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7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8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ropbox\China_collaborators\Epidemiology\Corona\"/>
    </mc:Choice>
  </mc:AlternateContent>
  <xr:revisionPtr revIDLastSave="0" documentId="8_{4F3DEBB9-F3A5-469A-BC97-81CEAEE860A8}" xr6:coauthVersionLast="45" xr6:coauthVersionMax="45" xr10:uidLastSave="{00000000-0000-0000-0000-000000000000}"/>
  <bookViews>
    <workbookView xWindow="-108" yWindow="-108" windowWidth="23256" windowHeight="12276" tabRatio="679" xr2:uid="{00000000-000D-0000-FFFF-FFFF00000000}"/>
  </bookViews>
  <sheets>
    <sheet name="Italy" sheetId="13" r:id="rId1"/>
    <sheet name="Spain" sheetId="11" r:id="rId2"/>
    <sheet name="Germany" sheetId="15" r:id="rId3"/>
    <sheet name="France" sheetId="16" r:id="rId4"/>
    <sheet name="USA" sheetId="17" r:id="rId5"/>
    <sheet name="World" sheetId="18" r:id="rId6"/>
    <sheet name="UK" sheetId="10" r:id="rId7"/>
    <sheet name="Sweden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solver_adj" localSheetId="0" hidden="1">Italy!$I$2</definedName>
    <definedName name="solver_adj" localSheetId="6" hidden="1">UK!$C$2,UK!$D$2,UK!$F$2,UK!$G$2</definedName>
    <definedName name="solver_cvg" localSheetId="0" hidden="1">0.0001</definedName>
    <definedName name="solver_cvg" localSheetId="6" hidden="1">0.0001</definedName>
    <definedName name="solver_drv" localSheetId="0" hidden="1">1</definedName>
    <definedName name="solver_drv" localSheetId="6" hidden="1">1</definedName>
    <definedName name="solver_eng" localSheetId="0" hidden="1">1</definedName>
    <definedName name="solver_eng" localSheetId="6" hidden="1">1</definedName>
    <definedName name="solver_est" localSheetId="0" hidden="1">1</definedName>
    <definedName name="solver_est" localSheetId="6" hidden="1">1</definedName>
    <definedName name="solver_itr" localSheetId="0" hidden="1">2147483647</definedName>
    <definedName name="solver_itr" localSheetId="6" hidden="1">2147483647</definedName>
    <definedName name="solver_mip" localSheetId="0" hidden="1">2147483647</definedName>
    <definedName name="solver_mip" localSheetId="6" hidden="1">2147483647</definedName>
    <definedName name="solver_mni" localSheetId="0" hidden="1">30</definedName>
    <definedName name="solver_mni" localSheetId="6" hidden="1">30</definedName>
    <definedName name="solver_mrt" localSheetId="0" hidden="1">0.075</definedName>
    <definedName name="solver_mrt" localSheetId="6" hidden="1">0.075</definedName>
    <definedName name="solver_msl" localSheetId="0" hidden="1">2</definedName>
    <definedName name="solver_msl" localSheetId="6" hidden="1">2</definedName>
    <definedName name="solver_neg" localSheetId="0" hidden="1">2</definedName>
    <definedName name="solver_neg" localSheetId="6" hidden="1">2</definedName>
    <definedName name="solver_nod" localSheetId="0" hidden="1">2147483647</definedName>
    <definedName name="solver_nod" localSheetId="6" hidden="1">2147483647</definedName>
    <definedName name="solver_num" localSheetId="0" hidden="1">0</definedName>
    <definedName name="solver_num" localSheetId="6" hidden="1">0</definedName>
    <definedName name="solver_nwt" localSheetId="0" hidden="1">1</definedName>
    <definedName name="solver_nwt" localSheetId="6" hidden="1">1</definedName>
    <definedName name="solver_opt" localSheetId="0" hidden="1">Italy!$J$2</definedName>
    <definedName name="solver_opt" localSheetId="6" hidden="1">UK!$H$2</definedName>
    <definedName name="solver_pre" localSheetId="0" hidden="1">0.000001</definedName>
    <definedName name="solver_pre" localSheetId="6" hidden="1">0.000001</definedName>
    <definedName name="solver_rbv" localSheetId="0" hidden="1">1</definedName>
    <definedName name="solver_rbv" localSheetId="6" hidden="1">1</definedName>
    <definedName name="solver_rlx" localSheetId="0" hidden="1">2</definedName>
    <definedName name="solver_rlx" localSheetId="6" hidden="1">2</definedName>
    <definedName name="solver_rsd" localSheetId="0" hidden="1">0</definedName>
    <definedName name="solver_rsd" localSheetId="6" hidden="1">0</definedName>
    <definedName name="solver_scl" localSheetId="0" hidden="1">1</definedName>
    <definedName name="solver_scl" localSheetId="6" hidden="1">1</definedName>
    <definedName name="solver_sho" localSheetId="0" hidden="1">2</definedName>
    <definedName name="solver_sho" localSheetId="6" hidden="1">2</definedName>
    <definedName name="solver_ssz" localSheetId="0" hidden="1">100</definedName>
    <definedName name="solver_ssz" localSheetId="6" hidden="1">100</definedName>
    <definedName name="solver_tim" localSheetId="0" hidden="1">2147483647</definedName>
    <definedName name="solver_tim" localSheetId="6" hidden="1">2147483647</definedName>
    <definedName name="solver_tol" localSheetId="0" hidden="1">0.01</definedName>
    <definedName name="solver_tol" localSheetId="6" hidden="1">0.01</definedName>
    <definedName name="solver_typ" localSheetId="0" hidden="1">2</definedName>
    <definedName name="solver_typ" localSheetId="6" hidden="1">2</definedName>
    <definedName name="solver_val" localSheetId="0" hidden="1">0</definedName>
    <definedName name="solver_val" localSheetId="6" hidden="1">0</definedName>
    <definedName name="solver_ver" localSheetId="0" hidden="1">3</definedName>
    <definedName name="solver_ver" localSheetId="6" hidden="1">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3" i="13" l="1"/>
  <c r="K63" i="13"/>
  <c r="W6" i="10"/>
  <c r="F13" i="18" l="1"/>
  <c r="C11" i="18"/>
  <c r="D729" i="18" l="1"/>
  <c r="E729" i="18" s="1"/>
  <c r="C729" i="18"/>
  <c r="E728" i="18"/>
  <c r="C728" i="18"/>
  <c r="D728" i="18" s="1"/>
  <c r="C727" i="18"/>
  <c r="D727" i="18" s="1"/>
  <c r="E727" i="18" s="1"/>
  <c r="E726" i="18"/>
  <c r="C726" i="18"/>
  <c r="D726" i="18" s="1"/>
  <c r="D725" i="18"/>
  <c r="E725" i="18" s="1"/>
  <c r="C725" i="18"/>
  <c r="E724" i="18"/>
  <c r="C724" i="18"/>
  <c r="D724" i="18" s="1"/>
  <c r="E723" i="18"/>
  <c r="C723" i="18"/>
  <c r="D723" i="18" s="1"/>
  <c r="E722" i="18"/>
  <c r="C722" i="18"/>
  <c r="D722" i="18" s="1"/>
  <c r="D721" i="18"/>
  <c r="E721" i="18" s="1"/>
  <c r="C721" i="18"/>
  <c r="E720" i="18"/>
  <c r="C720" i="18"/>
  <c r="D720" i="18" s="1"/>
  <c r="C719" i="18"/>
  <c r="D719" i="18" s="1"/>
  <c r="E719" i="18" s="1"/>
  <c r="E718" i="18"/>
  <c r="C718" i="18"/>
  <c r="D718" i="18" s="1"/>
  <c r="D717" i="18"/>
  <c r="E717" i="18" s="1"/>
  <c r="C717" i="18"/>
  <c r="E716" i="18"/>
  <c r="C716" i="18"/>
  <c r="D716" i="18" s="1"/>
  <c r="C715" i="18"/>
  <c r="D715" i="18" s="1"/>
  <c r="E715" i="18" s="1"/>
  <c r="E714" i="18"/>
  <c r="C714" i="18"/>
  <c r="D714" i="18" s="1"/>
  <c r="D713" i="18"/>
  <c r="E713" i="18" s="1"/>
  <c r="C713" i="18"/>
  <c r="E712" i="18"/>
  <c r="C712" i="18"/>
  <c r="D712" i="18" s="1"/>
  <c r="C711" i="18"/>
  <c r="D711" i="18" s="1"/>
  <c r="E711" i="18" s="1"/>
  <c r="E710" i="18"/>
  <c r="C710" i="18"/>
  <c r="D710" i="18" s="1"/>
  <c r="D709" i="18"/>
  <c r="E709" i="18" s="1"/>
  <c r="C709" i="18"/>
  <c r="E708" i="18"/>
  <c r="C708" i="18"/>
  <c r="D708" i="18" s="1"/>
  <c r="C707" i="18"/>
  <c r="D707" i="18" s="1"/>
  <c r="E707" i="18" s="1"/>
  <c r="E706" i="18"/>
  <c r="C706" i="18"/>
  <c r="D706" i="18" s="1"/>
  <c r="D705" i="18"/>
  <c r="E705" i="18" s="1"/>
  <c r="C705" i="18"/>
  <c r="E704" i="18"/>
  <c r="C704" i="18"/>
  <c r="D704" i="18" s="1"/>
  <c r="C703" i="18"/>
  <c r="D703" i="18" s="1"/>
  <c r="E703" i="18" s="1"/>
  <c r="E702" i="18"/>
  <c r="C702" i="18"/>
  <c r="D702" i="18" s="1"/>
  <c r="D701" i="18"/>
  <c r="E701" i="18" s="1"/>
  <c r="C701" i="18"/>
  <c r="E700" i="18"/>
  <c r="C700" i="18"/>
  <c r="D700" i="18" s="1"/>
  <c r="E699" i="18"/>
  <c r="C699" i="18"/>
  <c r="D699" i="18" s="1"/>
  <c r="E698" i="18"/>
  <c r="C698" i="18"/>
  <c r="D698" i="18" s="1"/>
  <c r="D697" i="18"/>
  <c r="E697" i="18" s="1"/>
  <c r="C697" i="18"/>
  <c r="E696" i="18"/>
  <c r="C696" i="18"/>
  <c r="D696" i="18" s="1"/>
  <c r="C695" i="18"/>
  <c r="D695" i="18" s="1"/>
  <c r="E695" i="18" s="1"/>
  <c r="C694" i="18"/>
  <c r="D694" i="18" s="1"/>
  <c r="E694" i="18" s="1"/>
  <c r="C693" i="18"/>
  <c r="D693" i="18" s="1"/>
  <c r="E693" i="18" s="1"/>
  <c r="C692" i="18"/>
  <c r="D692" i="18" s="1"/>
  <c r="E692" i="18" s="1"/>
  <c r="C691" i="18"/>
  <c r="D691" i="18" s="1"/>
  <c r="E691" i="18" s="1"/>
  <c r="C690" i="18"/>
  <c r="D690" i="18" s="1"/>
  <c r="E690" i="18" s="1"/>
  <c r="D689" i="18"/>
  <c r="E689" i="18" s="1"/>
  <c r="C689" i="18"/>
  <c r="F688" i="18"/>
  <c r="E688" i="18"/>
  <c r="C688" i="18"/>
  <c r="D688" i="18" s="1"/>
  <c r="C687" i="18"/>
  <c r="D687" i="18" s="1"/>
  <c r="E687" i="18" s="1"/>
  <c r="C686" i="18"/>
  <c r="D686" i="18" s="1"/>
  <c r="E686" i="18" s="1"/>
  <c r="D685" i="18"/>
  <c r="E685" i="18" s="1"/>
  <c r="C685" i="18"/>
  <c r="C684" i="18"/>
  <c r="D684" i="18" s="1"/>
  <c r="E684" i="18" s="1"/>
  <c r="C683" i="18"/>
  <c r="D683" i="18" s="1"/>
  <c r="E683" i="18" s="1"/>
  <c r="E682" i="18"/>
  <c r="C682" i="18"/>
  <c r="D682" i="18" s="1"/>
  <c r="D681" i="18"/>
  <c r="E681" i="18" s="1"/>
  <c r="C681" i="18"/>
  <c r="E680" i="18"/>
  <c r="C680" i="18"/>
  <c r="D680" i="18" s="1"/>
  <c r="C679" i="18"/>
  <c r="D679" i="18" s="1"/>
  <c r="E679" i="18" s="1"/>
  <c r="F679" i="18" s="1"/>
  <c r="C678" i="18"/>
  <c r="D678" i="18" s="1"/>
  <c r="E678" i="18" s="1"/>
  <c r="C677" i="18"/>
  <c r="D677" i="18" s="1"/>
  <c r="E677" i="18" s="1"/>
  <c r="E676" i="18"/>
  <c r="C676" i="18"/>
  <c r="D676" i="18" s="1"/>
  <c r="C675" i="18"/>
  <c r="D675" i="18" s="1"/>
  <c r="E675" i="18" s="1"/>
  <c r="C674" i="18"/>
  <c r="D674" i="18" s="1"/>
  <c r="E674" i="18" s="1"/>
  <c r="D673" i="18"/>
  <c r="E673" i="18" s="1"/>
  <c r="C673" i="18"/>
  <c r="E672" i="18"/>
  <c r="C672" i="18"/>
  <c r="D672" i="18" s="1"/>
  <c r="E671" i="18"/>
  <c r="C671" i="18"/>
  <c r="D671" i="18" s="1"/>
  <c r="F670" i="18"/>
  <c r="G670" i="18" s="1"/>
  <c r="C670" i="18"/>
  <c r="D670" i="18" s="1"/>
  <c r="E670" i="18" s="1"/>
  <c r="C669" i="18"/>
  <c r="D669" i="18" s="1"/>
  <c r="E669" i="18" s="1"/>
  <c r="F669" i="18" s="1"/>
  <c r="C668" i="18"/>
  <c r="D668" i="18" s="1"/>
  <c r="E668" i="18" s="1"/>
  <c r="D667" i="18"/>
  <c r="E667" i="18" s="1"/>
  <c r="F667" i="18" s="1"/>
  <c r="C667" i="18"/>
  <c r="C666" i="18"/>
  <c r="D666" i="18" s="1"/>
  <c r="E666" i="18" s="1"/>
  <c r="D665" i="18"/>
  <c r="E665" i="18" s="1"/>
  <c r="C665" i="18"/>
  <c r="F664" i="18"/>
  <c r="G664" i="18" s="1"/>
  <c r="E664" i="18"/>
  <c r="C664" i="18"/>
  <c r="D664" i="18" s="1"/>
  <c r="C663" i="18"/>
  <c r="D663" i="18" s="1"/>
  <c r="E663" i="18" s="1"/>
  <c r="F663" i="18" s="1"/>
  <c r="C662" i="18"/>
  <c r="D662" i="18" s="1"/>
  <c r="E662" i="18" s="1"/>
  <c r="C661" i="18"/>
  <c r="D661" i="18" s="1"/>
  <c r="E661" i="18" s="1"/>
  <c r="F662" i="18" s="1"/>
  <c r="C660" i="18"/>
  <c r="D660" i="18" s="1"/>
  <c r="E660" i="18" s="1"/>
  <c r="C659" i="18"/>
  <c r="D659" i="18" s="1"/>
  <c r="E659" i="18" s="1"/>
  <c r="E658" i="18"/>
  <c r="C658" i="18"/>
  <c r="D658" i="18" s="1"/>
  <c r="E657" i="18"/>
  <c r="D657" i="18"/>
  <c r="C657" i="18"/>
  <c r="E656" i="18"/>
  <c r="C656" i="18"/>
  <c r="D656" i="18" s="1"/>
  <c r="C655" i="18"/>
  <c r="D655" i="18" s="1"/>
  <c r="E655" i="18" s="1"/>
  <c r="C654" i="18"/>
  <c r="D654" i="18" s="1"/>
  <c r="E654" i="18" s="1"/>
  <c r="C653" i="18"/>
  <c r="D653" i="18" s="1"/>
  <c r="E653" i="18" s="1"/>
  <c r="F653" i="18" s="1"/>
  <c r="C652" i="18"/>
  <c r="D652" i="18" s="1"/>
  <c r="E652" i="18" s="1"/>
  <c r="D651" i="18"/>
  <c r="E651" i="18" s="1"/>
  <c r="C651" i="18"/>
  <c r="C650" i="18"/>
  <c r="D650" i="18" s="1"/>
  <c r="E650" i="18" s="1"/>
  <c r="E649" i="18"/>
  <c r="D649" i="18"/>
  <c r="C649" i="18"/>
  <c r="E648" i="18"/>
  <c r="C648" i="18"/>
  <c r="D648" i="18" s="1"/>
  <c r="E647" i="18"/>
  <c r="C647" i="18"/>
  <c r="D647" i="18" s="1"/>
  <c r="F646" i="18"/>
  <c r="C646" i="18"/>
  <c r="D646" i="18" s="1"/>
  <c r="E646" i="18" s="1"/>
  <c r="C645" i="18"/>
  <c r="D645" i="18" s="1"/>
  <c r="E645" i="18" s="1"/>
  <c r="C644" i="18"/>
  <c r="D644" i="18" s="1"/>
  <c r="E644" i="18" s="1"/>
  <c r="D643" i="18"/>
  <c r="E643" i="18" s="1"/>
  <c r="C643" i="18"/>
  <c r="E642" i="18"/>
  <c r="C642" i="18"/>
  <c r="D642" i="18" s="1"/>
  <c r="D641" i="18"/>
  <c r="E641" i="18" s="1"/>
  <c r="C641" i="18"/>
  <c r="E640" i="18"/>
  <c r="C640" i="18"/>
  <c r="D640" i="18" s="1"/>
  <c r="C639" i="18"/>
  <c r="D639" i="18" s="1"/>
  <c r="E639" i="18" s="1"/>
  <c r="C638" i="18"/>
  <c r="D638" i="18" s="1"/>
  <c r="E638" i="18" s="1"/>
  <c r="D637" i="18"/>
  <c r="E637" i="18" s="1"/>
  <c r="C637" i="18"/>
  <c r="C636" i="18"/>
  <c r="D636" i="18" s="1"/>
  <c r="E636" i="18" s="1"/>
  <c r="D635" i="18"/>
  <c r="E635" i="18" s="1"/>
  <c r="F635" i="18" s="1"/>
  <c r="C635" i="18"/>
  <c r="E634" i="18"/>
  <c r="C634" i="18"/>
  <c r="D634" i="18" s="1"/>
  <c r="E633" i="18"/>
  <c r="D633" i="18"/>
  <c r="C633" i="18"/>
  <c r="E632" i="18"/>
  <c r="C632" i="18"/>
  <c r="D632" i="18" s="1"/>
  <c r="C631" i="18"/>
  <c r="D631" i="18" s="1"/>
  <c r="E631" i="18" s="1"/>
  <c r="F630" i="18"/>
  <c r="C630" i="18"/>
  <c r="D630" i="18" s="1"/>
  <c r="E630" i="18" s="1"/>
  <c r="C629" i="18"/>
  <c r="D629" i="18" s="1"/>
  <c r="E629" i="18" s="1"/>
  <c r="E628" i="18"/>
  <c r="C628" i="18"/>
  <c r="D628" i="18" s="1"/>
  <c r="D627" i="18"/>
  <c r="E627" i="18" s="1"/>
  <c r="C627" i="18"/>
  <c r="C626" i="18"/>
  <c r="D626" i="18" s="1"/>
  <c r="E626" i="18" s="1"/>
  <c r="E625" i="18"/>
  <c r="D625" i="18"/>
  <c r="C625" i="18"/>
  <c r="F624" i="18"/>
  <c r="E624" i="18"/>
  <c r="C624" i="18"/>
  <c r="D624" i="18" s="1"/>
  <c r="E623" i="18"/>
  <c r="C623" i="18"/>
  <c r="D623" i="18" s="1"/>
  <c r="C622" i="18"/>
  <c r="D622" i="18" s="1"/>
  <c r="E622" i="18" s="1"/>
  <c r="D621" i="18"/>
  <c r="E621" i="18" s="1"/>
  <c r="C621" i="18"/>
  <c r="C620" i="18"/>
  <c r="D620" i="18" s="1"/>
  <c r="E620" i="18" s="1"/>
  <c r="E619" i="18"/>
  <c r="C619" i="18"/>
  <c r="D619" i="18" s="1"/>
  <c r="C618" i="18"/>
  <c r="D618" i="18" s="1"/>
  <c r="E618" i="18" s="1"/>
  <c r="E617" i="18"/>
  <c r="D617" i="18"/>
  <c r="C617" i="18"/>
  <c r="C616" i="18"/>
  <c r="D616" i="18" s="1"/>
  <c r="E616" i="18" s="1"/>
  <c r="C615" i="18"/>
  <c r="D615" i="18" s="1"/>
  <c r="E615" i="18" s="1"/>
  <c r="C614" i="18"/>
  <c r="D614" i="18" s="1"/>
  <c r="E614" i="18" s="1"/>
  <c r="E613" i="18"/>
  <c r="C613" i="18"/>
  <c r="D613" i="18" s="1"/>
  <c r="C612" i="18"/>
  <c r="D612" i="18" s="1"/>
  <c r="E612" i="18" s="1"/>
  <c r="C611" i="18"/>
  <c r="D611" i="18" s="1"/>
  <c r="E611" i="18" s="1"/>
  <c r="C610" i="18"/>
  <c r="D610" i="18" s="1"/>
  <c r="E610" i="18" s="1"/>
  <c r="C609" i="18"/>
  <c r="D609" i="18" s="1"/>
  <c r="E609" i="18" s="1"/>
  <c r="C608" i="18"/>
  <c r="D608" i="18" s="1"/>
  <c r="E608" i="18" s="1"/>
  <c r="C607" i="18"/>
  <c r="D607" i="18" s="1"/>
  <c r="E607" i="18" s="1"/>
  <c r="F607" i="18" s="1"/>
  <c r="C606" i="18"/>
  <c r="D606" i="18" s="1"/>
  <c r="E606" i="18" s="1"/>
  <c r="C605" i="18"/>
  <c r="D605" i="18" s="1"/>
  <c r="E605" i="18" s="1"/>
  <c r="C604" i="18"/>
  <c r="D604" i="18" s="1"/>
  <c r="E604" i="18" s="1"/>
  <c r="C603" i="18"/>
  <c r="D603" i="18" s="1"/>
  <c r="E603" i="18" s="1"/>
  <c r="F603" i="18" s="1"/>
  <c r="C602" i="18"/>
  <c r="D602" i="18" s="1"/>
  <c r="E602" i="18" s="1"/>
  <c r="C601" i="18"/>
  <c r="D601" i="18" s="1"/>
  <c r="E601" i="18" s="1"/>
  <c r="C600" i="18"/>
  <c r="D600" i="18" s="1"/>
  <c r="E600" i="18" s="1"/>
  <c r="C599" i="18"/>
  <c r="D599" i="18" s="1"/>
  <c r="E599" i="18" s="1"/>
  <c r="F599" i="18" s="1"/>
  <c r="C598" i="18"/>
  <c r="D598" i="18" s="1"/>
  <c r="E598" i="18" s="1"/>
  <c r="C597" i="18"/>
  <c r="D597" i="18" s="1"/>
  <c r="E597" i="18" s="1"/>
  <c r="C596" i="18"/>
  <c r="D596" i="18" s="1"/>
  <c r="E596" i="18" s="1"/>
  <c r="C595" i="18"/>
  <c r="D595" i="18" s="1"/>
  <c r="E595" i="18" s="1"/>
  <c r="C594" i="18"/>
  <c r="D594" i="18" s="1"/>
  <c r="E594" i="18" s="1"/>
  <c r="C593" i="18"/>
  <c r="D593" i="18" s="1"/>
  <c r="E593" i="18" s="1"/>
  <c r="C592" i="18"/>
  <c r="D592" i="18" s="1"/>
  <c r="E592" i="18" s="1"/>
  <c r="C591" i="18"/>
  <c r="D591" i="18" s="1"/>
  <c r="E591" i="18" s="1"/>
  <c r="C590" i="18"/>
  <c r="D590" i="18" s="1"/>
  <c r="E590" i="18" s="1"/>
  <c r="C589" i="18"/>
  <c r="D589" i="18" s="1"/>
  <c r="E589" i="18" s="1"/>
  <c r="C588" i="18"/>
  <c r="D588" i="18" s="1"/>
  <c r="E588" i="18" s="1"/>
  <c r="C587" i="18"/>
  <c r="D587" i="18" s="1"/>
  <c r="E587" i="18" s="1"/>
  <c r="F587" i="18" s="1"/>
  <c r="C586" i="18"/>
  <c r="D586" i="18" s="1"/>
  <c r="E586" i="18" s="1"/>
  <c r="E585" i="18"/>
  <c r="C585" i="18"/>
  <c r="D585" i="18" s="1"/>
  <c r="F584" i="18"/>
  <c r="C584" i="18"/>
  <c r="D584" i="18" s="1"/>
  <c r="E584" i="18" s="1"/>
  <c r="C583" i="18"/>
  <c r="D583" i="18" s="1"/>
  <c r="E583" i="18" s="1"/>
  <c r="E582" i="18"/>
  <c r="F582" i="18" s="1"/>
  <c r="C582" i="18"/>
  <c r="D582" i="18" s="1"/>
  <c r="D581" i="18"/>
  <c r="E581" i="18" s="1"/>
  <c r="C581" i="18"/>
  <c r="F580" i="18"/>
  <c r="D580" i="18"/>
  <c r="E580" i="18" s="1"/>
  <c r="C580" i="18"/>
  <c r="D579" i="18"/>
  <c r="E579" i="18" s="1"/>
  <c r="C579" i="18"/>
  <c r="C578" i="18"/>
  <c r="D578" i="18" s="1"/>
  <c r="E578" i="18" s="1"/>
  <c r="D577" i="18"/>
  <c r="E577" i="18" s="1"/>
  <c r="C577" i="18"/>
  <c r="D576" i="18"/>
  <c r="E576" i="18" s="1"/>
  <c r="C576" i="18"/>
  <c r="C575" i="18"/>
  <c r="D575" i="18" s="1"/>
  <c r="E575" i="18" s="1"/>
  <c r="E574" i="18"/>
  <c r="C574" i="18"/>
  <c r="D574" i="18" s="1"/>
  <c r="C573" i="18"/>
  <c r="D573" i="18" s="1"/>
  <c r="E573" i="18" s="1"/>
  <c r="C572" i="18"/>
  <c r="D572" i="18" s="1"/>
  <c r="E572" i="18" s="1"/>
  <c r="D571" i="18"/>
  <c r="E571" i="18" s="1"/>
  <c r="C571" i="18"/>
  <c r="E570" i="18"/>
  <c r="C570" i="18"/>
  <c r="D570" i="18" s="1"/>
  <c r="D569" i="18"/>
  <c r="E569" i="18" s="1"/>
  <c r="C569" i="18"/>
  <c r="C568" i="18"/>
  <c r="D568" i="18" s="1"/>
  <c r="E568" i="18" s="1"/>
  <c r="E567" i="18"/>
  <c r="D567" i="18"/>
  <c r="C567" i="18"/>
  <c r="C566" i="18"/>
  <c r="D566" i="18" s="1"/>
  <c r="E566" i="18" s="1"/>
  <c r="D565" i="18"/>
  <c r="E565" i="18" s="1"/>
  <c r="C565" i="18"/>
  <c r="D564" i="18"/>
  <c r="E564" i="18" s="1"/>
  <c r="C564" i="18"/>
  <c r="C563" i="18"/>
  <c r="D563" i="18" s="1"/>
  <c r="E563" i="18" s="1"/>
  <c r="C562" i="18"/>
  <c r="D562" i="18" s="1"/>
  <c r="E562" i="18" s="1"/>
  <c r="D561" i="18"/>
  <c r="E561" i="18" s="1"/>
  <c r="C561" i="18"/>
  <c r="E560" i="18"/>
  <c r="C560" i="18"/>
  <c r="D560" i="18" s="1"/>
  <c r="C559" i="18"/>
  <c r="D559" i="18" s="1"/>
  <c r="E559" i="18" s="1"/>
  <c r="E558" i="18"/>
  <c r="C558" i="18"/>
  <c r="D558" i="18" s="1"/>
  <c r="C557" i="18"/>
  <c r="D557" i="18" s="1"/>
  <c r="E557" i="18" s="1"/>
  <c r="C556" i="18"/>
  <c r="D556" i="18" s="1"/>
  <c r="E556" i="18" s="1"/>
  <c r="F556" i="18" s="1"/>
  <c r="D555" i="18"/>
  <c r="E555" i="18" s="1"/>
  <c r="C555" i="18"/>
  <c r="E554" i="18"/>
  <c r="C554" i="18"/>
  <c r="D554" i="18" s="1"/>
  <c r="E553" i="18"/>
  <c r="C553" i="18"/>
  <c r="D553" i="18" s="1"/>
  <c r="F552" i="18"/>
  <c r="C552" i="18"/>
  <c r="D552" i="18" s="1"/>
  <c r="E552" i="18" s="1"/>
  <c r="D551" i="18"/>
  <c r="E551" i="18" s="1"/>
  <c r="C551" i="18"/>
  <c r="C550" i="18"/>
  <c r="D550" i="18" s="1"/>
  <c r="E550" i="18" s="1"/>
  <c r="E549" i="18"/>
  <c r="F549" i="18" s="1"/>
  <c r="C549" i="18"/>
  <c r="D549" i="18" s="1"/>
  <c r="C548" i="18"/>
  <c r="D548" i="18" s="1"/>
  <c r="E548" i="18" s="1"/>
  <c r="D547" i="18"/>
  <c r="E547" i="18" s="1"/>
  <c r="C547" i="18"/>
  <c r="E546" i="18"/>
  <c r="C546" i="18"/>
  <c r="D546" i="18" s="1"/>
  <c r="E545" i="18"/>
  <c r="F545" i="18" s="1"/>
  <c r="C545" i="18"/>
  <c r="D545" i="18" s="1"/>
  <c r="C544" i="18"/>
  <c r="D544" i="18" s="1"/>
  <c r="E544" i="18" s="1"/>
  <c r="C543" i="18"/>
  <c r="D543" i="18" s="1"/>
  <c r="E543" i="18" s="1"/>
  <c r="E542" i="18"/>
  <c r="C542" i="18"/>
  <c r="D542" i="18" s="1"/>
  <c r="C541" i="18"/>
  <c r="D541" i="18" s="1"/>
  <c r="E541" i="18" s="1"/>
  <c r="C540" i="18"/>
  <c r="D540" i="18" s="1"/>
  <c r="E540" i="18" s="1"/>
  <c r="D539" i="18"/>
  <c r="E539" i="18" s="1"/>
  <c r="C539" i="18"/>
  <c r="E538" i="18"/>
  <c r="C538" i="18"/>
  <c r="D538" i="18" s="1"/>
  <c r="E537" i="18"/>
  <c r="C537" i="18"/>
  <c r="D537" i="18" s="1"/>
  <c r="C536" i="18"/>
  <c r="D536" i="18" s="1"/>
  <c r="E536" i="18" s="1"/>
  <c r="D535" i="18"/>
  <c r="E535" i="18" s="1"/>
  <c r="C535" i="18"/>
  <c r="C534" i="18"/>
  <c r="D534" i="18" s="1"/>
  <c r="E534" i="18" s="1"/>
  <c r="C533" i="18"/>
  <c r="D533" i="18" s="1"/>
  <c r="E533" i="18" s="1"/>
  <c r="C532" i="18"/>
  <c r="D532" i="18" s="1"/>
  <c r="E532" i="18" s="1"/>
  <c r="D531" i="18"/>
  <c r="E531" i="18" s="1"/>
  <c r="C531" i="18"/>
  <c r="E530" i="18"/>
  <c r="C530" i="18"/>
  <c r="D530" i="18" s="1"/>
  <c r="E529" i="18"/>
  <c r="C529" i="18"/>
  <c r="D529" i="18" s="1"/>
  <c r="F528" i="18"/>
  <c r="C528" i="18"/>
  <c r="D528" i="18" s="1"/>
  <c r="E528" i="18" s="1"/>
  <c r="C527" i="18"/>
  <c r="D527" i="18" s="1"/>
  <c r="E527" i="18" s="1"/>
  <c r="E526" i="18"/>
  <c r="C526" i="18"/>
  <c r="D526" i="18" s="1"/>
  <c r="C525" i="18"/>
  <c r="D525" i="18" s="1"/>
  <c r="E525" i="18" s="1"/>
  <c r="F525" i="18" s="1"/>
  <c r="C524" i="18"/>
  <c r="D524" i="18" s="1"/>
  <c r="E524" i="18" s="1"/>
  <c r="D523" i="18"/>
  <c r="E523" i="18" s="1"/>
  <c r="C523" i="18"/>
  <c r="E522" i="18"/>
  <c r="C522" i="18"/>
  <c r="D522" i="18" s="1"/>
  <c r="E521" i="18"/>
  <c r="C521" i="18"/>
  <c r="D521" i="18" s="1"/>
  <c r="C520" i="18"/>
  <c r="D520" i="18" s="1"/>
  <c r="E520" i="18" s="1"/>
  <c r="D519" i="18"/>
  <c r="E519" i="18" s="1"/>
  <c r="C519" i="18"/>
  <c r="D518" i="18"/>
  <c r="E518" i="18" s="1"/>
  <c r="F518" i="18" s="1"/>
  <c r="G518" i="18" s="1"/>
  <c r="C518" i="18"/>
  <c r="F517" i="18"/>
  <c r="C517" i="18"/>
  <c r="D517" i="18" s="1"/>
  <c r="E517" i="18" s="1"/>
  <c r="F516" i="18"/>
  <c r="D516" i="18"/>
  <c r="E516" i="18" s="1"/>
  <c r="C516" i="18"/>
  <c r="D515" i="18"/>
  <c r="E515" i="18" s="1"/>
  <c r="C515" i="18"/>
  <c r="D514" i="18"/>
  <c r="E514" i="18" s="1"/>
  <c r="F514" i="18" s="1"/>
  <c r="C514" i="18"/>
  <c r="F513" i="18"/>
  <c r="C513" i="18"/>
  <c r="D513" i="18" s="1"/>
  <c r="E513" i="18" s="1"/>
  <c r="D512" i="18"/>
  <c r="E512" i="18" s="1"/>
  <c r="C512" i="18"/>
  <c r="D511" i="18"/>
  <c r="E511" i="18" s="1"/>
  <c r="F512" i="18" s="1"/>
  <c r="C511" i="18"/>
  <c r="E510" i="18"/>
  <c r="D510" i="18"/>
  <c r="C510" i="18"/>
  <c r="C509" i="18"/>
  <c r="D509" i="18" s="1"/>
  <c r="E509" i="18" s="1"/>
  <c r="F509" i="18" s="1"/>
  <c r="D508" i="18"/>
  <c r="E508" i="18" s="1"/>
  <c r="C508" i="18"/>
  <c r="C507" i="18"/>
  <c r="D507" i="18" s="1"/>
  <c r="E507" i="18" s="1"/>
  <c r="D506" i="18"/>
  <c r="E506" i="18" s="1"/>
  <c r="C506" i="18"/>
  <c r="C505" i="18"/>
  <c r="D505" i="18" s="1"/>
  <c r="E505" i="18" s="1"/>
  <c r="E504" i="18"/>
  <c r="D504" i="18"/>
  <c r="C504" i="18"/>
  <c r="D503" i="18"/>
  <c r="E503" i="18" s="1"/>
  <c r="C503" i="18"/>
  <c r="E502" i="18"/>
  <c r="F502" i="18" s="1"/>
  <c r="D502" i="18"/>
  <c r="C502" i="18"/>
  <c r="C501" i="18"/>
  <c r="D501" i="18" s="1"/>
  <c r="E501" i="18" s="1"/>
  <c r="D500" i="18"/>
  <c r="E500" i="18" s="1"/>
  <c r="F501" i="18" s="1"/>
  <c r="C500" i="18"/>
  <c r="D499" i="18"/>
  <c r="E499" i="18" s="1"/>
  <c r="C499" i="18"/>
  <c r="D498" i="18"/>
  <c r="E498" i="18" s="1"/>
  <c r="C498" i="18"/>
  <c r="C497" i="18"/>
  <c r="D497" i="18" s="1"/>
  <c r="E497" i="18" s="1"/>
  <c r="D496" i="18"/>
  <c r="E496" i="18" s="1"/>
  <c r="C496" i="18"/>
  <c r="C495" i="18"/>
  <c r="D495" i="18" s="1"/>
  <c r="E495" i="18" s="1"/>
  <c r="D494" i="18"/>
  <c r="E494" i="18" s="1"/>
  <c r="C494" i="18"/>
  <c r="C493" i="18"/>
  <c r="D493" i="18" s="1"/>
  <c r="E493" i="18" s="1"/>
  <c r="F493" i="18" s="1"/>
  <c r="E492" i="18"/>
  <c r="D492" i="18"/>
  <c r="C492" i="18"/>
  <c r="D491" i="18"/>
  <c r="E491" i="18" s="1"/>
  <c r="C491" i="18"/>
  <c r="E490" i="18"/>
  <c r="D490" i="18"/>
  <c r="C490" i="18"/>
  <c r="C489" i="18"/>
  <c r="D489" i="18" s="1"/>
  <c r="E489" i="18" s="1"/>
  <c r="D488" i="18"/>
  <c r="E488" i="18" s="1"/>
  <c r="C488" i="18"/>
  <c r="C487" i="18"/>
  <c r="D487" i="18" s="1"/>
  <c r="E487" i="18" s="1"/>
  <c r="D486" i="18"/>
  <c r="E486" i="18" s="1"/>
  <c r="C486" i="18"/>
  <c r="C485" i="18"/>
  <c r="D485" i="18" s="1"/>
  <c r="E485" i="18" s="1"/>
  <c r="E484" i="18"/>
  <c r="F484" i="18" s="1"/>
  <c r="D484" i="18"/>
  <c r="C484" i="18"/>
  <c r="C483" i="18"/>
  <c r="D483" i="18" s="1"/>
  <c r="E483" i="18" s="1"/>
  <c r="E482" i="18"/>
  <c r="D482" i="18"/>
  <c r="C482" i="18"/>
  <c r="C481" i="18"/>
  <c r="D481" i="18" s="1"/>
  <c r="E481" i="18" s="1"/>
  <c r="E480" i="18"/>
  <c r="D480" i="18"/>
  <c r="C480" i="18"/>
  <c r="D479" i="18"/>
  <c r="E479" i="18" s="1"/>
  <c r="C479" i="18"/>
  <c r="E478" i="18"/>
  <c r="F478" i="18" s="1"/>
  <c r="D478" i="18"/>
  <c r="C478" i="18"/>
  <c r="C477" i="18"/>
  <c r="D477" i="18" s="1"/>
  <c r="E477" i="18" s="1"/>
  <c r="D476" i="18"/>
  <c r="E476" i="18" s="1"/>
  <c r="F476" i="18" s="1"/>
  <c r="C476" i="18"/>
  <c r="C475" i="18"/>
  <c r="D475" i="18" s="1"/>
  <c r="E475" i="18" s="1"/>
  <c r="D474" i="18"/>
  <c r="E474" i="18" s="1"/>
  <c r="C474" i="18"/>
  <c r="C473" i="18"/>
  <c r="D473" i="18" s="1"/>
  <c r="E473" i="18" s="1"/>
  <c r="E472" i="18"/>
  <c r="D472" i="18"/>
  <c r="C472" i="18"/>
  <c r="D471" i="18"/>
  <c r="E471" i="18" s="1"/>
  <c r="C471" i="18"/>
  <c r="E470" i="18"/>
  <c r="D470" i="18"/>
  <c r="C470" i="18"/>
  <c r="C469" i="18"/>
  <c r="D469" i="18" s="1"/>
  <c r="E469" i="18" s="1"/>
  <c r="D468" i="18"/>
  <c r="E468" i="18" s="1"/>
  <c r="C468" i="18"/>
  <c r="D467" i="18"/>
  <c r="E467" i="18" s="1"/>
  <c r="C467" i="18"/>
  <c r="D466" i="18"/>
  <c r="E466" i="18" s="1"/>
  <c r="F467" i="18" s="1"/>
  <c r="C466" i="18"/>
  <c r="C465" i="18"/>
  <c r="D465" i="18" s="1"/>
  <c r="E465" i="18" s="1"/>
  <c r="E464" i="18"/>
  <c r="D464" i="18"/>
  <c r="C464" i="18"/>
  <c r="C463" i="18"/>
  <c r="D463" i="18" s="1"/>
  <c r="E463" i="18" s="1"/>
  <c r="D462" i="18"/>
  <c r="E462" i="18" s="1"/>
  <c r="C462" i="18"/>
  <c r="C461" i="18"/>
  <c r="D461" i="18" s="1"/>
  <c r="E461" i="18" s="1"/>
  <c r="E460" i="18"/>
  <c r="D460" i="18"/>
  <c r="C460" i="18"/>
  <c r="D459" i="18"/>
  <c r="E459" i="18" s="1"/>
  <c r="C459" i="18"/>
  <c r="E458" i="18"/>
  <c r="F458" i="18" s="1"/>
  <c r="D458" i="18"/>
  <c r="C458" i="18"/>
  <c r="C457" i="18"/>
  <c r="D457" i="18" s="1"/>
  <c r="E457" i="18" s="1"/>
  <c r="D456" i="18"/>
  <c r="E456" i="18" s="1"/>
  <c r="C456" i="18"/>
  <c r="C455" i="18"/>
  <c r="D455" i="18" s="1"/>
  <c r="E455" i="18" s="1"/>
  <c r="D454" i="18"/>
  <c r="E454" i="18" s="1"/>
  <c r="F454" i="18" s="1"/>
  <c r="C454" i="18"/>
  <c r="C453" i="18"/>
  <c r="D453" i="18" s="1"/>
  <c r="E453" i="18" s="1"/>
  <c r="E452" i="18"/>
  <c r="D452" i="18"/>
  <c r="C452" i="18"/>
  <c r="D451" i="18"/>
  <c r="E451" i="18" s="1"/>
  <c r="C451" i="18"/>
  <c r="E450" i="18"/>
  <c r="D450" i="18"/>
  <c r="C450" i="18"/>
  <c r="F449" i="18"/>
  <c r="G449" i="18" s="1"/>
  <c r="C449" i="18"/>
  <c r="D449" i="18" s="1"/>
  <c r="E449" i="18" s="1"/>
  <c r="E448" i="18"/>
  <c r="D448" i="18"/>
  <c r="C448" i="18"/>
  <c r="D447" i="18"/>
  <c r="E447" i="18" s="1"/>
  <c r="F448" i="18" s="1"/>
  <c r="C447" i="18"/>
  <c r="E446" i="18"/>
  <c r="F446" i="18" s="1"/>
  <c r="D446" i="18"/>
  <c r="C446" i="18"/>
  <c r="C445" i="18"/>
  <c r="D445" i="18" s="1"/>
  <c r="E445" i="18" s="1"/>
  <c r="F444" i="18"/>
  <c r="D444" i="18"/>
  <c r="E444" i="18" s="1"/>
  <c r="F445" i="18" s="1"/>
  <c r="G445" i="18" s="1"/>
  <c r="C444" i="18"/>
  <c r="C443" i="18"/>
  <c r="D443" i="18" s="1"/>
  <c r="E443" i="18" s="1"/>
  <c r="D442" i="18"/>
  <c r="E442" i="18" s="1"/>
  <c r="C442" i="18"/>
  <c r="C441" i="18"/>
  <c r="D441" i="18" s="1"/>
  <c r="E441" i="18" s="1"/>
  <c r="E440" i="18"/>
  <c r="D440" i="18"/>
  <c r="C440" i="18"/>
  <c r="C439" i="18"/>
  <c r="D439" i="18" s="1"/>
  <c r="E439" i="18" s="1"/>
  <c r="E438" i="18"/>
  <c r="D438" i="18"/>
  <c r="C438" i="18"/>
  <c r="F437" i="18"/>
  <c r="C437" i="18"/>
  <c r="D437" i="18" s="1"/>
  <c r="E437" i="18" s="1"/>
  <c r="D436" i="18"/>
  <c r="E436" i="18" s="1"/>
  <c r="C436" i="18"/>
  <c r="F435" i="18"/>
  <c r="D435" i="18"/>
  <c r="E435" i="18" s="1"/>
  <c r="C435" i="18"/>
  <c r="D434" i="18"/>
  <c r="E434" i="18" s="1"/>
  <c r="C434" i="18"/>
  <c r="C433" i="18"/>
  <c r="D433" i="18" s="1"/>
  <c r="E433" i="18" s="1"/>
  <c r="E432" i="18"/>
  <c r="D432" i="18"/>
  <c r="C432" i="18"/>
  <c r="C431" i="18"/>
  <c r="D431" i="18" s="1"/>
  <c r="E431" i="18" s="1"/>
  <c r="D430" i="18"/>
  <c r="E430" i="18" s="1"/>
  <c r="C430" i="18"/>
  <c r="C429" i="18"/>
  <c r="D429" i="18" s="1"/>
  <c r="E429" i="18" s="1"/>
  <c r="F428" i="18"/>
  <c r="E428" i="18"/>
  <c r="D428" i="18"/>
  <c r="C428" i="18"/>
  <c r="D427" i="18"/>
  <c r="E427" i="18" s="1"/>
  <c r="C427" i="18"/>
  <c r="E426" i="18"/>
  <c r="D426" i="18"/>
  <c r="C426" i="18"/>
  <c r="C425" i="18"/>
  <c r="D425" i="18" s="1"/>
  <c r="E425" i="18" s="1"/>
  <c r="D424" i="18"/>
  <c r="E424" i="18" s="1"/>
  <c r="C424" i="18"/>
  <c r="C423" i="18"/>
  <c r="D423" i="18" s="1"/>
  <c r="E423" i="18" s="1"/>
  <c r="D422" i="18"/>
  <c r="E422" i="18" s="1"/>
  <c r="C422" i="18"/>
  <c r="C421" i="18"/>
  <c r="D421" i="18" s="1"/>
  <c r="E421" i="18" s="1"/>
  <c r="D420" i="18"/>
  <c r="E420" i="18" s="1"/>
  <c r="C420" i="18"/>
  <c r="C419" i="18"/>
  <c r="D419" i="18" s="1"/>
  <c r="E419" i="18" s="1"/>
  <c r="E418" i="18"/>
  <c r="D418" i="18"/>
  <c r="C418" i="18"/>
  <c r="F417" i="18"/>
  <c r="C417" i="18"/>
  <c r="D417" i="18" s="1"/>
  <c r="E417" i="18" s="1"/>
  <c r="E416" i="18"/>
  <c r="D416" i="18"/>
  <c r="C416" i="18"/>
  <c r="D415" i="18"/>
  <c r="E415" i="18" s="1"/>
  <c r="C415" i="18"/>
  <c r="E414" i="18"/>
  <c r="F414" i="18" s="1"/>
  <c r="D414" i="18"/>
  <c r="C414" i="18"/>
  <c r="F413" i="18"/>
  <c r="C413" i="18"/>
  <c r="D413" i="18" s="1"/>
  <c r="E413" i="18" s="1"/>
  <c r="F412" i="18"/>
  <c r="G413" i="18" s="1"/>
  <c r="D412" i="18"/>
  <c r="E412" i="18" s="1"/>
  <c r="C412" i="18"/>
  <c r="C411" i="18"/>
  <c r="D411" i="18" s="1"/>
  <c r="E411" i="18" s="1"/>
  <c r="D410" i="18"/>
  <c r="E410" i="18" s="1"/>
  <c r="C410" i="18"/>
  <c r="C409" i="18"/>
  <c r="D409" i="18" s="1"/>
  <c r="E409" i="18" s="1"/>
  <c r="E408" i="18"/>
  <c r="D408" i="18"/>
  <c r="C408" i="18"/>
  <c r="C407" i="18"/>
  <c r="D407" i="18" s="1"/>
  <c r="E407" i="18" s="1"/>
  <c r="E406" i="18"/>
  <c r="D406" i="18"/>
  <c r="C406" i="18"/>
  <c r="F405" i="18"/>
  <c r="C405" i="18"/>
  <c r="D405" i="18" s="1"/>
  <c r="E405" i="18" s="1"/>
  <c r="D404" i="18"/>
  <c r="E404" i="18" s="1"/>
  <c r="C404" i="18"/>
  <c r="D403" i="18"/>
  <c r="E403" i="18" s="1"/>
  <c r="C403" i="18"/>
  <c r="D402" i="18"/>
  <c r="E402" i="18" s="1"/>
  <c r="F402" i="18" s="1"/>
  <c r="C402" i="18"/>
  <c r="F401" i="18"/>
  <c r="C401" i="18"/>
  <c r="D401" i="18" s="1"/>
  <c r="E401" i="18" s="1"/>
  <c r="D400" i="18"/>
  <c r="E400" i="18" s="1"/>
  <c r="C400" i="18"/>
  <c r="D399" i="18"/>
  <c r="E399" i="18" s="1"/>
  <c r="C399" i="18"/>
  <c r="D398" i="18"/>
  <c r="E398" i="18" s="1"/>
  <c r="C398" i="18"/>
  <c r="C397" i="18"/>
  <c r="D397" i="18" s="1"/>
  <c r="E397" i="18" s="1"/>
  <c r="F396" i="18"/>
  <c r="E396" i="18"/>
  <c r="D396" i="18"/>
  <c r="C396" i="18"/>
  <c r="D395" i="18"/>
  <c r="E395" i="18" s="1"/>
  <c r="C395" i="18"/>
  <c r="E394" i="18"/>
  <c r="F394" i="18" s="1"/>
  <c r="D394" i="18"/>
  <c r="C394" i="18"/>
  <c r="C393" i="18"/>
  <c r="D393" i="18" s="1"/>
  <c r="E393" i="18" s="1"/>
  <c r="D392" i="18"/>
  <c r="E392" i="18" s="1"/>
  <c r="C392" i="18"/>
  <c r="C391" i="18"/>
  <c r="D391" i="18" s="1"/>
  <c r="E391" i="18" s="1"/>
  <c r="D390" i="18"/>
  <c r="E390" i="18" s="1"/>
  <c r="C390" i="18"/>
  <c r="C389" i="18"/>
  <c r="D389" i="18" s="1"/>
  <c r="E389" i="18" s="1"/>
  <c r="D388" i="18"/>
  <c r="E388" i="18" s="1"/>
  <c r="C388" i="18"/>
  <c r="C387" i="18"/>
  <c r="D387" i="18" s="1"/>
  <c r="E387" i="18" s="1"/>
  <c r="E386" i="18"/>
  <c r="D386" i="18"/>
  <c r="C386" i="18"/>
  <c r="C385" i="18"/>
  <c r="D385" i="18" s="1"/>
  <c r="E385" i="18" s="1"/>
  <c r="E384" i="18"/>
  <c r="F385" i="18" s="1"/>
  <c r="D384" i="18"/>
  <c r="C384" i="18"/>
  <c r="C383" i="18"/>
  <c r="D383" i="18" s="1"/>
  <c r="E383" i="18" s="1"/>
  <c r="C382" i="18"/>
  <c r="D382" i="18" s="1"/>
  <c r="E382" i="18" s="1"/>
  <c r="C381" i="18"/>
  <c r="D381" i="18" s="1"/>
  <c r="E381" i="18" s="1"/>
  <c r="C380" i="18"/>
  <c r="D380" i="18" s="1"/>
  <c r="E380" i="18" s="1"/>
  <c r="C379" i="18"/>
  <c r="D379" i="18" s="1"/>
  <c r="E379" i="18" s="1"/>
  <c r="C378" i="18"/>
  <c r="D378" i="18" s="1"/>
  <c r="E378" i="18" s="1"/>
  <c r="C377" i="18"/>
  <c r="D377" i="18" s="1"/>
  <c r="E377" i="18" s="1"/>
  <c r="C376" i="18"/>
  <c r="D376" i="18" s="1"/>
  <c r="E376" i="18" s="1"/>
  <c r="F375" i="18"/>
  <c r="C375" i="18"/>
  <c r="D375" i="18" s="1"/>
  <c r="E375" i="18" s="1"/>
  <c r="E374" i="18"/>
  <c r="C374" i="18"/>
  <c r="D374" i="18" s="1"/>
  <c r="C373" i="18"/>
  <c r="D373" i="18" s="1"/>
  <c r="E373" i="18" s="1"/>
  <c r="F372" i="18"/>
  <c r="G372" i="18" s="1"/>
  <c r="C372" i="18"/>
  <c r="D372" i="18" s="1"/>
  <c r="E372" i="18" s="1"/>
  <c r="F373" i="18" s="1"/>
  <c r="G373" i="18" s="1"/>
  <c r="F371" i="18"/>
  <c r="G371" i="18" s="1"/>
  <c r="E371" i="18"/>
  <c r="C371" i="18"/>
  <c r="D371" i="18" s="1"/>
  <c r="G370" i="18"/>
  <c r="E370" i="18"/>
  <c r="F370" i="18" s="1"/>
  <c r="C370" i="18"/>
  <c r="D370" i="18" s="1"/>
  <c r="F369" i="18"/>
  <c r="G369" i="18" s="1"/>
  <c r="E369" i="18"/>
  <c r="C369" i="18"/>
  <c r="D369" i="18" s="1"/>
  <c r="F368" i="18"/>
  <c r="E368" i="18"/>
  <c r="C368" i="18"/>
  <c r="D368" i="18" s="1"/>
  <c r="F367" i="18"/>
  <c r="E367" i="18"/>
  <c r="C367" i="18"/>
  <c r="D367" i="18" s="1"/>
  <c r="E366" i="18"/>
  <c r="D366" i="18"/>
  <c r="C366" i="18"/>
  <c r="F365" i="18"/>
  <c r="E365" i="18"/>
  <c r="C365" i="18"/>
  <c r="D365" i="18" s="1"/>
  <c r="C364" i="18"/>
  <c r="D364" i="18" s="1"/>
  <c r="E364" i="18" s="1"/>
  <c r="C363" i="18"/>
  <c r="D363" i="18" s="1"/>
  <c r="E363" i="18" s="1"/>
  <c r="E362" i="18"/>
  <c r="D362" i="18"/>
  <c r="C362" i="18"/>
  <c r="E361" i="18"/>
  <c r="C361" i="18"/>
  <c r="D361" i="18" s="1"/>
  <c r="D360" i="18"/>
  <c r="E360" i="18" s="1"/>
  <c r="C360" i="18"/>
  <c r="E359" i="18"/>
  <c r="D359" i="18"/>
  <c r="C359" i="18"/>
  <c r="E358" i="18"/>
  <c r="D358" i="18"/>
  <c r="C358" i="18"/>
  <c r="C357" i="18"/>
  <c r="D357" i="18" s="1"/>
  <c r="E357" i="18" s="1"/>
  <c r="C356" i="18"/>
  <c r="D356" i="18" s="1"/>
  <c r="E356" i="18" s="1"/>
  <c r="C355" i="18"/>
  <c r="D355" i="18" s="1"/>
  <c r="E355" i="18" s="1"/>
  <c r="D354" i="18"/>
  <c r="E354" i="18" s="1"/>
  <c r="C354" i="18"/>
  <c r="E353" i="18"/>
  <c r="D353" i="18"/>
  <c r="C353" i="18"/>
  <c r="F352" i="18"/>
  <c r="E352" i="18"/>
  <c r="C352" i="18"/>
  <c r="D352" i="18" s="1"/>
  <c r="C351" i="18"/>
  <c r="D351" i="18" s="1"/>
  <c r="E351" i="18" s="1"/>
  <c r="D350" i="18"/>
  <c r="E350" i="18" s="1"/>
  <c r="C350" i="18"/>
  <c r="E349" i="18"/>
  <c r="D349" i="18"/>
  <c r="C349" i="18"/>
  <c r="F348" i="18"/>
  <c r="E348" i="18"/>
  <c r="C348" i="18"/>
  <c r="D348" i="18" s="1"/>
  <c r="C347" i="18"/>
  <c r="D347" i="18" s="1"/>
  <c r="E347" i="18" s="1"/>
  <c r="D346" i="18"/>
  <c r="E346" i="18" s="1"/>
  <c r="C346" i="18"/>
  <c r="E345" i="18"/>
  <c r="D345" i="18"/>
  <c r="C345" i="18"/>
  <c r="C344" i="18"/>
  <c r="D344" i="18" s="1"/>
  <c r="E344" i="18" s="1"/>
  <c r="D343" i="18"/>
  <c r="E343" i="18" s="1"/>
  <c r="C343" i="18"/>
  <c r="E342" i="18"/>
  <c r="D342" i="18"/>
  <c r="C342" i="18"/>
  <c r="C341" i="18"/>
  <c r="D341" i="18" s="1"/>
  <c r="E341" i="18" s="1"/>
  <c r="E340" i="18"/>
  <c r="F340" i="18" s="1"/>
  <c r="D340" i="18"/>
  <c r="C340" i="18"/>
  <c r="F339" i="18"/>
  <c r="C339" i="18"/>
  <c r="D339" i="18" s="1"/>
  <c r="E339" i="18" s="1"/>
  <c r="D338" i="18"/>
  <c r="E338" i="18" s="1"/>
  <c r="C338" i="18"/>
  <c r="E337" i="18"/>
  <c r="C337" i="18"/>
  <c r="D337" i="18" s="1"/>
  <c r="E336" i="18"/>
  <c r="D336" i="18"/>
  <c r="C336" i="18"/>
  <c r="C335" i="18"/>
  <c r="D335" i="18" s="1"/>
  <c r="E335" i="18" s="1"/>
  <c r="D334" i="18"/>
  <c r="E334" i="18" s="1"/>
  <c r="C334" i="18"/>
  <c r="C333" i="18"/>
  <c r="D333" i="18" s="1"/>
  <c r="E333" i="18" s="1"/>
  <c r="D332" i="18"/>
  <c r="E332" i="18" s="1"/>
  <c r="F332" i="18" s="1"/>
  <c r="G332" i="18" s="1"/>
  <c r="C332" i="18"/>
  <c r="F331" i="18"/>
  <c r="C331" i="18"/>
  <c r="D331" i="18" s="1"/>
  <c r="E331" i="18" s="1"/>
  <c r="D330" i="18"/>
  <c r="E330" i="18" s="1"/>
  <c r="C330" i="18"/>
  <c r="E329" i="18"/>
  <c r="C329" i="18"/>
  <c r="D329" i="18" s="1"/>
  <c r="D328" i="18"/>
  <c r="E328" i="18" s="1"/>
  <c r="C328" i="18"/>
  <c r="F327" i="18"/>
  <c r="C327" i="18"/>
  <c r="D327" i="18" s="1"/>
  <c r="E327" i="18" s="1"/>
  <c r="D326" i="18"/>
  <c r="E326" i="18" s="1"/>
  <c r="C326" i="18"/>
  <c r="E325" i="18"/>
  <c r="C325" i="18"/>
  <c r="D325" i="18" s="1"/>
  <c r="C324" i="18"/>
  <c r="D324" i="18" s="1"/>
  <c r="E324" i="18" s="1"/>
  <c r="F324" i="18" s="1"/>
  <c r="F323" i="18"/>
  <c r="G323" i="18" s="1"/>
  <c r="C323" i="18"/>
  <c r="D323" i="18" s="1"/>
  <c r="E323" i="18" s="1"/>
  <c r="D322" i="18"/>
  <c r="E322" i="18" s="1"/>
  <c r="F322" i="18" s="1"/>
  <c r="G322" i="18" s="1"/>
  <c r="C322" i="18"/>
  <c r="F321" i="18"/>
  <c r="E321" i="18"/>
  <c r="C321" i="18"/>
  <c r="D321" i="18" s="1"/>
  <c r="D320" i="18"/>
  <c r="E320" i="18" s="1"/>
  <c r="C320" i="18"/>
  <c r="C319" i="18"/>
  <c r="D319" i="18" s="1"/>
  <c r="E319" i="18" s="1"/>
  <c r="D318" i="18"/>
  <c r="E318" i="18" s="1"/>
  <c r="F318" i="18" s="1"/>
  <c r="C318" i="18"/>
  <c r="C317" i="18"/>
  <c r="D317" i="18" s="1"/>
  <c r="E317" i="18" s="1"/>
  <c r="C316" i="18"/>
  <c r="D316" i="18" s="1"/>
  <c r="E316" i="18" s="1"/>
  <c r="C315" i="18"/>
  <c r="D315" i="18" s="1"/>
  <c r="E315" i="18" s="1"/>
  <c r="C314" i="18"/>
  <c r="D314" i="18" s="1"/>
  <c r="E314" i="18" s="1"/>
  <c r="C313" i="18"/>
  <c r="D313" i="18" s="1"/>
  <c r="E313" i="18" s="1"/>
  <c r="E312" i="18"/>
  <c r="C312" i="18"/>
  <c r="D312" i="18" s="1"/>
  <c r="C311" i="18"/>
  <c r="D311" i="18" s="1"/>
  <c r="E311" i="18" s="1"/>
  <c r="C310" i="18"/>
  <c r="D310" i="18" s="1"/>
  <c r="E310" i="18" s="1"/>
  <c r="C309" i="18"/>
  <c r="D309" i="18" s="1"/>
  <c r="E309" i="18" s="1"/>
  <c r="C308" i="18"/>
  <c r="D308" i="18" s="1"/>
  <c r="E308" i="18" s="1"/>
  <c r="C307" i="18"/>
  <c r="D307" i="18" s="1"/>
  <c r="E307" i="18" s="1"/>
  <c r="C306" i="18"/>
  <c r="D306" i="18" s="1"/>
  <c r="E306" i="18" s="1"/>
  <c r="C305" i="18"/>
  <c r="D305" i="18" s="1"/>
  <c r="E305" i="18" s="1"/>
  <c r="C304" i="18"/>
  <c r="D304" i="18" s="1"/>
  <c r="E304" i="18" s="1"/>
  <c r="C303" i="18"/>
  <c r="D303" i="18" s="1"/>
  <c r="E303" i="18" s="1"/>
  <c r="C302" i="18"/>
  <c r="D302" i="18" s="1"/>
  <c r="E302" i="18" s="1"/>
  <c r="F302" i="18" s="1"/>
  <c r="C301" i="18"/>
  <c r="D301" i="18" s="1"/>
  <c r="E301" i="18" s="1"/>
  <c r="C300" i="18"/>
  <c r="D300" i="18" s="1"/>
  <c r="E300" i="18" s="1"/>
  <c r="C299" i="18"/>
  <c r="D299" i="18" s="1"/>
  <c r="E299" i="18" s="1"/>
  <c r="C298" i="18"/>
  <c r="D298" i="18" s="1"/>
  <c r="E298" i="18" s="1"/>
  <c r="C297" i="18"/>
  <c r="D297" i="18" s="1"/>
  <c r="E297" i="18" s="1"/>
  <c r="C296" i="18"/>
  <c r="D296" i="18" s="1"/>
  <c r="E296" i="18" s="1"/>
  <c r="C295" i="18"/>
  <c r="D295" i="18" s="1"/>
  <c r="E295" i="18" s="1"/>
  <c r="C294" i="18"/>
  <c r="D294" i="18" s="1"/>
  <c r="E294" i="18" s="1"/>
  <c r="C293" i="18"/>
  <c r="D293" i="18" s="1"/>
  <c r="E293" i="18" s="1"/>
  <c r="C292" i="18"/>
  <c r="D292" i="18" s="1"/>
  <c r="E292" i="18" s="1"/>
  <c r="C291" i="18"/>
  <c r="D291" i="18" s="1"/>
  <c r="E291" i="18" s="1"/>
  <c r="C290" i="18"/>
  <c r="D290" i="18" s="1"/>
  <c r="E290" i="18" s="1"/>
  <c r="C289" i="18"/>
  <c r="D289" i="18" s="1"/>
  <c r="E289" i="18" s="1"/>
  <c r="C288" i="18"/>
  <c r="D288" i="18" s="1"/>
  <c r="E288" i="18" s="1"/>
  <c r="C287" i="18"/>
  <c r="D287" i="18" s="1"/>
  <c r="E287" i="18" s="1"/>
  <c r="C286" i="18"/>
  <c r="D286" i="18" s="1"/>
  <c r="E286" i="18" s="1"/>
  <c r="F286" i="18" s="1"/>
  <c r="C285" i="18"/>
  <c r="D285" i="18" s="1"/>
  <c r="E285" i="18" s="1"/>
  <c r="C284" i="18"/>
  <c r="D284" i="18" s="1"/>
  <c r="E284" i="18" s="1"/>
  <c r="C283" i="18"/>
  <c r="D283" i="18" s="1"/>
  <c r="E283" i="18" s="1"/>
  <c r="C282" i="18"/>
  <c r="D282" i="18" s="1"/>
  <c r="E282" i="18" s="1"/>
  <c r="C281" i="18"/>
  <c r="D281" i="18" s="1"/>
  <c r="E281" i="18" s="1"/>
  <c r="C280" i="18"/>
  <c r="D280" i="18" s="1"/>
  <c r="E280" i="18" s="1"/>
  <c r="C279" i="18"/>
  <c r="D279" i="18" s="1"/>
  <c r="E279" i="18" s="1"/>
  <c r="C278" i="18"/>
  <c r="D278" i="18" s="1"/>
  <c r="E278" i="18" s="1"/>
  <c r="C277" i="18"/>
  <c r="D277" i="18" s="1"/>
  <c r="E277" i="18" s="1"/>
  <c r="C276" i="18"/>
  <c r="D276" i="18" s="1"/>
  <c r="E276" i="18" s="1"/>
  <c r="C275" i="18"/>
  <c r="D275" i="18" s="1"/>
  <c r="E275" i="18" s="1"/>
  <c r="C274" i="18"/>
  <c r="D274" i="18" s="1"/>
  <c r="E274" i="18" s="1"/>
  <c r="C273" i="18"/>
  <c r="D273" i="18" s="1"/>
  <c r="E273" i="18" s="1"/>
  <c r="C272" i="18"/>
  <c r="D272" i="18" s="1"/>
  <c r="E272" i="18" s="1"/>
  <c r="C271" i="18"/>
  <c r="D271" i="18" s="1"/>
  <c r="E271" i="18" s="1"/>
  <c r="C270" i="18"/>
  <c r="D270" i="18" s="1"/>
  <c r="E270" i="18" s="1"/>
  <c r="C269" i="18"/>
  <c r="D269" i="18" s="1"/>
  <c r="E269" i="18" s="1"/>
  <c r="C268" i="18"/>
  <c r="D268" i="18" s="1"/>
  <c r="E268" i="18" s="1"/>
  <c r="C267" i="18"/>
  <c r="D267" i="18" s="1"/>
  <c r="E267" i="18" s="1"/>
  <c r="C266" i="18"/>
  <c r="D266" i="18" s="1"/>
  <c r="E266" i="18" s="1"/>
  <c r="C265" i="18"/>
  <c r="D265" i="18" s="1"/>
  <c r="E265" i="18" s="1"/>
  <c r="C264" i="18"/>
  <c r="D264" i="18" s="1"/>
  <c r="E264" i="18" s="1"/>
  <c r="C263" i="18"/>
  <c r="D263" i="18" s="1"/>
  <c r="E263" i="18" s="1"/>
  <c r="C262" i="18"/>
  <c r="D262" i="18" s="1"/>
  <c r="E262" i="18" s="1"/>
  <c r="C261" i="18"/>
  <c r="D261" i="18" s="1"/>
  <c r="E261" i="18" s="1"/>
  <c r="C260" i="18"/>
  <c r="D260" i="18" s="1"/>
  <c r="E260" i="18" s="1"/>
  <c r="C259" i="18"/>
  <c r="D259" i="18" s="1"/>
  <c r="E259" i="18" s="1"/>
  <c r="C258" i="18"/>
  <c r="D258" i="18" s="1"/>
  <c r="E258" i="18" s="1"/>
  <c r="C257" i="18"/>
  <c r="D257" i="18" s="1"/>
  <c r="E257" i="18" s="1"/>
  <c r="C256" i="18"/>
  <c r="D256" i="18" s="1"/>
  <c r="E256" i="18" s="1"/>
  <c r="C255" i="18"/>
  <c r="D255" i="18" s="1"/>
  <c r="E255" i="18" s="1"/>
  <c r="C254" i="18"/>
  <c r="D254" i="18" s="1"/>
  <c r="E254" i="18" s="1"/>
  <c r="F254" i="18" s="1"/>
  <c r="C253" i="18"/>
  <c r="D253" i="18" s="1"/>
  <c r="E253" i="18" s="1"/>
  <c r="C252" i="18"/>
  <c r="D252" i="18" s="1"/>
  <c r="E252" i="18" s="1"/>
  <c r="C251" i="18"/>
  <c r="D251" i="18" s="1"/>
  <c r="E251" i="18" s="1"/>
  <c r="C250" i="18"/>
  <c r="D250" i="18" s="1"/>
  <c r="E250" i="18" s="1"/>
  <c r="C249" i="18"/>
  <c r="D249" i="18" s="1"/>
  <c r="E249" i="18" s="1"/>
  <c r="E248" i="18"/>
  <c r="C248" i="18"/>
  <c r="D248" i="18" s="1"/>
  <c r="C247" i="18"/>
  <c r="D247" i="18" s="1"/>
  <c r="E247" i="18" s="1"/>
  <c r="C246" i="18"/>
  <c r="D246" i="18" s="1"/>
  <c r="E246" i="18" s="1"/>
  <c r="C245" i="18"/>
  <c r="D245" i="18" s="1"/>
  <c r="E245" i="18" s="1"/>
  <c r="C244" i="18"/>
  <c r="D244" i="18" s="1"/>
  <c r="E244" i="18" s="1"/>
  <c r="C243" i="18"/>
  <c r="D243" i="18" s="1"/>
  <c r="E243" i="18" s="1"/>
  <c r="C242" i="18"/>
  <c r="D242" i="18" s="1"/>
  <c r="E242" i="18" s="1"/>
  <c r="C241" i="18"/>
  <c r="D241" i="18" s="1"/>
  <c r="E241" i="18" s="1"/>
  <c r="C240" i="18"/>
  <c r="D240" i="18" s="1"/>
  <c r="E240" i="18" s="1"/>
  <c r="C239" i="18"/>
  <c r="D239" i="18" s="1"/>
  <c r="E239" i="18" s="1"/>
  <c r="C238" i="18"/>
  <c r="D238" i="18" s="1"/>
  <c r="E238" i="18" s="1"/>
  <c r="F238" i="18" s="1"/>
  <c r="C237" i="18"/>
  <c r="D237" i="18" s="1"/>
  <c r="E237" i="18" s="1"/>
  <c r="C236" i="18"/>
  <c r="D236" i="18" s="1"/>
  <c r="E236" i="18" s="1"/>
  <c r="C235" i="18"/>
  <c r="D235" i="18" s="1"/>
  <c r="E235" i="18" s="1"/>
  <c r="D234" i="18"/>
  <c r="E234" i="18" s="1"/>
  <c r="C234" i="18"/>
  <c r="E233" i="18"/>
  <c r="C233" i="18"/>
  <c r="D233" i="18" s="1"/>
  <c r="D232" i="18"/>
  <c r="E232" i="18" s="1"/>
  <c r="C232" i="18"/>
  <c r="C231" i="18"/>
  <c r="D231" i="18" s="1"/>
  <c r="E231" i="18" s="1"/>
  <c r="C230" i="18"/>
  <c r="D230" i="18" s="1"/>
  <c r="E230" i="18" s="1"/>
  <c r="C229" i="18"/>
  <c r="D229" i="18" s="1"/>
  <c r="E229" i="18" s="1"/>
  <c r="C228" i="18"/>
  <c r="D228" i="18" s="1"/>
  <c r="E228" i="18" s="1"/>
  <c r="E227" i="18"/>
  <c r="C227" i="18"/>
  <c r="D227" i="18" s="1"/>
  <c r="D226" i="18"/>
  <c r="E226" i="18" s="1"/>
  <c r="C226" i="18"/>
  <c r="E225" i="18"/>
  <c r="C225" i="18"/>
  <c r="D225" i="18" s="1"/>
  <c r="C224" i="18"/>
  <c r="D224" i="18" s="1"/>
  <c r="E224" i="18" s="1"/>
  <c r="E223" i="18"/>
  <c r="C223" i="18"/>
  <c r="D223" i="18" s="1"/>
  <c r="C222" i="18"/>
  <c r="D222" i="18" s="1"/>
  <c r="E222" i="18" s="1"/>
  <c r="C221" i="18"/>
  <c r="D221" i="18" s="1"/>
  <c r="E221" i="18" s="1"/>
  <c r="D220" i="18"/>
  <c r="E220" i="18" s="1"/>
  <c r="C220" i="18"/>
  <c r="C219" i="18"/>
  <c r="D219" i="18" s="1"/>
  <c r="E219" i="18" s="1"/>
  <c r="C218" i="18"/>
  <c r="D218" i="18" s="1"/>
  <c r="E218" i="18" s="1"/>
  <c r="E217" i="18"/>
  <c r="C217" i="18"/>
  <c r="D217" i="18" s="1"/>
  <c r="E216" i="18"/>
  <c r="F216" i="18" s="1"/>
  <c r="D216" i="18"/>
  <c r="C216" i="18"/>
  <c r="F215" i="18"/>
  <c r="C215" i="18"/>
  <c r="D215" i="18" s="1"/>
  <c r="E215" i="18" s="1"/>
  <c r="E214" i="18"/>
  <c r="C214" i="18"/>
  <c r="D214" i="18" s="1"/>
  <c r="C213" i="18"/>
  <c r="D213" i="18" s="1"/>
  <c r="E213" i="18" s="1"/>
  <c r="D212" i="18"/>
  <c r="E212" i="18" s="1"/>
  <c r="C212" i="18"/>
  <c r="E211" i="18"/>
  <c r="C211" i="18"/>
  <c r="D211" i="18" s="1"/>
  <c r="D210" i="18"/>
  <c r="E210" i="18" s="1"/>
  <c r="C210" i="18"/>
  <c r="E209" i="18"/>
  <c r="C209" i="18"/>
  <c r="D209" i="18" s="1"/>
  <c r="C208" i="18"/>
  <c r="D208" i="18" s="1"/>
  <c r="E208" i="18" s="1"/>
  <c r="E207" i="18"/>
  <c r="C207" i="18"/>
  <c r="D207" i="18" s="1"/>
  <c r="C206" i="18"/>
  <c r="D206" i="18" s="1"/>
  <c r="E206" i="18" s="1"/>
  <c r="C205" i="18"/>
  <c r="D205" i="18" s="1"/>
  <c r="E205" i="18" s="1"/>
  <c r="D204" i="18"/>
  <c r="E204" i="18" s="1"/>
  <c r="C204" i="18"/>
  <c r="E203" i="18"/>
  <c r="C203" i="18"/>
  <c r="D203" i="18" s="1"/>
  <c r="C202" i="18"/>
  <c r="D202" i="18" s="1"/>
  <c r="E202" i="18" s="1"/>
  <c r="E201" i="18"/>
  <c r="C201" i="18"/>
  <c r="D201" i="18" s="1"/>
  <c r="E200" i="18"/>
  <c r="D200" i="18"/>
  <c r="C200" i="18"/>
  <c r="C199" i="18"/>
  <c r="D199" i="18" s="1"/>
  <c r="E199" i="18" s="1"/>
  <c r="E198" i="18"/>
  <c r="C198" i="18"/>
  <c r="D198" i="18" s="1"/>
  <c r="C197" i="18"/>
  <c r="D197" i="18" s="1"/>
  <c r="E197" i="18" s="1"/>
  <c r="C196" i="18"/>
  <c r="D196" i="18" s="1"/>
  <c r="E196" i="18" s="1"/>
  <c r="C195" i="18"/>
  <c r="D195" i="18" s="1"/>
  <c r="E195" i="18" s="1"/>
  <c r="C194" i="18"/>
  <c r="D194" i="18" s="1"/>
  <c r="E194" i="18" s="1"/>
  <c r="C193" i="18"/>
  <c r="D193" i="18" s="1"/>
  <c r="E193" i="18" s="1"/>
  <c r="C192" i="18"/>
  <c r="D192" i="18" s="1"/>
  <c r="E192" i="18" s="1"/>
  <c r="F191" i="18"/>
  <c r="G191" i="18" s="1"/>
  <c r="E191" i="18"/>
  <c r="C191" i="18"/>
  <c r="D191" i="18" s="1"/>
  <c r="D190" i="18"/>
  <c r="E190" i="18" s="1"/>
  <c r="F190" i="18" s="1"/>
  <c r="C190" i="18"/>
  <c r="C189" i="18"/>
  <c r="D189" i="18" s="1"/>
  <c r="E189" i="18" s="1"/>
  <c r="D188" i="18"/>
  <c r="E188" i="18" s="1"/>
  <c r="F188" i="18" s="1"/>
  <c r="C188" i="18"/>
  <c r="C187" i="18"/>
  <c r="D187" i="18" s="1"/>
  <c r="E187" i="18" s="1"/>
  <c r="D186" i="18"/>
  <c r="E186" i="18" s="1"/>
  <c r="F186" i="18" s="1"/>
  <c r="C186" i="18"/>
  <c r="C185" i="18"/>
  <c r="D185" i="18" s="1"/>
  <c r="E185" i="18" s="1"/>
  <c r="F185" i="18" s="1"/>
  <c r="D184" i="18"/>
  <c r="E184" i="18" s="1"/>
  <c r="C184" i="18"/>
  <c r="C183" i="18"/>
  <c r="D183" i="18" s="1"/>
  <c r="E183" i="18" s="1"/>
  <c r="E182" i="18"/>
  <c r="C182" i="18"/>
  <c r="D182" i="18" s="1"/>
  <c r="E181" i="18"/>
  <c r="C181" i="18"/>
  <c r="D181" i="18" s="1"/>
  <c r="D180" i="18"/>
  <c r="E180" i="18" s="1"/>
  <c r="C180" i="18"/>
  <c r="E179" i="18"/>
  <c r="F179" i="18" s="1"/>
  <c r="C179" i="18"/>
  <c r="D179" i="18" s="1"/>
  <c r="C178" i="18"/>
  <c r="D178" i="18" s="1"/>
  <c r="E178" i="18" s="1"/>
  <c r="C177" i="18"/>
  <c r="D177" i="18" s="1"/>
  <c r="E177" i="18" s="1"/>
  <c r="F177" i="18" s="1"/>
  <c r="D176" i="18"/>
  <c r="E176" i="18" s="1"/>
  <c r="C176" i="18"/>
  <c r="C175" i="18"/>
  <c r="D175" i="18" s="1"/>
  <c r="E175" i="18" s="1"/>
  <c r="C174" i="18"/>
  <c r="D174" i="18" s="1"/>
  <c r="E174" i="18" s="1"/>
  <c r="C173" i="18"/>
  <c r="D173" i="18" s="1"/>
  <c r="E173" i="18" s="1"/>
  <c r="C172" i="18"/>
  <c r="D172" i="18" s="1"/>
  <c r="E172" i="18" s="1"/>
  <c r="C171" i="18"/>
  <c r="D171" i="18" s="1"/>
  <c r="E171" i="18" s="1"/>
  <c r="C170" i="18"/>
  <c r="D170" i="18" s="1"/>
  <c r="E170" i="18" s="1"/>
  <c r="C169" i="18"/>
  <c r="D169" i="18" s="1"/>
  <c r="E169" i="18" s="1"/>
  <c r="C168" i="18"/>
  <c r="D168" i="18" s="1"/>
  <c r="E168" i="18" s="1"/>
  <c r="C167" i="18"/>
  <c r="D167" i="18" s="1"/>
  <c r="E167" i="18" s="1"/>
  <c r="C166" i="18"/>
  <c r="D166" i="18" s="1"/>
  <c r="E166" i="18" s="1"/>
  <c r="C165" i="18"/>
  <c r="D165" i="18" s="1"/>
  <c r="E165" i="18" s="1"/>
  <c r="C164" i="18"/>
  <c r="D164" i="18" s="1"/>
  <c r="E164" i="18" s="1"/>
  <c r="C163" i="18"/>
  <c r="D163" i="18" s="1"/>
  <c r="E163" i="18" s="1"/>
  <c r="C162" i="18"/>
  <c r="D162" i="18" s="1"/>
  <c r="E162" i="18" s="1"/>
  <c r="C161" i="18"/>
  <c r="D161" i="18" s="1"/>
  <c r="E161" i="18" s="1"/>
  <c r="C160" i="18"/>
  <c r="D160" i="18" s="1"/>
  <c r="E160" i="18" s="1"/>
  <c r="C159" i="18"/>
  <c r="D159" i="18" s="1"/>
  <c r="E159" i="18" s="1"/>
  <c r="C158" i="18"/>
  <c r="D158" i="18" s="1"/>
  <c r="E158" i="18" s="1"/>
  <c r="C157" i="18"/>
  <c r="D157" i="18" s="1"/>
  <c r="E157" i="18" s="1"/>
  <c r="C156" i="18"/>
  <c r="D156" i="18" s="1"/>
  <c r="E156" i="18" s="1"/>
  <c r="C155" i="18"/>
  <c r="D155" i="18" s="1"/>
  <c r="E155" i="18" s="1"/>
  <c r="C154" i="18"/>
  <c r="D154" i="18" s="1"/>
  <c r="E154" i="18" s="1"/>
  <c r="C153" i="18"/>
  <c r="D153" i="18" s="1"/>
  <c r="E153" i="18" s="1"/>
  <c r="C152" i="18"/>
  <c r="D152" i="18" s="1"/>
  <c r="E152" i="18" s="1"/>
  <c r="C151" i="18"/>
  <c r="D151" i="18" s="1"/>
  <c r="E151" i="18" s="1"/>
  <c r="C150" i="18"/>
  <c r="D150" i="18" s="1"/>
  <c r="E150" i="18" s="1"/>
  <c r="C149" i="18"/>
  <c r="D149" i="18" s="1"/>
  <c r="E149" i="18" s="1"/>
  <c r="C148" i="18"/>
  <c r="D148" i="18" s="1"/>
  <c r="E148" i="18" s="1"/>
  <c r="C147" i="18"/>
  <c r="D147" i="18" s="1"/>
  <c r="E147" i="18" s="1"/>
  <c r="C146" i="18"/>
  <c r="D146" i="18" s="1"/>
  <c r="E146" i="18" s="1"/>
  <c r="C145" i="18"/>
  <c r="D145" i="18" s="1"/>
  <c r="E145" i="18" s="1"/>
  <c r="C144" i="18"/>
  <c r="D144" i="18" s="1"/>
  <c r="E144" i="18" s="1"/>
  <c r="C143" i="18"/>
  <c r="D143" i="18" s="1"/>
  <c r="E143" i="18" s="1"/>
  <c r="C142" i="18"/>
  <c r="D142" i="18" s="1"/>
  <c r="E142" i="18" s="1"/>
  <c r="C141" i="18"/>
  <c r="D141" i="18" s="1"/>
  <c r="E141" i="18" s="1"/>
  <c r="C140" i="18"/>
  <c r="D140" i="18" s="1"/>
  <c r="E140" i="18" s="1"/>
  <c r="C139" i="18"/>
  <c r="D139" i="18" s="1"/>
  <c r="E139" i="18" s="1"/>
  <c r="C138" i="18"/>
  <c r="D138" i="18" s="1"/>
  <c r="E138" i="18" s="1"/>
  <c r="C137" i="18"/>
  <c r="D137" i="18" s="1"/>
  <c r="E137" i="18" s="1"/>
  <c r="C136" i="18"/>
  <c r="D136" i="18" s="1"/>
  <c r="E136" i="18" s="1"/>
  <c r="C135" i="18"/>
  <c r="D135" i="18" s="1"/>
  <c r="E135" i="18" s="1"/>
  <c r="C134" i="18"/>
  <c r="D134" i="18" s="1"/>
  <c r="E134" i="18" s="1"/>
  <c r="C133" i="18"/>
  <c r="D133" i="18" s="1"/>
  <c r="E133" i="18" s="1"/>
  <c r="C132" i="18"/>
  <c r="D132" i="18" s="1"/>
  <c r="E132" i="18" s="1"/>
  <c r="C131" i="18"/>
  <c r="D131" i="18" s="1"/>
  <c r="E131" i="18" s="1"/>
  <c r="C130" i="18"/>
  <c r="D130" i="18" s="1"/>
  <c r="E130" i="18" s="1"/>
  <c r="C129" i="18"/>
  <c r="D129" i="18" s="1"/>
  <c r="E129" i="18" s="1"/>
  <c r="C128" i="18"/>
  <c r="D128" i="18" s="1"/>
  <c r="E128" i="18" s="1"/>
  <c r="C127" i="18"/>
  <c r="D127" i="18" s="1"/>
  <c r="E127" i="18" s="1"/>
  <c r="C126" i="18"/>
  <c r="D126" i="18" s="1"/>
  <c r="E126" i="18" s="1"/>
  <c r="C125" i="18"/>
  <c r="D125" i="18" s="1"/>
  <c r="E125" i="18" s="1"/>
  <c r="C124" i="18"/>
  <c r="D124" i="18" s="1"/>
  <c r="E124" i="18" s="1"/>
  <c r="C123" i="18"/>
  <c r="D123" i="18" s="1"/>
  <c r="E123" i="18" s="1"/>
  <c r="C122" i="18"/>
  <c r="D122" i="18" s="1"/>
  <c r="E122" i="18" s="1"/>
  <c r="C121" i="18"/>
  <c r="D121" i="18" s="1"/>
  <c r="E121" i="18" s="1"/>
  <c r="C120" i="18"/>
  <c r="D120" i="18" s="1"/>
  <c r="E120" i="18" s="1"/>
  <c r="C119" i="18"/>
  <c r="D119" i="18" s="1"/>
  <c r="E119" i="18" s="1"/>
  <c r="C118" i="18"/>
  <c r="D118" i="18" s="1"/>
  <c r="E118" i="18" s="1"/>
  <c r="C117" i="18"/>
  <c r="D117" i="18" s="1"/>
  <c r="E117" i="18" s="1"/>
  <c r="C116" i="18"/>
  <c r="D116" i="18" s="1"/>
  <c r="E116" i="18" s="1"/>
  <c r="C115" i="18"/>
  <c r="D115" i="18" s="1"/>
  <c r="E115" i="18" s="1"/>
  <c r="C114" i="18"/>
  <c r="D114" i="18" s="1"/>
  <c r="E114" i="18" s="1"/>
  <c r="C113" i="18"/>
  <c r="D113" i="18" s="1"/>
  <c r="E113" i="18" s="1"/>
  <c r="C112" i="18"/>
  <c r="D112" i="18" s="1"/>
  <c r="E112" i="18" s="1"/>
  <c r="C111" i="18"/>
  <c r="D111" i="18" s="1"/>
  <c r="E111" i="18" s="1"/>
  <c r="C110" i="18"/>
  <c r="D110" i="18" s="1"/>
  <c r="E110" i="18" s="1"/>
  <c r="D109" i="18"/>
  <c r="E109" i="18" s="1"/>
  <c r="C109" i="18"/>
  <c r="C108" i="18"/>
  <c r="D108" i="18" s="1"/>
  <c r="E108" i="18" s="1"/>
  <c r="E107" i="18"/>
  <c r="D107" i="18"/>
  <c r="C107" i="18"/>
  <c r="C106" i="18"/>
  <c r="D106" i="18" s="1"/>
  <c r="E106" i="18" s="1"/>
  <c r="I105" i="18"/>
  <c r="C105" i="18"/>
  <c r="D105" i="18" s="1"/>
  <c r="E105" i="18" s="1"/>
  <c r="C104" i="18"/>
  <c r="D104" i="18" s="1"/>
  <c r="E104" i="18" s="1"/>
  <c r="D103" i="18"/>
  <c r="E103" i="18" s="1"/>
  <c r="C103" i="18"/>
  <c r="C102" i="18"/>
  <c r="D102" i="18" s="1"/>
  <c r="E102" i="18" s="1"/>
  <c r="C101" i="18"/>
  <c r="D101" i="18" s="1"/>
  <c r="E101" i="18" s="1"/>
  <c r="C100" i="18"/>
  <c r="D100" i="18" s="1"/>
  <c r="E100" i="18" s="1"/>
  <c r="I99" i="18"/>
  <c r="D99" i="18"/>
  <c r="E99" i="18" s="1"/>
  <c r="C99" i="18"/>
  <c r="C98" i="18"/>
  <c r="D98" i="18" s="1"/>
  <c r="E98" i="18" s="1"/>
  <c r="C97" i="18"/>
  <c r="D97" i="18" s="1"/>
  <c r="E97" i="18" s="1"/>
  <c r="I97" i="18" s="1"/>
  <c r="E96" i="18"/>
  <c r="C96" i="18"/>
  <c r="D96" i="18" s="1"/>
  <c r="D95" i="18"/>
  <c r="E95" i="18" s="1"/>
  <c r="C95" i="18"/>
  <c r="D94" i="18"/>
  <c r="E94" i="18" s="1"/>
  <c r="C94" i="18"/>
  <c r="C93" i="18"/>
  <c r="D93" i="18" s="1"/>
  <c r="E93" i="18" s="1"/>
  <c r="E92" i="18"/>
  <c r="I92" i="18" s="1"/>
  <c r="C92" i="18"/>
  <c r="D92" i="18" s="1"/>
  <c r="D91" i="18"/>
  <c r="E91" i="18" s="1"/>
  <c r="C91" i="18"/>
  <c r="C90" i="18"/>
  <c r="D90" i="18" s="1"/>
  <c r="E90" i="18" s="1"/>
  <c r="I89" i="18"/>
  <c r="C89" i="18"/>
  <c r="D89" i="18" s="1"/>
  <c r="E89" i="18" s="1"/>
  <c r="F89" i="18" s="1"/>
  <c r="C88" i="18"/>
  <c r="D88" i="18" s="1"/>
  <c r="E88" i="18" s="1"/>
  <c r="E87" i="18"/>
  <c r="I87" i="18" s="1"/>
  <c r="D87" i="18"/>
  <c r="C87" i="18"/>
  <c r="C86" i="18"/>
  <c r="D86" i="18" s="1"/>
  <c r="E86" i="18" s="1"/>
  <c r="C85" i="18"/>
  <c r="D85" i="18" s="1"/>
  <c r="E85" i="18" s="1"/>
  <c r="C84" i="18"/>
  <c r="D84" i="18" s="1"/>
  <c r="E84" i="18" s="1"/>
  <c r="D83" i="18"/>
  <c r="E83" i="18" s="1"/>
  <c r="C83" i="18"/>
  <c r="D82" i="18"/>
  <c r="E82" i="18" s="1"/>
  <c r="I82" i="18" s="1"/>
  <c r="C82" i="18"/>
  <c r="C81" i="18"/>
  <c r="D81" i="18" s="1"/>
  <c r="E81" i="18" s="1"/>
  <c r="E80" i="18"/>
  <c r="I80" i="18" s="1"/>
  <c r="C80" i="18"/>
  <c r="D80" i="18" s="1"/>
  <c r="D79" i="18"/>
  <c r="E79" i="18" s="1"/>
  <c r="C79" i="18"/>
  <c r="C78" i="18"/>
  <c r="D78" i="18" s="1"/>
  <c r="E78" i="18" s="1"/>
  <c r="D77" i="18"/>
  <c r="E77" i="18" s="1"/>
  <c r="C77" i="18"/>
  <c r="C76" i="18"/>
  <c r="D76" i="18" s="1"/>
  <c r="E76" i="18" s="1"/>
  <c r="E75" i="18"/>
  <c r="D75" i="18"/>
  <c r="C75" i="18"/>
  <c r="C74" i="18"/>
  <c r="D74" i="18" s="1"/>
  <c r="E74" i="18" s="1"/>
  <c r="I73" i="18"/>
  <c r="C73" i="18"/>
  <c r="D73" i="18" s="1"/>
  <c r="E73" i="18" s="1"/>
  <c r="C72" i="18"/>
  <c r="D72" i="18" s="1"/>
  <c r="E72" i="18" s="1"/>
  <c r="D71" i="18"/>
  <c r="E71" i="18" s="1"/>
  <c r="C71" i="18"/>
  <c r="C70" i="18"/>
  <c r="D70" i="18" s="1"/>
  <c r="E70" i="18" s="1"/>
  <c r="I69" i="18"/>
  <c r="D69" i="18"/>
  <c r="E69" i="18" s="1"/>
  <c r="F69" i="18" s="1"/>
  <c r="C69" i="18"/>
  <c r="E68" i="18"/>
  <c r="C68" i="18"/>
  <c r="D68" i="18" s="1"/>
  <c r="D67" i="18"/>
  <c r="E67" i="18" s="1"/>
  <c r="C67" i="18"/>
  <c r="E66" i="18"/>
  <c r="D66" i="18"/>
  <c r="C66" i="18"/>
  <c r="C65" i="18"/>
  <c r="D65" i="18" s="1"/>
  <c r="E65" i="18" s="1"/>
  <c r="C64" i="18"/>
  <c r="D64" i="18" s="1"/>
  <c r="E64" i="18" s="1"/>
  <c r="E63" i="18"/>
  <c r="I63" i="18" s="1"/>
  <c r="D63" i="18"/>
  <c r="C63" i="18"/>
  <c r="C62" i="18"/>
  <c r="D62" i="18" s="1"/>
  <c r="E62" i="18" s="1"/>
  <c r="C61" i="18"/>
  <c r="D61" i="18" s="1"/>
  <c r="E61" i="18" s="1"/>
  <c r="E60" i="18"/>
  <c r="I60" i="18" s="1"/>
  <c r="C60" i="18"/>
  <c r="D60" i="18" s="1"/>
  <c r="D59" i="18"/>
  <c r="E59" i="18" s="1"/>
  <c r="C59" i="18"/>
  <c r="D58" i="18"/>
  <c r="E58" i="18" s="1"/>
  <c r="C58" i="18"/>
  <c r="C57" i="18"/>
  <c r="D57" i="18" s="1"/>
  <c r="E57" i="18" s="1"/>
  <c r="C56" i="18"/>
  <c r="D56" i="18" s="1"/>
  <c r="E56" i="18" s="1"/>
  <c r="D55" i="18"/>
  <c r="E55" i="18" s="1"/>
  <c r="C55" i="18"/>
  <c r="C54" i="18"/>
  <c r="D54" i="18" s="1"/>
  <c r="E54" i="18" s="1"/>
  <c r="I53" i="18"/>
  <c r="D53" i="18"/>
  <c r="E53" i="18" s="1"/>
  <c r="C53" i="18"/>
  <c r="E52" i="18"/>
  <c r="C52" i="18"/>
  <c r="D52" i="18" s="1"/>
  <c r="D51" i="18"/>
  <c r="E51" i="18" s="1"/>
  <c r="C51" i="18"/>
  <c r="E50" i="18"/>
  <c r="D50" i="18"/>
  <c r="C50" i="18"/>
  <c r="C49" i="18"/>
  <c r="D49" i="18" s="1"/>
  <c r="E49" i="18" s="1"/>
  <c r="C48" i="18"/>
  <c r="D48" i="18" s="1"/>
  <c r="E48" i="18" s="1"/>
  <c r="E47" i="18"/>
  <c r="D47" i="18"/>
  <c r="C47" i="18"/>
  <c r="C46" i="18"/>
  <c r="D46" i="18" s="1"/>
  <c r="E46" i="18" s="1"/>
  <c r="C45" i="18"/>
  <c r="D45" i="18" s="1"/>
  <c r="E45" i="18" s="1"/>
  <c r="E44" i="18"/>
  <c r="I44" i="18" s="1"/>
  <c r="C44" i="18"/>
  <c r="D44" i="18" s="1"/>
  <c r="D43" i="18"/>
  <c r="E43" i="18" s="1"/>
  <c r="C43" i="18"/>
  <c r="D42" i="18"/>
  <c r="E42" i="18" s="1"/>
  <c r="C42" i="18"/>
  <c r="C41" i="18"/>
  <c r="D41" i="18" s="1"/>
  <c r="E41" i="18" s="1"/>
  <c r="C40" i="18"/>
  <c r="D40" i="18" s="1"/>
  <c r="E40" i="18" s="1"/>
  <c r="D39" i="18"/>
  <c r="E39" i="18" s="1"/>
  <c r="C39" i="18"/>
  <c r="I38" i="18"/>
  <c r="C38" i="18"/>
  <c r="D38" i="18" s="1"/>
  <c r="E38" i="18" s="1"/>
  <c r="D37" i="18"/>
  <c r="E37" i="18" s="1"/>
  <c r="I37" i="18" s="1"/>
  <c r="C37" i="18"/>
  <c r="E36" i="18"/>
  <c r="C36" i="18"/>
  <c r="D36" i="18" s="1"/>
  <c r="D35" i="18"/>
  <c r="E35" i="18" s="1"/>
  <c r="C35" i="18"/>
  <c r="E34" i="18"/>
  <c r="D34" i="18"/>
  <c r="C34" i="18"/>
  <c r="F33" i="18"/>
  <c r="C33" i="18"/>
  <c r="D33" i="18" s="1"/>
  <c r="E33" i="18" s="1"/>
  <c r="C32" i="18"/>
  <c r="D32" i="18" s="1"/>
  <c r="E32" i="18" s="1"/>
  <c r="E31" i="18"/>
  <c r="D31" i="18"/>
  <c r="C31" i="18"/>
  <c r="C30" i="18"/>
  <c r="D30" i="18" s="1"/>
  <c r="E30" i="18" s="1"/>
  <c r="C29" i="18"/>
  <c r="D29" i="18" s="1"/>
  <c r="E29" i="18" s="1"/>
  <c r="E28" i="18"/>
  <c r="I28" i="18" s="1"/>
  <c r="C28" i="18"/>
  <c r="D28" i="18" s="1"/>
  <c r="F27" i="18"/>
  <c r="D27" i="18"/>
  <c r="E27" i="18" s="1"/>
  <c r="C27" i="18"/>
  <c r="D26" i="18"/>
  <c r="E26" i="18" s="1"/>
  <c r="C26" i="18"/>
  <c r="C25" i="18"/>
  <c r="D25" i="18" s="1"/>
  <c r="E25" i="18" s="1"/>
  <c r="C24" i="18"/>
  <c r="D24" i="18" s="1"/>
  <c r="E24" i="18" s="1"/>
  <c r="D23" i="18"/>
  <c r="E23" i="18" s="1"/>
  <c r="C23" i="18"/>
  <c r="C22" i="18"/>
  <c r="D22" i="18" s="1"/>
  <c r="E22" i="18" s="1"/>
  <c r="D21" i="18"/>
  <c r="E21" i="18" s="1"/>
  <c r="C21" i="18"/>
  <c r="E20" i="18"/>
  <c r="C20" i="18"/>
  <c r="D20" i="18" s="1"/>
  <c r="I19" i="18"/>
  <c r="C19" i="18"/>
  <c r="D19" i="18" s="1"/>
  <c r="E19" i="18" s="1"/>
  <c r="C18" i="18"/>
  <c r="D18" i="18" s="1"/>
  <c r="E18" i="18" s="1"/>
  <c r="C17" i="18"/>
  <c r="D17" i="18" s="1"/>
  <c r="E17" i="18" s="1"/>
  <c r="I17" i="18" s="1"/>
  <c r="E16" i="18"/>
  <c r="I16" i="18" s="1"/>
  <c r="D16" i="18"/>
  <c r="C16" i="18"/>
  <c r="D15" i="18"/>
  <c r="E15" i="18" s="1"/>
  <c r="C15" i="18"/>
  <c r="C14" i="18"/>
  <c r="D14" i="18" s="1"/>
  <c r="E14" i="18" s="1"/>
  <c r="E13" i="18"/>
  <c r="F14" i="18" s="1"/>
  <c r="C13" i="18"/>
  <c r="D13" i="18" s="1"/>
  <c r="D12" i="18"/>
  <c r="E12" i="18" s="1"/>
  <c r="C12" i="18"/>
  <c r="D11" i="18"/>
  <c r="E11" i="18" s="1"/>
  <c r="I11" i="18" s="1"/>
  <c r="C10" i="18"/>
  <c r="D10" i="18" s="1"/>
  <c r="E10" i="18" s="1"/>
  <c r="F9" i="18"/>
  <c r="C9" i="18"/>
  <c r="D9" i="18" s="1"/>
  <c r="E9" i="18" s="1"/>
  <c r="I9" i="18" s="1"/>
  <c r="E8" i="18"/>
  <c r="I8" i="18" s="1"/>
  <c r="D8" i="18"/>
  <c r="C8" i="18"/>
  <c r="D7" i="18"/>
  <c r="E7" i="18" s="1"/>
  <c r="C7" i="18"/>
  <c r="D6" i="18"/>
  <c r="E6" i="18" s="1"/>
  <c r="C6" i="18"/>
  <c r="C5" i="18"/>
  <c r="D5" i="18" s="1"/>
  <c r="C4" i="18"/>
  <c r="D4" i="18" s="1"/>
  <c r="E4" i="18" s="1"/>
  <c r="I4" i="18" s="1"/>
  <c r="F86" i="18" l="1"/>
  <c r="I86" i="18"/>
  <c r="F22" i="18"/>
  <c r="I39" i="18"/>
  <c r="F39" i="18"/>
  <c r="I43" i="18"/>
  <c r="I61" i="18"/>
  <c r="F61" i="18"/>
  <c r="G61" i="18" s="1"/>
  <c r="I65" i="18"/>
  <c r="I72" i="18"/>
  <c r="F72" i="18"/>
  <c r="I84" i="18"/>
  <c r="I101" i="18"/>
  <c r="F122" i="18"/>
  <c r="F128" i="18"/>
  <c r="F135" i="18"/>
  <c r="G135" i="18" s="1"/>
  <c r="F141" i="18"/>
  <c r="F154" i="18"/>
  <c r="F160" i="18"/>
  <c r="F167" i="18"/>
  <c r="G167" i="18" s="1"/>
  <c r="F173" i="18"/>
  <c r="F178" i="18"/>
  <c r="G178" i="18" s="1"/>
  <c r="F182" i="18"/>
  <c r="F192" i="18"/>
  <c r="G192" i="18" s="1"/>
  <c r="F270" i="18"/>
  <c r="E5" i="18"/>
  <c r="I14" i="18"/>
  <c r="F23" i="18"/>
  <c r="G23" i="18" s="1"/>
  <c r="I23" i="18"/>
  <c r="I27" i="18"/>
  <c r="I36" i="18"/>
  <c r="F36" i="18"/>
  <c r="G36" i="18" s="1"/>
  <c r="I40" i="18"/>
  <c r="F40" i="18"/>
  <c r="G40" i="18" s="1"/>
  <c r="F43" i="18"/>
  <c r="F53" i="18"/>
  <c r="F62" i="18"/>
  <c r="I62" i="18"/>
  <c r="F65" i="18"/>
  <c r="I68" i="18"/>
  <c r="F68" i="18"/>
  <c r="G69" i="18" s="1"/>
  <c r="I76" i="18"/>
  <c r="F76" i="18"/>
  <c r="F84" i="18"/>
  <c r="G84" i="18" s="1"/>
  <c r="I88" i="18"/>
  <c r="F88" i="18"/>
  <c r="G88" i="18" s="1"/>
  <c r="I96" i="18"/>
  <c r="F96" i="18"/>
  <c r="F97" i="18"/>
  <c r="G97" i="18" s="1"/>
  <c r="F101" i="18"/>
  <c r="F106" i="18"/>
  <c r="I106" i="18"/>
  <c r="F110" i="18"/>
  <c r="F116" i="18"/>
  <c r="F123" i="18"/>
  <c r="G123" i="18" s="1"/>
  <c r="F129" i="18"/>
  <c r="G129" i="18" s="1"/>
  <c r="F142" i="18"/>
  <c r="G142" i="18" s="1"/>
  <c r="F148" i="18"/>
  <c r="F155" i="18"/>
  <c r="G155" i="18" s="1"/>
  <c r="F161" i="18"/>
  <c r="G161" i="18" s="1"/>
  <c r="F174" i="18"/>
  <c r="G174" i="18" s="1"/>
  <c r="F462" i="18"/>
  <c r="F479" i="18"/>
  <c r="G479" i="18" s="1"/>
  <c r="F480" i="18"/>
  <c r="G480" i="18" s="1"/>
  <c r="I56" i="18"/>
  <c r="F56" i="18"/>
  <c r="F50" i="18"/>
  <c r="I50" i="18"/>
  <c r="I81" i="18"/>
  <c r="F81" i="18"/>
  <c r="G81" i="18" s="1"/>
  <c r="F143" i="18"/>
  <c r="G143" i="18" s="1"/>
  <c r="G179" i="18"/>
  <c r="F296" i="18"/>
  <c r="F383" i="18"/>
  <c r="F384" i="18"/>
  <c r="G384" i="18" s="1"/>
  <c r="F10" i="18"/>
  <c r="G10" i="18" s="1"/>
  <c r="I10" i="18"/>
  <c r="I57" i="18"/>
  <c r="F57" i="18"/>
  <c r="G57" i="18" s="1"/>
  <c r="F47" i="18"/>
  <c r="I47" i="18"/>
  <c r="I93" i="18"/>
  <c r="F93" i="18"/>
  <c r="G93" i="18" s="1"/>
  <c r="F130" i="18"/>
  <c r="G130" i="18" s="1"/>
  <c r="F168" i="18"/>
  <c r="G168" i="18" s="1"/>
  <c r="F248" i="18"/>
  <c r="F280" i="18"/>
  <c r="F17" i="18"/>
  <c r="F41" i="18"/>
  <c r="G41" i="18" s="1"/>
  <c r="I41" i="18"/>
  <c r="F124" i="18"/>
  <c r="G124" i="18" s="1"/>
  <c r="F156" i="18"/>
  <c r="G156" i="18" s="1"/>
  <c r="F234" i="18"/>
  <c r="F42" i="18"/>
  <c r="I42" i="18"/>
  <c r="I13" i="18"/>
  <c r="I24" i="18"/>
  <c r="F24" i="18"/>
  <c r="G24" i="18" s="1"/>
  <c r="F102" i="18"/>
  <c r="I102" i="18"/>
  <c r="F162" i="18"/>
  <c r="G162" i="18" s="1"/>
  <c r="I6" i="18"/>
  <c r="F6" i="18"/>
  <c r="F31" i="18"/>
  <c r="I31" i="18"/>
  <c r="F34" i="18"/>
  <c r="G34" i="18" s="1"/>
  <c r="I34" i="18"/>
  <c r="F54" i="18"/>
  <c r="G54" i="18" s="1"/>
  <c r="I54" i="18"/>
  <c r="F98" i="18"/>
  <c r="G98" i="18" s="1"/>
  <c r="I98" i="18"/>
  <c r="F131" i="18"/>
  <c r="G131" i="18" s="1"/>
  <c r="F137" i="18"/>
  <c r="G137" i="18" s="1"/>
  <c r="F169" i="18"/>
  <c r="F21" i="18"/>
  <c r="I25" i="18"/>
  <c r="F25" i="18"/>
  <c r="F44" i="18"/>
  <c r="G44" i="18" s="1"/>
  <c r="I48" i="18"/>
  <c r="F48" i="18"/>
  <c r="F60" i="18"/>
  <c r="I59" i="18"/>
  <c r="F74" i="18"/>
  <c r="G74" i="18" s="1"/>
  <c r="I74" i="18"/>
  <c r="F78" i="18"/>
  <c r="I78" i="18"/>
  <c r="F94" i="18"/>
  <c r="I103" i="18"/>
  <c r="F103" i="18"/>
  <c r="G103" i="18" s="1"/>
  <c r="F112" i="18"/>
  <c r="F119" i="18"/>
  <c r="G119" i="18" s="1"/>
  <c r="F125" i="18"/>
  <c r="G125" i="18" s="1"/>
  <c r="F138" i="18"/>
  <c r="F144" i="18"/>
  <c r="F151" i="18"/>
  <c r="F157" i="18"/>
  <c r="G157" i="18" s="1"/>
  <c r="F170" i="18"/>
  <c r="F180" i="18"/>
  <c r="G180" i="18" s="1"/>
  <c r="G185" i="18"/>
  <c r="F230" i="18"/>
  <c r="F231" i="18"/>
  <c r="G231" i="18" s="1"/>
  <c r="F298" i="18"/>
  <c r="F35" i="18"/>
  <c r="F16" i="18"/>
  <c r="F11" i="18"/>
  <c r="I20" i="18"/>
  <c r="F20" i="18"/>
  <c r="F58" i="18"/>
  <c r="G58" i="18" s="1"/>
  <c r="I58" i="18"/>
  <c r="I85" i="18"/>
  <c r="F85" i="18"/>
  <c r="F111" i="18"/>
  <c r="F117" i="18"/>
  <c r="G117" i="18" s="1"/>
  <c r="F136" i="18"/>
  <c r="F149" i="18"/>
  <c r="G149" i="18" s="1"/>
  <c r="F175" i="18"/>
  <c r="F264" i="18"/>
  <c r="F8" i="18"/>
  <c r="G8" i="18" s="1"/>
  <c r="F37" i="18"/>
  <c r="G37" i="18" s="1"/>
  <c r="F118" i="18"/>
  <c r="F150" i="18"/>
  <c r="G150" i="18" s="1"/>
  <c r="F163" i="18"/>
  <c r="F312" i="18"/>
  <c r="I15" i="18"/>
  <c r="F15" i="18"/>
  <c r="G15" i="18" s="1"/>
  <c r="I12" i="18"/>
  <c r="F12" i="18"/>
  <c r="G12" i="18" s="1"/>
  <c r="F18" i="18"/>
  <c r="G18" i="18" s="1"/>
  <c r="I18" i="18"/>
  <c r="I21" i="18"/>
  <c r="F28" i="18"/>
  <c r="G28" i="18" s="1"/>
  <c r="I32" i="18"/>
  <c r="F32" i="18"/>
  <c r="F38" i="18"/>
  <c r="G38" i="18" s="1"/>
  <c r="I45" i="18"/>
  <c r="F45" i="18"/>
  <c r="I51" i="18"/>
  <c r="F51" i="18"/>
  <c r="G51" i="18" s="1"/>
  <c r="I55" i="18"/>
  <c r="F55" i="18"/>
  <c r="G55" i="18" s="1"/>
  <c r="F59" i="18"/>
  <c r="G59" i="18" s="1"/>
  <c r="F70" i="18"/>
  <c r="G70" i="18" s="1"/>
  <c r="I70" i="18"/>
  <c r="F90" i="18"/>
  <c r="G90" i="18" s="1"/>
  <c r="I90" i="18"/>
  <c r="I94" i="18"/>
  <c r="F99" i="18"/>
  <c r="I104" i="18"/>
  <c r="F104" i="18"/>
  <c r="F113" i="18"/>
  <c r="G113" i="18" s="1"/>
  <c r="F126" i="18"/>
  <c r="F132" i="18"/>
  <c r="G132" i="18" s="1"/>
  <c r="F139" i="18"/>
  <c r="G139" i="18" s="1"/>
  <c r="F145" i="18"/>
  <c r="G145" i="18" s="1"/>
  <c r="F158" i="18"/>
  <c r="F164" i="18"/>
  <c r="G164" i="18" s="1"/>
  <c r="F171" i="18"/>
  <c r="G171" i="18" s="1"/>
  <c r="F176" i="18"/>
  <c r="G176" i="18" s="1"/>
  <c r="F197" i="18"/>
  <c r="I29" i="18"/>
  <c r="F29" i="18"/>
  <c r="G29" i="18" s="1"/>
  <c r="I49" i="18"/>
  <c r="I79" i="18"/>
  <c r="F80" i="18"/>
  <c r="I108" i="18"/>
  <c r="F108" i="18"/>
  <c r="G108" i="18" s="1"/>
  <c r="F114" i="18"/>
  <c r="G114" i="18" s="1"/>
  <c r="F120" i="18"/>
  <c r="F127" i="18"/>
  <c r="G127" i="18" s="1"/>
  <c r="F133" i="18"/>
  <c r="G133" i="18" s="1"/>
  <c r="F146" i="18"/>
  <c r="G146" i="18" s="1"/>
  <c r="F152" i="18"/>
  <c r="F159" i="18"/>
  <c r="G159" i="18" s="1"/>
  <c r="F165" i="18"/>
  <c r="G165" i="18" s="1"/>
  <c r="F202" i="18"/>
  <c r="F284" i="18"/>
  <c r="F46" i="18"/>
  <c r="G46" i="18" s="1"/>
  <c r="I46" i="18"/>
  <c r="J4" i="18"/>
  <c r="I7" i="18"/>
  <c r="F7" i="18"/>
  <c r="F19" i="18"/>
  <c r="G19" i="18" s="1"/>
  <c r="I22" i="18"/>
  <c r="F26" i="18"/>
  <c r="I26" i="18"/>
  <c r="F30" i="18"/>
  <c r="I30" i="18"/>
  <c r="I33" i="18"/>
  <c r="I35" i="18"/>
  <c r="F49" i="18"/>
  <c r="G49" i="18" s="1"/>
  <c r="I52" i="18"/>
  <c r="F52" i="18"/>
  <c r="I64" i="18"/>
  <c r="F64" i="18"/>
  <c r="I67" i="18"/>
  <c r="F67" i="18"/>
  <c r="I71" i="18"/>
  <c r="F71" i="18"/>
  <c r="F79" i="18"/>
  <c r="G79" i="18" s="1"/>
  <c r="F83" i="18"/>
  <c r="I83" i="18"/>
  <c r="F91" i="18"/>
  <c r="G91" i="18" s="1"/>
  <c r="I91" i="18"/>
  <c r="I95" i="18"/>
  <c r="F95" i="18"/>
  <c r="G95" i="18" s="1"/>
  <c r="I100" i="18"/>
  <c r="F100" i="18"/>
  <c r="G100" i="18" s="1"/>
  <c r="F115" i="18"/>
  <c r="F121" i="18"/>
  <c r="G121" i="18" s="1"/>
  <c r="F134" i="18"/>
  <c r="F140" i="18"/>
  <c r="G140" i="18" s="1"/>
  <c r="F147" i="18"/>
  <c r="F153" i="18"/>
  <c r="G153" i="18" s="1"/>
  <c r="F166" i="18"/>
  <c r="F172" i="18"/>
  <c r="G172" i="18" s="1"/>
  <c r="F277" i="18"/>
  <c r="G277" i="18" s="1"/>
  <c r="F66" i="18"/>
  <c r="G66" i="18" s="1"/>
  <c r="I77" i="18"/>
  <c r="F107" i="18"/>
  <c r="G107" i="18" s="1"/>
  <c r="F63" i="18"/>
  <c r="G63" i="18" s="1"/>
  <c r="F77" i="18"/>
  <c r="F87" i="18"/>
  <c r="G87" i="18" s="1"/>
  <c r="I66" i="18"/>
  <c r="F196" i="18"/>
  <c r="F200" i="18"/>
  <c r="F204" i="18"/>
  <c r="F205" i="18"/>
  <c r="G205" i="18" s="1"/>
  <c r="F220" i="18"/>
  <c r="F229" i="18"/>
  <c r="G229" i="18" s="1"/>
  <c r="F240" i="18"/>
  <c r="F262" i="18"/>
  <c r="G262" i="18" s="1"/>
  <c r="F276" i="18"/>
  <c r="F290" i="18"/>
  <c r="F304" i="18"/>
  <c r="F183" i="18"/>
  <c r="G186" i="18"/>
  <c r="F209" i="18"/>
  <c r="F213" i="18"/>
  <c r="G213" i="18" s="1"/>
  <c r="F222" i="18"/>
  <c r="F235" i="18"/>
  <c r="G235" i="18" s="1"/>
  <c r="F242" i="18"/>
  <c r="G242" i="18" s="1"/>
  <c r="F256" i="18"/>
  <c r="F278" i="18"/>
  <c r="G278" i="18" s="1"/>
  <c r="F292" i="18"/>
  <c r="F306" i="18"/>
  <c r="G306" i="18" s="1"/>
  <c r="F376" i="18"/>
  <c r="G376" i="18" s="1"/>
  <c r="F377" i="18"/>
  <c r="F206" i="18"/>
  <c r="F207" i="18"/>
  <c r="G207" i="18" s="1"/>
  <c r="F226" i="18"/>
  <c r="G226" i="18" s="1"/>
  <c r="F227" i="18"/>
  <c r="F236" i="18"/>
  <c r="G236" i="18" s="1"/>
  <c r="F250" i="18"/>
  <c r="G250" i="18" s="1"/>
  <c r="G286" i="18"/>
  <c r="F293" i="18"/>
  <c r="G293" i="18" s="1"/>
  <c r="F300" i="18"/>
  <c r="F314" i="18"/>
  <c r="G314" i="18" s="1"/>
  <c r="F343" i="18"/>
  <c r="G343" i="18" s="1"/>
  <c r="F73" i="18"/>
  <c r="G73" i="18" s="1"/>
  <c r="F105" i="18"/>
  <c r="F187" i="18"/>
  <c r="G187" i="18" s="1"/>
  <c r="G190" i="18"/>
  <c r="F193" i="18"/>
  <c r="G193" i="18" s="1"/>
  <c r="F198" i="18"/>
  <c r="G198" i="18" s="1"/>
  <c r="F210" i="18"/>
  <c r="G210" i="18" s="1"/>
  <c r="F244" i="18"/>
  <c r="F258" i="18"/>
  <c r="F272" i="18"/>
  <c r="G272" i="18" s="1"/>
  <c r="F294" i="18"/>
  <c r="F308" i="18"/>
  <c r="G308" i="18" s="1"/>
  <c r="F320" i="18"/>
  <c r="F336" i="18"/>
  <c r="G336" i="18" s="1"/>
  <c r="F184" i="18"/>
  <c r="G184" i="18" s="1"/>
  <c r="F194" i="18"/>
  <c r="G194" i="18" s="1"/>
  <c r="F218" i="18"/>
  <c r="F232" i="18"/>
  <c r="F245" i="18"/>
  <c r="G245" i="18" s="1"/>
  <c r="F252" i="18"/>
  <c r="F266" i="18"/>
  <c r="G266" i="18" s="1"/>
  <c r="G302" i="18"/>
  <c r="F309" i="18"/>
  <c r="F316" i="18"/>
  <c r="F328" i="18"/>
  <c r="G328" i="18" s="1"/>
  <c r="F329" i="18"/>
  <c r="G329" i="18" s="1"/>
  <c r="F75" i="18"/>
  <c r="I109" i="18"/>
  <c r="F181" i="18"/>
  <c r="G181" i="18" s="1"/>
  <c r="F219" i="18"/>
  <c r="G219" i="18" s="1"/>
  <c r="F224" i="18"/>
  <c r="F225" i="18"/>
  <c r="F246" i="18"/>
  <c r="G246" i="18" s="1"/>
  <c r="F260" i="18"/>
  <c r="F274" i="18"/>
  <c r="F288" i="18"/>
  <c r="F310" i="18"/>
  <c r="G310" i="18" s="1"/>
  <c r="F333" i="18"/>
  <c r="G333" i="18" s="1"/>
  <c r="G352" i="18"/>
  <c r="F357" i="18"/>
  <c r="F410" i="18"/>
  <c r="F411" i="18"/>
  <c r="G411" i="18" s="1"/>
  <c r="F82" i="18"/>
  <c r="G82" i="18" s="1"/>
  <c r="I75" i="18"/>
  <c r="F92" i="18"/>
  <c r="I107" i="18"/>
  <c r="F109" i="18"/>
  <c r="G188" i="18"/>
  <c r="F195" i="18"/>
  <c r="G195" i="18" s="1"/>
  <c r="F208" i="18"/>
  <c r="G208" i="18" s="1"/>
  <c r="F211" i="18"/>
  <c r="G215" i="18"/>
  <c r="F228" i="18"/>
  <c r="G228" i="18" s="1"/>
  <c r="F233" i="18"/>
  <c r="G233" i="18" s="1"/>
  <c r="F261" i="18"/>
  <c r="G261" i="18" s="1"/>
  <c r="F268" i="18"/>
  <c r="F282" i="18"/>
  <c r="G282" i="18" s="1"/>
  <c r="G321" i="18"/>
  <c r="F345" i="18"/>
  <c r="F239" i="18"/>
  <c r="G239" i="18" s="1"/>
  <c r="F255" i="18"/>
  <c r="G255" i="18" s="1"/>
  <c r="F271" i="18"/>
  <c r="G271" i="18" s="1"/>
  <c r="F287" i="18"/>
  <c r="G287" i="18" s="1"/>
  <c r="F303" i="18"/>
  <c r="G303" i="18" s="1"/>
  <c r="F319" i="18"/>
  <c r="G319" i="18" s="1"/>
  <c r="F330" i="18"/>
  <c r="F349" i="18"/>
  <c r="G349" i="18" s="1"/>
  <c r="F364" i="18"/>
  <c r="F406" i="18"/>
  <c r="G406" i="18" s="1"/>
  <c r="F214" i="18"/>
  <c r="F249" i="18"/>
  <c r="F265" i="18"/>
  <c r="G265" i="18" s="1"/>
  <c r="F281" i="18"/>
  <c r="G281" i="18" s="1"/>
  <c r="F297" i="18"/>
  <c r="G297" i="18" s="1"/>
  <c r="F313" i="18"/>
  <c r="F325" i="18"/>
  <c r="G325" i="18" s="1"/>
  <c r="F346" i="18"/>
  <c r="G346" i="18" s="1"/>
  <c r="F387" i="18"/>
  <c r="F441" i="18"/>
  <c r="G441" i="18" s="1"/>
  <c r="F451" i="18"/>
  <c r="F203" i="18"/>
  <c r="G203" i="18" s="1"/>
  <c r="F212" i="18"/>
  <c r="G216" i="18"/>
  <c r="F243" i="18"/>
  <c r="F259" i="18"/>
  <c r="G259" i="18" s="1"/>
  <c r="F275" i="18"/>
  <c r="G275" i="18" s="1"/>
  <c r="F291" i="18"/>
  <c r="G291" i="18" s="1"/>
  <c r="F307" i="18"/>
  <c r="F334" i="18"/>
  <c r="F337" i="18"/>
  <c r="F347" i="18"/>
  <c r="F353" i="18"/>
  <c r="G353" i="18" s="1"/>
  <c r="F361" i="18"/>
  <c r="F379" i="18"/>
  <c r="G379" i="18" s="1"/>
  <c r="F393" i="18"/>
  <c r="G393" i="18" s="1"/>
  <c r="F392" i="18"/>
  <c r="F199" i="18"/>
  <c r="F221" i="18"/>
  <c r="G221" i="18" s="1"/>
  <c r="F223" i="18"/>
  <c r="G223" i="18" s="1"/>
  <c r="F237" i="18"/>
  <c r="G237" i="18" s="1"/>
  <c r="F253" i="18"/>
  <c r="G253" i="18" s="1"/>
  <c r="F269" i="18"/>
  <c r="G269" i="18" s="1"/>
  <c r="F285" i="18"/>
  <c r="G285" i="18" s="1"/>
  <c r="F301" i="18"/>
  <c r="G301" i="18" s="1"/>
  <c r="F317" i="18"/>
  <c r="G317" i="18" s="1"/>
  <c r="G331" i="18"/>
  <c r="F351" i="18"/>
  <c r="G365" i="18"/>
  <c r="F400" i="18"/>
  <c r="G400" i="18" s="1"/>
  <c r="F430" i="18"/>
  <c r="G430" i="18" s="1"/>
  <c r="F431" i="18"/>
  <c r="F189" i="18"/>
  <c r="G189" i="18" s="1"/>
  <c r="F201" i="18"/>
  <c r="G201" i="18" s="1"/>
  <c r="F247" i="18"/>
  <c r="G247" i="18" s="1"/>
  <c r="F263" i="18"/>
  <c r="F279" i="18"/>
  <c r="G279" i="18" s="1"/>
  <c r="F295" i="18"/>
  <c r="G295" i="18" s="1"/>
  <c r="F311" i="18"/>
  <c r="G311" i="18" s="1"/>
  <c r="F335" i="18"/>
  <c r="F338" i="18"/>
  <c r="G338" i="18" s="1"/>
  <c r="F341" i="18"/>
  <c r="G341" i="18" s="1"/>
  <c r="F354" i="18"/>
  <c r="F452" i="18"/>
  <c r="G452" i="18" s="1"/>
  <c r="F460" i="18"/>
  <c r="F507" i="18"/>
  <c r="G507" i="18" s="1"/>
  <c r="F241" i="18"/>
  <c r="G241" i="18" s="1"/>
  <c r="F257" i="18"/>
  <c r="G257" i="18" s="1"/>
  <c r="F273" i="18"/>
  <c r="G273" i="18" s="1"/>
  <c r="F289" i="18"/>
  <c r="G289" i="18" s="1"/>
  <c r="F305" i="18"/>
  <c r="F355" i="18"/>
  <c r="G355" i="18" s="1"/>
  <c r="F381" i="18"/>
  <c r="G401" i="18"/>
  <c r="F419" i="18"/>
  <c r="F424" i="18"/>
  <c r="G424" i="18" s="1"/>
  <c r="F425" i="18"/>
  <c r="G435" i="18"/>
  <c r="F439" i="18"/>
  <c r="G439" i="18" s="1"/>
  <c r="F217" i="18"/>
  <c r="G217" i="18" s="1"/>
  <c r="F251" i="18"/>
  <c r="G251" i="18" s="1"/>
  <c r="F267" i="18"/>
  <c r="G267" i="18" s="1"/>
  <c r="F283" i="18"/>
  <c r="F299" i="18"/>
  <c r="G299" i="18" s="1"/>
  <c r="F315" i="18"/>
  <c r="G315" i="18" s="1"/>
  <c r="G324" i="18"/>
  <c r="F359" i="18"/>
  <c r="G359" i="18" s="1"/>
  <c r="F366" i="18"/>
  <c r="G366" i="18" s="1"/>
  <c r="G375" i="18"/>
  <c r="F482" i="18"/>
  <c r="G482" i="18" s="1"/>
  <c r="F344" i="18"/>
  <c r="G368" i="18"/>
  <c r="F397" i="18"/>
  <c r="G397" i="18" s="1"/>
  <c r="F421" i="18"/>
  <c r="F442" i="18"/>
  <c r="F443" i="18"/>
  <c r="G443" i="18" s="1"/>
  <c r="F457" i="18"/>
  <c r="F456" i="18"/>
  <c r="F591" i="18"/>
  <c r="G591" i="18" s="1"/>
  <c r="F358" i="18"/>
  <c r="F398" i="18"/>
  <c r="G405" i="18"/>
  <c r="F473" i="18"/>
  <c r="F557" i="18"/>
  <c r="G557" i="18" s="1"/>
  <c r="F326" i="18"/>
  <c r="G326" i="18" s="1"/>
  <c r="F342" i="18"/>
  <c r="G342" i="18" s="1"/>
  <c r="F350" i="18"/>
  <c r="G350" i="18" s="1"/>
  <c r="F356" i="18"/>
  <c r="G356" i="18" s="1"/>
  <c r="F378" i="18"/>
  <c r="G378" i="18" s="1"/>
  <c r="F382" i="18"/>
  <c r="G382" i="18" s="1"/>
  <c r="F409" i="18"/>
  <c r="F415" i="18"/>
  <c r="G415" i="18" s="1"/>
  <c r="F432" i="18"/>
  <c r="F433" i="18"/>
  <c r="G433" i="18" s="1"/>
  <c r="G340" i="18"/>
  <c r="F388" i="18"/>
  <c r="G388" i="18" s="1"/>
  <c r="F399" i="18"/>
  <c r="F418" i="18"/>
  <c r="G418" i="18" s="1"/>
  <c r="F423" i="18"/>
  <c r="F426" i="18"/>
  <c r="G426" i="18" s="1"/>
  <c r="G448" i="18"/>
  <c r="G467" i="18"/>
  <c r="F486" i="18"/>
  <c r="G486" i="18" s="1"/>
  <c r="F360" i="18"/>
  <c r="F363" i="18"/>
  <c r="G363" i="18" s="1"/>
  <c r="F380" i="18"/>
  <c r="G380" i="18" s="1"/>
  <c r="F407" i="18"/>
  <c r="G407" i="18" s="1"/>
  <c r="F420" i="18"/>
  <c r="G501" i="18"/>
  <c r="G394" i="18"/>
  <c r="F408" i="18"/>
  <c r="F436" i="18"/>
  <c r="G436" i="18" s="1"/>
  <c r="G446" i="18"/>
  <c r="F455" i="18"/>
  <c r="G455" i="18" s="1"/>
  <c r="G458" i="18"/>
  <c r="F461" i="18"/>
  <c r="G461" i="18" s="1"/>
  <c r="F483" i="18"/>
  <c r="G483" i="18" s="1"/>
  <c r="F490" i="18"/>
  <c r="G490" i="18" s="1"/>
  <c r="F522" i="18"/>
  <c r="F543" i="18"/>
  <c r="G543" i="18" s="1"/>
  <c r="F544" i="18"/>
  <c r="F567" i="18"/>
  <c r="F615" i="18"/>
  <c r="F620" i="18"/>
  <c r="F390" i="18"/>
  <c r="G390" i="18" s="1"/>
  <c r="G396" i="18"/>
  <c r="F403" i="18"/>
  <c r="G403" i="18" s="1"/>
  <c r="F465" i="18"/>
  <c r="G465" i="18" s="1"/>
  <c r="F464" i="18"/>
  <c r="F477" i="18"/>
  <c r="G477" i="18" s="1"/>
  <c r="F487" i="18"/>
  <c r="G487" i="18" s="1"/>
  <c r="F494" i="18"/>
  <c r="G494" i="18" s="1"/>
  <c r="F498" i="18"/>
  <c r="G498" i="18" s="1"/>
  <c r="F533" i="18"/>
  <c r="G533" i="18" s="1"/>
  <c r="F553" i="18"/>
  <c r="G553" i="18" s="1"/>
  <c r="F585" i="18"/>
  <c r="G585" i="18" s="1"/>
  <c r="F593" i="18"/>
  <c r="G593" i="18" s="1"/>
  <c r="F601" i="18"/>
  <c r="G601" i="18" s="1"/>
  <c r="F468" i="18"/>
  <c r="G468" i="18" s="1"/>
  <c r="F471" i="18"/>
  <c r="G471" i="18" s="1"/>
  <c r="F474" i="18"/>
  <c r="F495" i="18"/>
  <c r="G495" i="18" s="1"/>
  <c r="F564" i="18"/>
  <c r="F700" i="18"/>
  <c r="F429" i="18"/>
  <c r="G429" i="18" s="1"/>
  <c r="F434" i="18"/>
  <c r="F489" i="18"/>
  <c r="F505" i="18"/>
  <c r="G509" i="18"/>
  <c r="F529" i="18"/>
  <c r="G529" i="18" s="1"/>
  <c r="F539" i="18"/>
  <c r="F550" i="18"/>
  <c r="G550" i="18" s="1"/>
  <c r="F685" i="18"/>
  <c r="F686" i="18"/>
  <c r="G686" i="18" s="1"/>
  <c r="F391" i="18"/>
  <c r="G391" i="18" s="1"/>
  <c r="F395" i="18"/>
  <c r="G395" i="18" s="1"/>
  <c r="F404" i="18"/>
  <c r="G414" i="18"/>
  <c r="F416" i="18"/>
  <c r="G416" i="18" s="1"/>
  <c r="F440" i="18"/>
  <c r="F447" i="18"/>
  <c r="G447" i="18" s="1"/>
  <c r="F453" i="18"/>
  <c r="G453" i="18" s="1"/>
  <c r="F469" i="18"/>
  <c r="G469" i="18" s="1"/>
  <c r="F475" i="18"/>
  <c r="G475" i="18" s="1"/>
  <c r="F481" i="18"/>
  <c r="F488" i="18"/>
  <c r="F499" i="18"/>
  <c r="G499" i="18" s="1"/>
  <c r="F560" i="18"/>
  <c r="G560" i="18" s="1"/>
  <c r="F574" i="18"/>
  <c r="G574" i="18" s="1"/>
  <c r="F675" i="18"/>
  <c r="F362" i="18"/>
  <c r="G362" i="18" s="1"/>
  <c r="F374" i="18"/>
  <c r="G374" i="18" s="1"/>
  <c r="F386" i="18"/>
  <c r="G386" i="18" s="1"/>
  <c r="F389" i="18"/>
  <c r="G402" i="18"/>
  <c r="G412" i="18"/>
  <c r="F422" i="18"/>
  <c r="G422" i="18" s="1"/>
  <c r="F427" i="18"/>
  <c r="F450" i="18"/>
  <c r="G450" i="18" s="1"/>
  <c r="F463" i="18"/>
  <c r="G463" i="18" s="1"/>
  <c r="F466" i="18"/>
  <c r="G466" i="18" s="1"/>
  <c r="F492" i="18"/>
  <c r="F497" i="18"/>
  <c r="F496" i="18"/>
  <c r="G496" i="18" s="1"/>
  <c r="F536" i="18"/>
  <c r="F546" i="18"/>
  <c r="G546" i="18" s="1"/>
  <c r="F597" i="18"/>
  <c r="G597" i="18" s="1"/>
  <c r="F660" i="18"/>
  <c r="G476" i="18"/>
  <c r="G493" i="18"/>
  <c r="F500" i="18"/>
  <c r="F503" i="18"/>
  <c r="G503" i="18" s="1"/>
  <c r="F506" i="18"/>
  <c r="G506" i="18" s="1"/>
  <c r="G556" i="18"/>
  <c r="F636" i="18"/>
  <c r="G636" i="18" s="1"/>
  <c r="F511" i="18"/>
  <c r="G512" i="18" s="1"/>
  <c r="F532" i="18"/>
  <c r="G532" i="18" s="1"/>
  <c r="F578" i="18"/>
  <c r="F581" i="18"/>
  <c r="G581" i="18" s="1"/>
  <c r="F590" i="18"/>
  <c r="F655" i="18"/>
  <c r="F674" i="18"/>
  <c r="G674" i="18" s="1"/>
  <c r="F704" i="18"/>
  <c r="G514" i="18"/>
  <c r="F519" i="18"/>
  <c r="G519" i="18" s="1"/>
  <c r="F526" i="18"/>
  <c r="G526" i="18" s="1"/>
  <c r="F568" i="18"/>
  <c r="F575" i="18"/>
  <c r="G582" i="18"/>
  <c r="F609" i="18"/>
  <c r="G609" i="18" s="1"/>
  <c r="F485" i="18"/>
  <c r="G485" i="18" s="1"/>
  <c r="F540" i="18"/>
  <c r="G540" i="18" s="1"/>
  <c r="F547" i="18"/>
  <c r="G547" i="18" s="1"/>
  <c r="F554" i="18"/>
  <c r="F561" i="18"/>
  <c r="G561" i="18" s="1"/>
  <c r="F571" i="18"/>
  <c r="G571" i="18" s="1"/>
  <c r="F586" i="18"/>
  <c r="G586" i="18" s="1"/>
  <c r="F598" i="18"/>
  <c r="F610" i="18"/>
  <c r="F642" i="18"/>
  <c r="G642" i="18" s="1"/>
  <c r="F671" i="18"/>
  <c r="G671" i="18" s="1"/>
  <c r="F681" i="18"/>
  <c r="F438" i="18"/>
  <c r="G438" i="18" s="1"/>
  <c r="F470" i="18"/>
  <c r="G502" i="18"/>
  <c r="F510" i="18"/>
  <c r="G510" i="18" s="1"/>
  <c r="G517" i="18"/>
  <c r="F523" i="18"/>
  <c r="G523" i="18" s="1"/>
  <c r="F527" i="18"/>
  <c r="F530" i="18"/>
  <c r="G530" i="18" s="1"/>
  <c r="F534" i="18"/>
  <c r="F537" i="18"/>
  <c r="G537" i="18" s="1"/>
  <c r="F541" i="18"/>
  <c r="F551" i="18"/>
  <c r="F558" i="18"/>
  <c r="G558" i="18" s="1"/>
  <c r="F565" i="18"/>
  <c r="G565" i="18" s="1"/>
  <c r="F572" i="18"/>
  <c r="G587" i="18"/>
  <c r="G599" i="18"/>
  <c r="F611" i="18"/>
  <c r="G611" i="18" s="1"/>
  <c r="F651" i="18"/>
  <c r="G651" i="18" s="1"/>
  <c r="G663" i="18"/>
  <c r="F719" i="18"/>
  <c r="F459" i="18"/>
  <c r="G459" i="18" s="1"/>
  <c r="F472" i="18"/>
  <c r="F491" i="18"/>
  <c r="G491" i="18" s="1"/>
  <c r="F504" i="18"/>
  <c r="G504" i="18" s="1"/>
  <c r="F508" i="18"/>
  <c r="G508" i="18" s="1"/>
  <c r="F520" i="18"/>
  <c r="F548" i="18"/>
  <c r="F569" i="18"/>
  <c r="G569" i="18" s="1"/>
  <c r="F576" i="18"/>
  <c r="G576" i="18" s="1"/>
  <c r="F605" i="18"/>
  <c r="F639" i="18"/>
  <c r="F707" i="18"/>
  <c r="F715" i="18"/>
  <c r="G478" i="18"/>
  <c r="F515" i="18"/>
  <c r="G515" i="18" s="1"/>
  <c r="F524" i="18"/>
  <c r="G524" i="18" s="1"/>
  <c r="F531" i="18"/>
  <c r="F538" i="18"/>
  <c r="G538" i="18" s="1"/>
  <c r="G545" i="18"/>
  <c r="F555" i="18"/>
  <c r="G555" i="18" s="1"/>
  <c r="F559" i="18"/>
  <c r="G559" i="18" s="1"/>
  <c r="F566" i="18"/>
  <c r="G566" i="18" s="1"/>
  <c r="F573" i="18"/>
  <c r="G573" i="18" s="1"/>
  <c r="G580" i="18"/>
  <c r="F594" i="18"/>
  <c r="F606" i="18"/>
  <c r="F618" i="18"/>
  <c r="G618" i="18" s="1"/>
  <c r="F626" i="18"/>
  <c r="F648" i="18"/>
  <c r="G653" i="18"/>
  <c r="F683" i="18"/>
  <c r="G513" i="18"/>
  <c r="F521" i="18"/>
  <c r="G521" i="18" s="1"/>
  <c r="G525" i="18"/>
  <c r="G528" i="18"/>
  <c r="F535" i="18"/>
  <c r="G535" i="18" s="1"/>
  <c r="F542" i="18"/>
  <c r="G542" i="18" s="1"/>
  <c r="F563" i="18"/>
  <c r="F577" i="18"/>
  <c r="G577" i="18" s="1"/>
  <c r="F589" i="18"/>
  <c r="G589" i="18" s="1"/>
  <c r="F595" i="18"/>
  <c r="G595" i="18" s="1"/>
  <c r="G607" i="18"/>
  <c r="F613" i="18"/>
  <c r="G613" i="18" s="1"/>
  <c r="F631" i="18"/>
  <c r="G631" i="18" s="1"/>
  <c r="F658" i="18"/>
  <c r="F673" i="18"/>
  <c r="F583" i="18"/>
  <c r="G583" i="18" s="1"/>
  <c r="F588" i="18"/>
  <c r="G588" i="18" s="1"/>
  <c r="F604" i="18"/>
  <c r="G604" i="18" s="1"/>
  <c r="F652" i="18"/>
  <c r="G652" i="18" s="1"/>
  <c r="F678" i="18"/>
  <c r="F693" i="18"/>
  <c r="F697" i="18"/>
  <c r="G697" i="18" s="1"/>
  <c r="F726" i="18"/>
  <c r="G726" i="18" s="1"/>
  <c r="F614" i="18"/>
  <c r="F617" i="18"/>
  <c r="F621" i="18"/>
  <c r="G621" i="18" s="1"/>
  <c r="F627" i="18"/>
  <c r="G627" i="18" s="1"/>
  <c r="F633" i="18"/>
  <c r="G633" i="18" s="1"/>
  <c r="F637" i="18"/>
  <c r="F659" i="18"/>
  <c r="G659" i="18" s="1"/>
  <c r="F665" i="18"/>
  <c r="G665" i="18" s="1"/>
  <c r="F682" i="18"/>
  <c r="G682" i="18" s="1"/>
  <c r="F689" i="18"/>
  <c r="G689" i="18" s="1"/>
  <c r="F701" i="18"/>
  <c r="F705" i="18"/>
  <c r="G705" i="18" s="1"/>
  <c r="F708" i="18"/>
  <c r="F723" i="18"/>
  <c r="G723" i="18" s="1"/>
  <c r="F727" i="18"/>
  <c r="F579" i="18"/>
  <c r="G579" i="18" s="1"/>
  <c r="F592" i="18"/>
  <c r="F608" i="18"/>
  <c r="G608" i="18" s="1"/>
  <c r="F640" i="18"/>
  <c r="G640" i="18" s="1"/>
  <c r="F643" i="18"/>
  <c r="F656" i="18"/>
  <c r="F672" i="18"/>
  <c r="G672" i="18" s="1"/>
  <c r="G679" i="18"/>
  <c r="F694" i="18"/>
  <c r="F716" i="18"/>
  <c r="G716" i="18" s="1"/>
  <c r="F720" i="18"/>
  <c r="F602" i="18"/>
  <c r="F622" i="18"/>
  <c r="F634" i="18"/>
  <c r="F647" i="18"/>
  <c r="G647" i="18" s="1"/>
  <c r="F649" i="18"/>
  <c r="G649" i="18" s="1"/>
  <c r="F666" i="18"/>
  <c r="G666" i="18" s="1"/>
  <c r="F690" i="18"/>
  <c r="F695" i="18"/>
  <c r="G695" i="18" s="1"/>
  <c r="F702" i="18"/>
  <c r="G702" i="18" s="1"/>
  <c r="F713" i="18"/>
  <c r="F570" i="18"/>
  <c r="G570" i="18" s="1"/>
  <c r="F596" i="18"/>
  <c r="F612" i="18"/>
  <c r="F628" i="18"/>
  <c r="F644" i="18"/>
  <c r="G644" i="18" s="1"/>
  <c r="F676" i="18"/>
  <c r="G676" i="18" s="1"/>
  <c r="F687" i="18"/>
  <c r="G687" i="18" s="1"/>
  <c r="F691" i="18"/>
  <c r="G691" i="18" s="1"/>
  <c r="F703" i="18"/>
  <c r="G703" i="18" s="1"/>
  <c r="F717" i="18"/>
  <c r="G717" i="18" s="1"/>
  <c r="F721" i="18"/>
  <c r="G721" i="18" s="1"/>
  <c r="F724" i="18"/>
  <c r="F619" i="18"/>
  <c r="G619" i="18" s="1"/>
  <c r="G635" i="18"/>
  <c r="F638" i="18"/>
  <c r="F641" i="18"/>
  <c r="F650" i="18"/>
  <c r="F657" i="18"/>
  <c r="G657" i="18" s="1"/>
  <c r="F661" i="18"/>
  <c r="F680" i="18"/>
  <c r="G680" i="18" s="1"/>
  <c r="F699" i="18"/>
  <c r="F710" i="18"/>
  <c r="G710" i="18" s="1"/>
  <c r="F729" i="18"/>
  <c r="F562" i="18"/>
  <c r="G562" i="18" s="1"/>
  <c r="F600" i="18"/>
  <c r="G600" i="18" s="1"/>
  <c r="F616" i="18"/>
  <c r="G616" i="18" s="1"/>
  <c r="F623" i="18"/>
  <c r="F625" i="18"/>
  <c r="G625" i="18" s="1"/>
  <c r="F632" i="18"/>
  <c r="G632" i="18" s="1"/>
  <c r="F645" i="18"/>
  <c r="F711" i="18"/>
  <c r="F718" i="18"/>
  <c r="G718" i="18" s="1"/>
  <c r="F668" i="18"/>
  <c r="G668" i="18" s="1"/>
  <c r="F692" i="18"/>
  <c r="G692" i="18" s="1"/>
  <c r="F698" i="18"/>
  <c r="G698" i="18" s="1"/>
  <c r="F714" i="18"/>
  <c r="G714" i="18" s="1"/>
  <c r="F629" i="18"/>
  <c r="G629" i="18" s="1"/>
  <c r="F684" i="18"/>
  <c r="G684" i="18" s="1"/>
  <c r="F696" i="18"/>
  <c r="G696" i="18" s="1"/>
  <c r="F709" i="18"/>
  <c r="F712" i="18"/>
  <c r="G712" i="18" s="1"/>
  <c r="F725" i="18"/>
  <c r="G725" i="18" s="1"/>
  <c r="F728" i="18"/>
  <c r="G728" i="18" s="1"/>
  <c r="F654" i="18"/>
  <c r="G654" i="18" s="1"/>
  <c r="F677" i="18"/>
  <c r="F706" i="18"/>
  <c r="G706" i="18" s="1"/>
  <c r="F722" i="18"/>
  <c r="G13" i="18" l="1"/>
  <c r="G548" i="18"/>
  <c r="G549" i="18"/>
  <c r="G551" i="18"/>
  <c r="G552" i="18"/>
  <c r="G304" i="18"/>
  <c r="G26" i="18"/>
  <c r="G27" i="18"/>
  <c r="G729" i="18"/>
  <c r="G347" i="18"/>
  <c r="G348" i="18"/>
  <c r="G699" i="18"/>
  <c r="G623" i="18"/>
  <c r="G624" i="18"/>
  <c r="G645" i="18"/>
  <c r="G646" i="18"/>
  <c r="G661" i="18"/>
  <c r="G662" i="18"/>
  <c r="G32" i="18"/>
  <c r="G33" i="18"/>
  <c r="G602" i="18"/>
  <c r="G603" i="18"/>
  <c r="G719" i="18"/>
  <c r="G722" i="18"/>
  <c r="G709" i="18"/>
  <c r="G650" i="18"/>
  <c r="G724" i="18"/>
  <c r="G690" i="18"/>
  <c r="G720" i="18"/>
  <c r="G669" i="18"/>
  <c r="G727" i="18"/>
  <c r="G701" i="18"/>
  <c r="G673" i="18"/>
  <c r="G563" i="18"/>
  <c r="G683" i="18"/>
  <c r="G606" i="18"/>
  <c r="G531" i="18"/>
  <c r="G715" i="18"/>
  <c r="G667" i="18"/>
  <c r="G572" i="18"/>
  <c r="G541" i="18"/>
  <c r="G527" i="18"/>
  <c r="G470" i="18"/>
  <c r="G578" i="18"/>
  <c r="G497" i="18"/>
  <c r="G389" i="18"/>
  <c r="G675" i="18"/>
  <c r="G481" i="18"/>
  <c r="G440" i="18"/>
  <c r="G685" i="18"/>
  <c r="G505" i="18"/>
  <c r="G434" i="18"/>
  <c r="G564" i="18"/>
  <c r="G474" i="18"/>
  <c r="G464" i="18"/>
  <c r="G615" i="18"/>
  <c r="G454" i="18"/>
  <c r="G409" i="18"/>
  <c r="G457" i="18"/>
  <c r="G318" i="18"/>
  <c r="G425" i="18"/>
  <c r="G460" i="18"/>
  <c r="G337" i="18"/>
  <c r="G212" i="18"/>
  <c r="G437" i="18"/>
  <c r="G313" i="18"/>
  <c r="G249" i="18"/>
  <c r="G364" i="18"/>
  <c r="G260" i="18"/>
  <c r="G218" i="18"/>
  <c r="G320" i="18"/>
  <c r="G327" i="18"/>
  <c r="G206" i="18"/>
  <c r="G339" i="18"/>
  <c r="G256" i="18"/>
  <c r="G240" i="18"/>
  <c r="G200" i="18"/>
  <c r="G166" i="18"/>
  <c r="G134" i="18"/>
  <c r="G83" i="18"/>
  <c r="G64" i="18"/>
  <c r="G11" i="18"/>
  <c r="G94" i="18"/>
  <c r="G25" i="18"/>
  <c r="G234" i="18"/>
  <c r="G383" i="18"/>
  <c r="G106" i="18"/>
  <c r="G65" i="18"/>
  <c r="G22" i="18"/>
  <c r="G610" i="18"/>
  <c r="G655" i="18"/>
  <c r="G492" i="18"/>
  <c r="G398" i="18"/>
  <c r="G387" i="18"/>
  <c r="G268" i="18"/>
  <c r="G252" i="18"/>
  <c r="G258" i="18"/>
  <c r="G209" i="18"/>
  <c r="G290" i="18"/>
  <c r="G136" i="18"/>
  <c r="G16" i="18"/>
  <c r="G230" i="18"/>
  <c r="G151" i="18"/>
  <c r="G17" i="18"/>
  <c r="G101" i="18"/>
  <c r="G656" i="18"/>
  <c r="G648" i="18"/>
  <c r="G707" i="18"/>
  <c r="G536" i="18"/>
  <c r="G567" i="18"/>
  <c r="G399" i="18"/>
  <c r="G432" i="18"/>
  <c r="G344" i="18"/>
  <c r="G385" i="18"/>
  <c r="G199" i="18"/>
  <c r="G334" i="18"/>
  <c r="G211" i="18"/>
  <c r="G109" i="18"/>
  <c r="G316" i="18"/>
  <c r="G196" i="18"/>
  <c r="G71" i="18"/>
  <c r="G80" i="18"/>
  <c r="G197" i="18"/>
  <c r="G99" i="18"/>
  <c r="G45" i="18"/>
  <c r="G60" i="18"/>
  <c r="G76" i="18"/>
  <c r="G182" i="18"/>
  <c r="G160" i="18"/>
  <c r="G128" i="18"/>
  <c r="G72" i="18"/>
  <c r="G86" i="18"/>
  <c r="G658" i="18"/>
  <c r="G628" i="18"/>
  <c r="G472" i="18"/>
  <c r="G592" i="18"/>
  <c r="G617" i="18"/>
  <c r="G693" i="18"/>
  <c r="G520" i="18"/>
  <c r="G534" i="18"/>
  <c r="G575" i="18"/>
  <c r="G590" i="18"/>
  <c r="G427" i="18"/>
  <c r="G404" i="18"/>
  <c r="G489" i="18"/>
  <c r="G544" i="18"/>
  <c r="G358" i="18"/>
  <c r="G442" i="18"/>
  <c r="G419" i="18"/>
  <c r="G305" i="18"/>
  <c r="G335" i="18"/>
  <c r="G361" i="18"/>
  <c r="G307" i="18"/>
  <c r="G243" i="18"/>
  <c r="G367" i="18"/>
  <c r="G410" i="18"/>
  <c r="G225" i="18"/>
  <c r="G309" i="18"/>
  <c r="G244" i="18"/>
  <c r="G276" i="18"/>
  <c r="G147" i="18"/>
  <c r="G115" i="18"/>
  <c r="G52" i="18"/>
  <c r="G7" i="18"/>
  <c r="G284" i="18"/>
  <c r="G158" i="18"/>
  <c r="G126" i="18"/>
  <c r="G118" i="18"/>
  <c r="G264" i="18"/>
  <c r="G78" i="18"/>
  <c r="G48" i="18"/>
  <c r="G21" i="18"/>
  <c r="G102" i="18"/>
  <c r="G280" i="18"/>
  <c r="G296" i="18"/>
  <c r="G50" i="18"/>
  <c r="G462" i="18"/>
  <c r="G148" i="18"/>
  <c r="G116" i="18"/>
  <c r="G96" i="18"/>
  <c r="G62" i="18"/>
  <c r="G634" i="18"/>
  <c r="G594" i="18"/>
  <c r="G641" i="18"/>
  <c r="G713" i="18"/>
  <c r="G708" i="18"/>
  <c r="G637" i="18"/>
  <c r="G677" i="18"/>
  <c r="G711" i="18"/>
  <c r="G638" i="18"/>
  <c r="G612" i="18"/>
  <c r="G622" i="18"/>
  <c r="G694" i="18"/>
  <c r="G643" i="18"/>
  <c r="G614" i="18"/>
  <c r="G678" i="18"/>
  <c r="G584" i="18"/>
  <c r="G626" i="18"/>
  <c r="G639" i="18"/>
  <c r="G681" i="18"/>
  <c r="G598" i="18"/>
  <c r="G554" i="18"/>
  <c r="G568" i="18"/>
  <c r="G704" i="18"/>
  <c r="G660" i="18"/>
  <c r="G516" i="18"/>
  <c r="G539" i="18"/>
  <c r="G484" i="18"/>
  <c r="G444" i="18"/>
  <c r="G408" i="18"/>
  <c r="G420" i="18"/>
  <c r="G360" i="18"/>
  <c r="G428" i="18"/>
  <c r="G421" i="18"/>
  <c r="G354" i="18"/>
  <c r="G263" i="18"/>
  <c r="G351" i="18"/>
  <c r="G392" i="18"/>
  <c r="G451" i="18"/>
  <c r="G214" i="18"/>
  <c r="G330" i="18"/>
  <c r="G345" i="18"/>
  <c r="G254" i="18"/>
  <c r="G92" i="18"/>
  <c r="G288" i="18"/>
  <c r="G238" i="18"/>
  <c r="G294" i="18"/>
  <c r="G105" i="18"/>
  <c r="G300" i="18"/>
  <c r="G227" i="18"/>
  <c r="G292" i="18"/>
  <c r="G183" i="18"/>
  <c r="G220" i="18"/>
  <c r="G77" i="18"/>
  <c r="G30" i="18"/>
  <c r="G152" i="18"/>
  <c r="G120" i="18"/>
  <c r="G175" i="18"/>
  <c r="G111" i="18"/>
  <c r="G35" i="18"/>
  <c r="G144" i="18"/>
  <c r="G112" i="18"/>
  <c r="G31" i="18"/>
  <c r="G56" i="18"/>
  <c r="G53" i="18"/>
  <c r="I5" i="18"/>
  <c r="J2" i="18" s="1"/>
  <c r="J5" i="18"/>
  <c r="J6" i="18" s="1"/>
  <c r="J7" i="18" s="1"/>
  <c r="J8" i="18" s="1"/>
  <c r="J9" i="18" s="1"/>
  <c r="J10" i="18" s="1"/>
  <c r="J11" i="18" s="1"/>
  <c r="J12" i="18" s="1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J26" i="18" s="1"/>
  <c r="J27" i="18" s="1"/>
  <c r="J28" i="18" s="1"/>
  <c r="J29" i="18" s="1"/>
  <c r="J30" i="18" s="1"/>
  <c r="J31" i="18" s="1"/>
  <c r="J32" i="18" s="1"/>
  <c r="J33" i="18" s="1"/>
  <c r="J34" i="18" s="1"/>
  <c r="J35" i="18" s="1"/>
  <c r="J36" i="18" s="1"/>
  <c r="J37" i="18" s="1"/>
  <c r="J38" i="18" s="1"/>
  <c r="J39" i="18" s="1"/>
  <c r="J40" i="18" s="1"/>
  <c r="J41" i="18" s="1"/>
  <c r="J42" i="18" s="1"/>
  <c r="J43" i="18" s="1"/>
  <c r="J44" i="18" s="1"/>
  <c r="J45" i="18" s="1"/>
  <c r="J46" i="18" s="1"/>
  <c r="J47" i="18" s="1"/>
  <c r="J48" i="18" s="1"/>
  <c r="J49" i="18" s="1"/>
  <c r="J50" i="18" s="1"/>
  <c r="J51" i="18" s="1"/>
  <c r="J52" i="18" s="1"/>
  <c r="J53" i="18" s="1"/>
  <c r="J54" i="18" s="1"/>
  <c r="J55" i="18" s="1"/>
  <c r="J56" i="18" s="1"/>
  <c r="J57" i="18" s="1"/>
  <c r="J58" i="18" s="1"/>
  <c r="J59" i="18" s="1"/>
  <c r="J60" i="18" s="1"/>
  <c r="J61" i="18" s="1"/>
  <c r="J62" i="18" s="1"/>
  <c r="J63" i="18" s="1"/>
  <c r="J64" i="18" s="1"/>
  <c r="J65" i="18" s="1"/>
  <c r="J66" i="18" s="1"/>
  <c r="J67" i="18" s="1"/>
  <c r="J68" i="18" s="1"/>
  <c r="J69" i="18" s="1"/>
  <c r="J70" i="18" s="1"/>
  <c r="J71" i="18" s="1"/>
  <c r="J72" i="18" s="1"/>
  <c r="J73" i="18" s="1"/>
  <c r="J74" i="18" s="1"/>
  <c r="J75" i="18" s="1"/>
  <c r="J76" i="18" s="1"/>
  <c r="J77" i="18" s="1"/>
  <c r="J78" i="18" s="1"/>
  <c r="J79" i="18" s="1"/>
  <c r="J80" i="18" s="1"/>
  <c r="J81" i="18" s="1"/>
  <c r="J82" i="18" s="1"/>
  <c r="J83" i="18" s="1"/>
  <c r="J84" i="18" s="1"/>
  <c r="J85" i="18" s="1"/>
  <c r="J86" i="18" s="1"/>
  <c r="J87" i="18" s="1"/>
  <c r="J88" i="18" s="1"/>
  <c r="J89" i="18" s="1"/>
  <c r="J90" i="18" s="1"/>
  <c r="J91" i="18" s="1"/>
  <c r="J92" i="18" s="1"/>
  <c r="J93" i="18" s="1"/>
  <c r="J94" i="18" s="1"/>
  <c r="J95" i="18" s="1"/>
  <c r="J96" i="18" s="1"/>
  <c r="J97" i="18" s="1"/>
  <c r="J98" i="18" s="1"/>
  <c r="J99" i="18" s="1"/>
  <c r="J100" i="18" s="1"/>
  <c r="J101" i="18" s="1"/>
  <c r="J102" i="18" s="1"/>
  <c r="J103" i="18" s="1"/>
  <c r="J104" i="18" s="1"/>
  <c r="J105" i="18" s="1"/>
  <c r="J106" i="18" s="1"/>
  <c r="J107" i="18" s="1"/>
  <c r="J108" i="18" s="1"/>
  <c r="J109" i="18" s="1"/>
  <c r="J110" i="18" s="1"/>
  <c r="J111" i="18" s="1"/>
  <c r="J112" i="18" s="1"/>
  <c r="J113" i="18" s="1"/>
  <c r="J114" i="18" s="1"/>
  <c r="J115" i="18" s="1"/>
  <c r="J116" i="18" s="1"/>
  <c r="J117" i="18" s="1"/>
  <c r="J118" i="18" s="1"/>
  <c r="J119" i="18" s="1"/>
  <c r="J120" i="18" s="1"/>
  <c r="J121" i="18" s="1"/>
  <c r="J122" i="18" s="1"/>
  <c r="J123" i="18" s="1"/>
  <c r="J124" i="18" s="1"/>
  <c r="J125" i="18" s="1"/>
  <c r="J126" i="18" s="1"/>
  <c r="J127" i="18" s="1"/>
  <c r="J128" i="18" s="1"/>
  <c r="J129" i="18" s="1"/>
  <c r="J130" i="18" s="1"/>
  <c r="J131" i="18" s="1"/>
  <c r="J132" i="18" s="1"/>
  <c r="J133" i="18" s="1"/>
  <c r="J134" i="18" s="1"/>
  <c r="J135" i="18" s="1"/>
  <c r="J136" i="18" s="1"/>
  <c r="J137" i="18" s="1"/>
  <c r="J138" i="18" s="1"/>
  <c r="J139" i="18" s="1"/>
  <c r="J140" i="18" s="1"/>
  <c r="J141" i="18" s="1"/>
  <c r="J142" i="18" s="1"/>
  <c r="J143" i="18" s="1"/>
  <c r="J144" i="18" s="1"/>
  <c r="J145" i="18" s="1"/>
  <c r="J146" i="18" s="1"/>
  <c r="J147" i="18" s="1"/>
  <c r="J148" i="18" s="1"/>
  <c r="J149" i="18" s="1"/>
  <c r="J150" i="18" s="1"/>
  <c r="J151" i="18" s="1"/>
  <c r="J152" i="18" s="1"/>
  <c r="J153" i="18" s="1"/>
  <c r="J154" i="18" s="1"/>
  <c r="J155" i="18" s="1"/>
  <c r="J156" i="18" s="1"/>
  <c r="J157" i="18" s="1"/>
  <c r="J158" i="18" s="1"/>
  <c r="J159" i="18" s="1"/>
  <c r="J160" i="18" s="1"/>
  <c r="J161" i="18" s="1"/>
  <c r="J162" i="18" s="1"/>
  <c r="J163" i="18" s="1"/>
  <c r="J164" i="18" s="1"/>
  <c r="J165" i="18" s="1"/>
  <c r="J166" i="18" s="1"/>
  <c r="J167" i="18" s="1"/>
  <c r="J168" i="18" s="1"/>
  <c r="J169" i="18" s="1"/>
  <c r="J170" i="18" s="1"/>
  <c r="J171" i="18" s="1"/>
  <c r="J172" i="18" s="1"/>
  <c r="J173" i="18" s="1"/>
  <c r="J174" i="18" s="1"/>
  <c r="J175" i="18" s="1"/>
  <c r="J176" i="18" s="1"/>
  <c r="J177" i="18" s="1"/>
  <c r="J178" i="18" s="1"/>
  <c r="J179" i="18" s="1"/>
  <c r="J180" i="18" s="1"/>
  <c r="J181" i="18" s="1"/>
  <c r="J182" i="18" s="1"/>
  <c r="J183" i="18" s="1"/>
  <c r="J184" i="18" s="1"/>
  <c r="J185" i="18" s="1"/>
  <c r="J186" i="18" s="1"/>
  <c r="J187" i="18" s="1"/>
  <c r="J188" i="18" s="1"/>
  <c r="J189" i="18" s="1"/>
  <c r="J190" i="18" s="1"/>
  <c r="J191" i="18" s="1"/>
  <c r="J192" i="18" s="1"/>
  <c r="J193" i="18" s="1"/>
  <c r="J194" i="18" s="1"/>
  <c r="J195" i="18" s="1"/>
  <c r="J196" i="18" s="1"/>
  <c r="J197" i="18" s="1"/>
  <c r="J198" i="18" s="1"/>
  <c r="J199" i="18" s="1"/>
  <c r="J200" i="18" s="1"/>
  <c r="J201" i="18" s="1"/>
  <c r="J202" i="18" s="1"/>
  <c r="J203" i="18" s="1"/>
  <c r="J204" i="18" s="1"/>
  <c r="J205" i="18" s="1"/>
  <c r="J206" i="18" s="1"/>
  <c r="J207" i="18" s="1"/>
  <c r="J208" i="18" s="1"/>
  <c r="J209" i="18" s="1"/>
  <c r="J210" i="18" s="1"/>
  <c r="J211" i="18" s="1"/>
  <c r="J212" i="18" s="1"/>
  <c r="J213" i="18" s="1"/>
  <c r="J214" i="18" s="1"/>
  <c r="J215" i="18" s="1"/>
  <c r="J216" i="18" s="1"/>
  <c r="J217" i="18" s="1"/>
  <c r="J218" i="18" s="1"/>
  <c r="J219" i="18" s="1"/>
  <c r="J220" i="18" s="1"/>
  <c r="J221" i="18" s="1"/>
  <c r="J222" i="18" s="1"/>
  <c r="J223" i="18" s="1"/>
  <c r="J224" i="18" s="1"/>
  <c r="J225" i="18" s="1"/>
  <c r="J226" i="18" s="1"/>
  <c r="J227" i="18" s="1"/>
  <c r="J228" i="18" s="1"/>
  <c r="J229" i="18" s="1"/>
  <c r="J230" i="18" s="1"/>
  <c r="J231" i="18" s="1"/>
  <c r="J232" i="18" s="1"/>
  <c r="J233" i="18" s="1"/>
  <c r="J234" i="18" s="1"/>
  <c r="J235" i="18" s="1"/>
  <c r="J236" i="18" s="1"/>
  <c r="J237" i="18" s="1"/>
  <c r="J238" i="18" s="1"/>
  <c r="J239" i="18" s="1"/>
  <c r="J240" i="18" s="1"/>
  <c r="J241" i="18" s="1"/>
  <c r="J242" i="18" s="1"/>
  <c r="J243" i="18" s="1"/>
  <c r="J244" i="18" s="1"/>
  <c r="J245" i="18" s="1"/>
  <c r="J246" i="18" s="1"/>
  <c r="J247" i="18" s="1"/>
  <c r="J248" i="18" s="1"/>
  <c r="J249" i="18" s="1"/>
  <c r="J250" i="18" s="1"/>
  <c r="J251" i="18" s="1"/>
  <c r="J252" i="18" s="1"/>
  <c r="J253" i="18" s="1"/>
  <c r="J254" i="18" s="1"/>
  <c r="J255" i="18" s="1"/>
  <c r="J256" i="18" s="1"/>
  <c r="J257" i="18" s="1"/>
  <c r="J258" i="18" s="1"/>
  <c r="J259" i="18" s="1"/>
  <c r="J260" i="18" s="1"/>
  <c r="J261" i="18" s="1"/>
  <c r="J262" i="18" s="1"/>
  <c r="J263" i="18" s="1"/>
  <c r="J264" i="18" s="1"/>
  <c r="J265" i="18" s="1"/>
  <c r="J266" i="18" s="1"/>
  <c r="J267" i="18" s="1"/>
  <c r="J268" i="18" s="1"/>
  <c r="J269" i="18" s="1"/>
  <c r="J270" i="18" s="1"/>
  <c r="J271" i="18" s="1"/>
  <c r="J272" i="18" s="1"/>
  <c r="J273" i="18" s="1"/>
  <c r="J274" i="18" s="1"/>
  <c r="J275" i="18" s="1"/>
  <c r="J276" i="18" s="1"/>
  <c r="J277" i="18" s="1"/>
  <c r="J278" i="18" s="1"/>
  <c r="J279" i="18" s="1"/>
  <c r="J280" i="18" s="1"/>
  <c r="J281" i="18" s="1"/>
  <c r="J282" i="18" s="1"/>
  <c r="J283" i="18" s="1"/>
  <c r="J284" i="18" s="1"/>
  <c r="J285" i="18" s="1"/>
  <c r="J286" i="18" s="1"/>
  <c r="J287" i="18" s="1"/>
  <c r="J288" i="18" s="1"/>
  <c r="J289" i="18" s="1"/>
  <c r="J290" i="18" s="1"/>
  <c r="J291" i="18" s="1"/>
  <c r="J292" i="18" s="1"/>
  <c r="J293" i="18" s="1"/>
  <c r="J294" i="18" s="1"/>
  <c r="J295" i="18" s="1"/>
  <c r="J296" i="18" s="1"/>
  <c r="J297" i="18" s="1"/>
  <c r="J298" i="18" s="1"/>
  <c r="J299" i="18" s="1"/>
  <c r="J300" i="18" s="1"/>
  <c r="J301" i="18" s="1"/>
  <c r="J302" i="18" s="1"/>
  <c r="J303" i="18" s="1"/>
  <c r="J304" i="18" s="1"/>
  <c r="J305" i="18" s="1"/>
  <c r="J306" i="18" s="1"/>
  <c r="J307" i="18" s="1"/>
  <c r="J308" i="18" s="1"/>
  <c r="J309" i="18" s="1"/>
  <c r="J310" i="18" s="1"/>
  <c r="J311" i="18" s="1"/>
  <c r="J312" i="18" s="1"/>
  <c r="J313" i="18" s="1"/>
  <c r="J314" i="18" s="1"/>
  <c r="J315" i="18" s="1"/>
  <c r="J316" i="18" s="1"/>
  <c r="J317" i="18" s="1"/>
  <c r="J318" i="18" s="1"/>
  <c r="J319" i="18" s="1"/>
  <c r="J320" i="18" s="1"/>
  <c r="J321" i="18" s="1"/>
  <c r="J322" i="18" s="1"/>
  <c r="J323" i="18" s="1"/>
  <c r="J324" i="18" s="1"/>
  <c r="J325" i="18" s="1"/>
  <c r="J326" i="18" s="1"/>
  <c r="J327" i="18" s="1"/>
  <c r="J328" i="18" s="1"/>
  <c r="J329" i="18" s="1"/>
  <c r="J330" i="18" s="1"/>
  <c r="J331" i="18" s="1"/>
  <c r="J332" i="18" s="1"/>
  <c r="J333" i="18" s="1"/>
  <c r="J334" i="18" s="1"/>
  <c r="J335" i="18" s="1"/>
  <c r="J336" i="18" s="1"/>
  <c r="J337" i="18" s="1"/>
  <c r="J338" i="18" s="1"/>
  <c r="J339" i="18" s="1"/>
  <c r="J340" i="18" s="1"/>
  <c r="J341" i="18" s="1"/>
  <c r="J342" i="18" s="1"/>
  <c r="J343" i="18" s="1"/>
  <c r="J344" i="18" s="1"/>
  <c r="J345" i="18" s="1"/>
  <c r="J346" i="18" s="1"/>
  <c r="J347" i="18" s="1"/>
  <c r="J348" i="18" s="1"/>
  <c r="J349" i="18" s="1"/>
  <c r="J350" i="18" s="1"/>
  <c r="J351" i="18" s="1"/>
  <c r="J352" i="18" s="1"/>
  <c r="J353" i="18" s="1"/>
  <c r="J354" i="18" s="1"/>
  <c r="J355" i="18" s="1"/>
  <c r="J356" i="18" s="1"/>
  <c r="J357" i="18" s="1"/>
  <c r="J358" i="18" s="1"/>
  <c r="J359" i="18" s="1"/>
  <c r="J360" i="18" s="1"/>
  <c r="J361" i="18" s="1"/>
  <c r="J362" i="18" s="1"/>
  <c r="J363" i="18" s="1"/>
  <c r="J364" i="18" s="1"/>
  <c r="J365" i="18" s="1"/>
  <c r="J366" i="18" s="1"/>
  <c r="J367" i="18" s="1"/>
  <c r="J368" i="18" s="1"/>
  <c r="J369" i="18" s="1"/>
  <c r="J370" i="18" s="1"/>
  <c r="J371" i="18" s="1"/>
  <c r="J372" i="18" s="1"/>
  <c r="J373" i="18" s="1"/>
  <c r="J374" i="18" s="1"/>
  <c r="J375" i="18" s="1"/>
  <c r="J376" i="18" s="1"/>
  <c r="J377" i="18" s="1"/>
  <c r="J378" i="18" s="1"/>
  <c r="J379" i="18" s="1"/>
  <c r="J380" i="18" s="1"/>
  <c r="J381" i="18" s="1"/>
  <c r="J382" i="18" s="1"/>
  <c r="J383" i="18" s="1"/>
  <c r="J384" i="18" s="1"/>
  <c r="J385" i="18" s="1"/>
  <c r="J386" i="18" s="1"/>
  <c r="J387" i="18" s="1"/>
  <c r="J388" i="18" s="1"/>
  <c r="J389" i="18" s="1"/>
  <c r="J390" i="18" s="1"/>
  <c r="J391" i="18" s="1"/>
  <c r="J392" i="18" s="1"/>
  <c r="J393" i="18" s="1"/>
  <c r="J394" i="18" s="1"/>
  <c r="J395" i="18" s="1"/>
  <c r="J396" i="18" s="1"/>
  <c r="J397" i="18" s="1"/>
  <c r="J398" i="18" s="1"/>
  <c r="J399" i="18" s="1"/>
  <c r="J400" i="18" s="1"/>
  <c r="J401" i="18" s="1"/>
  <c r="J402" i="18" s="1"/>
  <c r="J403" i="18" s="1"/>
  <c r="J404" i="18" s="1"/>
  <c r="J405" i="18" s="1"/>
  <c r="J406" i="18" s="1"/>
  <c r="J407" i="18" s="1"/>
  <c r="J408" i="18" s="1"/>
  <c r="J409" i="18" s="1"/>
  <c r="J410" i="18" s="1"/>
  <c r="J411" i="18" s="1"/>
  <c r="J412" i="18" s="1"/>
  <c r="J413" i="18" s="1"/>
  <c r="J414" i="18" s="1"/>
  <c r="J415" i="18" s="1"/>
  <c r="J416" i="18" s="1"/>
  <c r="J417" i="18" s="1"/>
  <c r="J418" i="18" s="1"/>
  <c r="J419" i="18" s="1"/>
  <c r="J420" i="18" s="1"/>
  <c r="J421" i="18" s="1"/>
  <c r="J422" i="18" s="1"/>
  <c r="J423" i="18" s="1"/>
  <c r="J424" i="18" s="1"/>
  <c r="J425" i="18" s="1"/>
  <c r="J426" i="18" s="1"/>
  <c r="J427" i="18" s="1"/>
  <c r="J428" i="18" s="1"/>
  <c r="J429" i="18" s="1"/>
  <c r="J430" i="18" s="1"/>
  <c r="J431" i="18" s="1"/>
  <c r="J432" i="18" s="1"/>
  <c r="J433" i="18" s="1"/>
  <c r="J434" i="18" s="1"/>
  <c r="J435" i="18" s="1"/>
  <c r="J436" i="18" s="1"/>
  <c r="J437" i="18" s="1"/>
  <c r="J438" i="18" s="1"/>
  <c r="J439" i="18" s="1"/>
  <c r="J440" i="18" s="1"/>
  <c r="J441" i="18" s="1"/>
  <c r="J442" i="18" s="1"/>
  <c r="J443" i="18" s="1"/>
  <c r="J444" i="18" s="1"/>
  <c r="J445" i="18" s="1"/>
  <c r="J446" i="18" s="1"/>
  <c r="J447" i="18" s="1"/>
  <c r="J448" i="18" s="1"/>
  <c r="J449" i="18" s="1"/>
  <c r="J450" i="18" s="1"/>
  <c r="J451" i="18" s="1"/>
  <c r="J452" i="18" s="1"/>
  <c r="J453" i="18" s="1"/>
  <c r="J454" i="18" s="1"/>
  <c r="J455" i="18" s="1"/>
  <c r="J456" i="18" s="1"/>
  <c r="J457" i="18" s="1"/>
  <c r="J458" i="18" s="1"/>
  <c r="J459" i="18" s="1"/>
  <c r="J460" i="18" s="1"/>
  <c r="J461" i="18" s="1"/>
  <c r="J462" i="18" s="1"/>
  <c r="J463" i="18" s="1"/>
  <c r="J464" i="18" s="1"/>
  <c r="J465" i="18" s="1"/>
  <c r="J466" i="18" s="1"/>
  <c r="J467" i="18" s="1"/>
  <c r="J468" i="18" s="1"/>
  <c r="J469" i="18" s="1"/>
  <c r="J470" i="18" s="1"/>
  <c r="J471" i="18" s="1"/>
  <c r="J472" i="18" s="1"/>
  <c r="J473" i="18" s="1"/>
  <c r="J474" i="18" s="1"/>
  <c r="J475" i="18" s="1"/>
  <c r="J476" i="18" s="1"/>
  <c r="J477" i="18" s="1"/>
  <c r="J478" i="18" s="1"/>
  <c r="J479" i="18" s="1"/>
  <c r="J480" i="18" s="1"/>
  <c r="J481" i="18" s="1"/>
  <c r="J482" i="18" s="1"/>
  <c r="J483" i="18" s="1"/>
  <c r="J484" i="18" s="1"/>
  <c r="J485" i="18" s="1"/>
  <c r="J486" i="18" s="1"/>
  <c r="J487" i="18" s="1"/>
  <c r="J488" i="18" s="1"/>
  <c r="J489" i="18" s="1"/>
  <c r="J490" i="18" s="1"/>
  <c r="J491" i="18" s="1"/>
  <c r="J492" i="18" s="1"/>
  <c r="J493" i="18" s="1"/>
  <c r="J494" i="18" s="1"/>
  <c r="J495" i="18" s="1"/>
  <c r="J496" i="18" s="1"/>
  <c r="J497" i="18" s="1"/>
  <c r="J498" i="18" s="1"/>
  <c r="J499" i="18" s="1"/>
  <c r="J500" i="18" s="1"/>
  <c r="J501" i="18" s="1"/>
  <c r="J502" i="18" s="1"/>
  <c r="J503" i="18" s="1"/>
  <c r="J504" i="18" s="1"/>
  <c r="J505" i="18" s="1"/>
  <c r="J506" i="18" s="1"/>
  <c r="J507" i="18" s="1"/>
  <c r="J508" i="18" s="1"/>
  <c r="J509" i="18" s="1"/>
  <c r="J510" i="18" s="1"/>
  <c r="J511" i="18" s="1"/>
  <c r="J512" i="18" s="1"/>
  <c r="J513" i="18" s="1"/>
  <c r="J514" i="18" s="1"/>
  <c r="J515" i="18" s="1"/>
  <c r="J516" i="18" s="1"/>
  <c r="J517" i="18" s="1"/>
  <c r="J518" i="18" s="1"/>
  <c r="J519" i="18" s="1"/>
  <c r="J520" i="18" s="1"/>
  <c r="J521" i="18" s="1"/>
  <c r="J522" i="18" s="1"/>
  <c r="J523" i="18" s="1"/>
  <c r="J524" i="18" s="1"/>
  <c r="J525" i="18" s="1"/>
  <c r="J526" i="18" s="1"/>
  <c r="J527" i="18" s="1"/>
  <c r="J528" i="18" s="1"/>
  <c r="J529" i="18" s="1"/>
  <c r="J530" i="18" s="1"/>
  <c r="J531" i="18" s="1"/>
  <c r="J532" i="18" s="1"/>
  <c r="J533" i="18" s="1"/>
  <c r="J534" i="18" s="1"/>
  <c r="J535" i="18" s="1"/>
  <c r="J536" i="18" s="1"/>
  <c r="J537" i="18" s="1"/>
  <c r="J538" i="18" s="1"/>
  <c r="J539" i="18" s="1"/>
  <c r="J540" i="18" s="1"/>
  <c r="J541" i="18" s="1"/>
  <c r="J542" i="18" s="1"/>
  <c r="J543" i="18" s="1"/>
  <c r="J544" i="18" s="1"/>
  <c r="J545" i="18" s="1"/>
  <c r="J546" i="18" s="1"/>
  <c r="J547" i="18" s="1"/>
  <c r="J548" i="18" s="1"/>
  <c r="J549" i="18" s="1"/>
  <c r="J550" i="18" s="1"/>
  <c r="J551" i="18" s="1"/>
  <c r="J552" i="18" s="1"/>
  <c r="J553" i="18" s="1"/>
  <c r="J554" i="18" s="1"/>
  <c r="J555" i="18" s="1"/>
  <c r="J556" i="18" s="1"/>
  <c r="J557" i="18" s="1"/>
  <c r="J558" i="18" s="1"/>
  <c r="J559" i="18" s="1"/>
  <c r="J560" i="18" s="1"/>
  <c r="J561" i="18" s="1"/>
  <c r="J562" i="18" s="1"/>
  <c r="J563" i="18" s="1"/>
  <c r="J564" i="18" s="1"/>
  <c r="J565" i="18" s="1"/>
  <c r="J566" i="18" s="1"/>
  <c r="J567" i="18" s="1"/>
  <c r="J568" i="18" s="1"/>
  <c r="J569" i="18" s="1"/>
  <c r="J570" i="18" s="1"/>
  <c r="J571" i="18" s="1"/>
  <c r="J572" i="18" s="1"/>
  <c r="J573" i="18" s="1"/>
  <c r="J574" i="18" s="1"/>
  <c r="J575" i="18" s="1"/>
  <c r="J576" i="18" s="1"/>
  <c r="J577" i="18" s="1"/>
  <c r="J578" i="18" s="1"/>
  <c r="J579" i="18" s="1"/>
  <c r="J580" i="18" s="1"/>
  <c r="J581" i="18" s="1"/>
  <c r="J582" i="18" s="1"/>
  <c r="J583" i="18" s="1"/>
  <c r="J584" i="18" s="1"/>
  <c r="J585" i="18" s="1"/>
  <c r="J586" i="18" s="1"/>
  <c r="J587" i="18" s="1"/>
  <c r="J588" i="18" s="1"/>
  <c r="J589" i="18" s="1"/>
  <c r="J590" i="18" s="1"/>
  <c r="J591" i="18" s="1"/>
  <c r="J592" i="18" s="1"/>
  <c r="J593" i="18" s="1"/>
  <c r="J594" i="18" s="1"/>
  <c r="J595" i="18" s="1"/>
  <c r="J596" i="18" s="1"/>
  <c r="J597" i="18" s="1"/>
  <c r="J598" i="18" s="1"/>
  <c r="J599" i="18" s="1"/>
  <c r="J600" i="18" s="1"/>
  <c r="J601" i="18" s="1"/>
  <c r="J602" i="18" s="1"/>
  <c r="J603" i="18" s="1"/>
  <c r="J604" i="18" s="1"/>
  <c r="J605" i="18" s="1"/>
  <c r="J606" i="18" s="1"/>
  <c r="J607" i="18" s="1"/>
  <c r="J608" i="18" s="1"/>
  <c r="J609" i="18" s="1"/>
  <c r="J610" i="18" s="1"/>
  <c r="J611" i="18" s="1"/>
  <c r="J612" i="18" s="1"/>
  <c r="J613" i="18" s="1"/>
  <c r="J614" i="18" s="1"/>
  <c r="J615" i="18" s="1"/>
  <c r="J616" i="18" s="1"/>
  <c r="J617" i="18" s="1"/>
  <c r="J618" i="18" s="1"/>
  <c r="J619" i="18" s="1"/>
  <c r="J620" i="18" s="1"/>
  <c r="J621" i="18" s="1"/>
  <c r="J622" i="18" s="1"/>
  <c r="J623" i="18" s="1"/>
  <c r="J624" i="18" s="1"/>
  <c r="J625" i="18" s="1"/>
  <c r="J626" i="18" s="1"/>
  <c r="J627" i="18" s="1"/>
  <c r="J628" i="18" s="1"/>
  <c r="J629" i="18" s="1"/>
  <c r="J630" i="18" s="1"/>
  <c r="J631" i="18" s="1"/>
  <c r="J632" i="18" s="1"/>
  <c r="J633" i="18" s="1"/>
  <c r="J634" i="18" s="1"/>
  <c r="J635" i="18" s="1"/>
  <c r="J636" i="18" s="1"/>
  <c r="J637" i="18" s="1"/>
  <c r="J638" i="18" s="1"/>
  <c r="J639" i="18" s="1"/>
  <c r="J640" i="18" s="1"/>
  <c r="J641" i="18" s="1"/>
  <c r="J642" i="18" s="1"/>
  <c r="J643" i="18" s="1"/>
  <c r="J644" i="18" s="1"/>
  <c r="J645" i="18" s="1"/>
  <c r="J646" i="18" s="1"/>
  <c r="J647" i="18" s="1"/>
  <c r="J648" i="18" s="1"/>
  <c r="J649" i="18" s="1"/>
  <c r="J650" i="18" s="1"/>
  <c r="J651" i="18" s="1"/>
  <c r="J652" i="18" s="1"/>
  <c r="J653" i="18" s="1"/>
  <c r="J654" i="18" s="1"/>
  <c r="J655" i="18" s="1"/>
  <c r="J656" i="18" s="1"/>
  <c r="J657" i="18" s="1"/>
  <c r="J658" i="18" s="1"/>
  <c r="J659" i="18" s="1"/>
  <c r="J660" i="18" s="1"/>
  <c r="J661" i="18" s="1"/>
  <c r="J662" i="18" s="1"/>
  <c r="J663" i="18" s="1"/>
  <c r="J664" i="18" s="1"/>
  <c r="J665" i="18" s="1"/>
  <c r="J666" i="18" s="1"/>
  <c r="J667" i="18" s="1"/>
  <c r="J668" i="18" s="1"/>
  <c r="J669" i="18" s="1"/>
  <c r="J670" i="18" s="1"/>
  <c r="J671" i="18" s="1"/>
  <c r="J672" i="18" s="1"/>
  <c r="J673" i="18" s="1"/>
  <c r="J674" i="18" s="1"/>
  <c r="J675" i="18" s="1"/>
  <c r="J676" i="18" s="1"/>
  <c r="J677" i="18" s="1"/>
  <c r="J678" i="18" s="1"/>
  <c r="J679" i="18" s="1"/>
  <c r="J680" i="18" s="1"/>
  <c r="J681" i="18" s="1"/>
  <c r="J682" i="18" s="1"/>
  <c r="J683" i="18" s="1"/>
  <c r="J684" i="18" s="1"/>
  <c r="J685" i="18" s="1"/>
  <c r="J686" i="18" s="1"/>
  <c r="J687" i="18" s="1"/>
  <c r="J688" i="18" s="1"/>
  <c r="J689" i="18" s="1"/>
  <c r="J690" i="18" s="1"/>
  <c r="J691" i="18" s="1"/>
  <c r="J692" i="18" s="1"/>
  <c r="J693" i="18" s="1"/>
  <c r="J694" i="18" s="1"/>
  <c r="J695" i="18" s="1"/>
  <c r="J696" i="18" s="1"/>
  <c r="J697" i="18" s="1"/>
  <c r="J698" i="18" s="1"/>
  <c r="J699" i="18" s="1"/>
  <c r="J700" i="18" s="1"/>
  <c r="J701" i="18" s="1"/>
  <c r="J702" i="18" s="1"/>
  <c r="J703" i="18" s="1"/>
  <c r="J704" i="18" s="1"/>
  <c r="J705" i="18" s="1"/>
  <c r="J706" i="18" s="1"/>
  <c r="J707" i="18" s="1"/>
  <c r="J708" i="18" s="1"/>
  <c r="J709" i="18" s="1"/>
  <c r="J710" i="18" s="1"/>
  <c r="J711" i="18" s="1"/>
  <c r="J712" i="18" s="1"/>
  <c r="J713" i="18" s="1"/>
  <c r="J714" i="18" s="1"/>
  <c r="J715" i="18" s="1"/>
  <c r="J716" i="18" s="1"/>
  <c r="J717" i="18" s="1"/>
  <c r="J718" i="18" s="1"/>
  <c r="J719" i="18" s="1"/>
  <c r="J720" i="18" s="1"/>
  <c r="J721" i="18" s="1"/>
  <c r="J722" i="18" s="1"/>
  <c r="J723" i="18" s="1"/>
  <c r="J724" i="18" s="1"/>
  <c r="J725" i="18" s="1"/>
  <c r="J726" i="18" s="1"/>
  <c r="J727" i="18" s="1"/>
  <c r="J728" i="18" s="1"/>
  <c r="J729" i="18" s="1"/>
  <c r="F5" i="18"/>
  <c r="G6" i="18" s="1"/>
  <c r="G154" i="18"/>
  <c r="G122" i="18"/>
  <c r="G39" i="18"/>
  <c r="G89" i="18"/>
  <c r="G620" i="18"/>
  <c r="G473" i="18"/>
  <c r="G283" i="18"/>
  <c r="G431" i="18"/>
  <c r="G357" i="18"/>
  <c r="G224" i="18"/>
  <c r="G75" i="18"/>
  <c r="G67" i="18"/>
  <c r="G202" i="18"/>
  <c r="G312" i="18"/>
  <c r="G20" i="18"/>
  <c r="G169" i="18"/>
  <c r="G248" i="18"/>
  <c r="G110" i="18"/>
  <c r="G68" i="18"/>
  <c r="G173" i="18"/>
  <c r="G141" i="18"/>
  <c r="G14" i="18"/>
  <c r="G596" i="18"/>
  <c r="G630" i="18"/>
  <c r="G688" i="18"/>
  <c r="G605" i="18"/>
  <c r="G511" i="18"/>
  <c r="G500" i="18"/>
  <c r="G488" i="18"/>
  <c r="G700" i="18"/>
  <c r="G522" i="18"/>
  <c r="G423" i="18"/>
  <c r="G456" i="18"/>
  <c r="G417" i="18"/>
  <c r="G381" i="18"/>
  <c r="G274" i="18"/>
  <c r="G232" i="18"/>
  <c r="G377" i="18"/>
  <c r="G222" i="18"/>
  <c r="G204" i="18"/>
  <c r="G177" i="18"/>
  <c r="G104" i="18"/>
  <c r="G163" i="18"/>
  <c r="G85" i="18"/>
  <c r="G298" i="18"/>
  <c r="G170" i="18"/>
  <c r="G138" i="18"/>
  <c r="G42" i="18"/>
  <c r="G47" i="18"/>
  <c r="G9" i="18"/>
  <c r="G43" i="18"/>
  <c r="G270" i="18"/>
  <c r="C729" i="17" l="1"/>
  <c r="D729" i="17" s="1"/>
  <c r="E729" i="17" s="1"/>
  <c r="C728" i="17"/>
  <c r="D728" i="17" s="1"/>
  <c r="E728" i="17" s="1"/>
  <c r="D727" i="17"/>
  <c r="E727" i="17" s="1"/>
  <c r="C727" i="17"/>
  <c r="C726" i="17"/>
  <c r="D726" i="17" s="1"/>
  <c r="E726" i="17" s="1"/>
  <c r="E725" i="17"/>
  <c r="C725" i="17"/>
  <c r="D725" i="17" s="1"/>
  <c r="C724" i="17"/>
  <c r="D724" i="17" s="1"/>
  <c r="E724" i="17" s="1"/>
  <c r="D723" i="17"/>
  <c r="E723" i="17" s="1"/>
  <c r="C723" i="17"/>
  <c r="C722" i="17"/>
  <c r="D722" i="17" s="1"/>
  <c r="E722" i="17" s="1"/>
  <c r="C721" i="17"/>
  <c r="D721" i="17" s="1"/>
  <c r="E721" i="17" s="1"/>
  <c r="E720" i="17"/>
  <c r="C720" i="17"/>
  <c r="D720" i="17" s="1"/>
  <c r="C719" i="17"/>
  <c r="D719" i="17" s="1"/>
  <c r="E719" i="17" s="1"/>
  <c r="F720" i="17" s="1"/>
  <c r="C718" i="17"/>
  <c r="D718" i="17" s="1"/>
  <c r="E718" i="17" s="1"/>
  <c r="C717" i="17"/>
  <c r="D717" i="17" s="1"/>
  <c r="E717" i="17" s="1"/>
  <c r="F717" i="17" s="1"/>
  <c r="C716" i="17"/>
  <c r="D716" i="17" s="1"/>
  <c r="E716" i="17" s="1"/>
  <c r="E715" i="17"/>
  <c r="D715" i="17"/>
  <c r="C715" i="17"/>
  <c r="C714" i="17"/>
  <c r="D714" i="17" s="1"/>
  <c r="E714" i="17" s="1"/>
  <c r="C713" i="17"/>
  <c r="D713" i="17" s="1"/>
  <c r="E713" i="17" s="1"/>
  <c r="E712" i="17"/>
  <c r="C712" i="17"/>
  <c r="D712" i="17" s="1"/>
  <c r="C711" i="17"/>
  <c r="D711" i="17" s="1"/>
  <c r="E711" i="17" s="1"/>
  <c r="C710" i="17"/>
  <c r="D710" i="17" s="1"/>
  <c r="E710" i="17" s="1"/>
  <c r="C709" i="17"/>
  <c r="D709" i="17" s="1"/>
  <c r="E709" i="17" s="1"/>
  <c r="E708" i="17"/>
  <c r="C708" i="17"/>
  <c r="D708" i="17" s="1"/>
  <c r="D707" i="17"/>
  <c r="E707" i="17" s="1"/>
  <c r="C707" i="17"/>
  <c r="C706" i="17"/>
  <c r="D706" i="17" s="1"/>
  <c r="E706" i="17" s="1"/>
  <c r="E705" i="17"/>
  <c r="C705" i="17"/>
  <c r="D705" i="17" s="1"/>
  <c r="C704" i="17"/>
  <c r="D704" i="17" s="1"/>
  <c r="E704" i="17" s="1"/>
  <c r="D703" i="17"/>
  <c r="E703" i="17" s="1"/>
  <c r="C703" i="17"/>
  <c r="C702" i="17"/>
  <c r="D702" i="17" s="1"/>
  <c r="E702" i="17" s="1"/>
  <c r="E701" i="17"/>
  <c r="C701" i="17"/>
  <c r="D701" i="17" s="1"/>
  <c r="C700" i="17"/>
  <c r="D700" i="17" s="1"/>
  <c r="E700" i="17" s="1"/>
  <c r="C699" i="17"/>
  <c r="D699" i="17" s="1"/>
  <c r="E699" i="17" s="1"/>
  <c r="C698" i="17"/>
  <c r="D698" i="17" s="1"/>
  <c r="E698" i="17" s="1"/>
  <c r="E697" i="17"/>
  <c r="C697" i="17"/>
  <c r="D697" i="17" s="1"/>
  <c r="C696" i="17"/>
  <c r="D696" i="17" s="1"/>
  <c r="E696" i="17" s="1"/>
  <c r="D695" i="17"/>
  <c r="E695" i="17" s="1"/>
  <c r="C695" i="17"/>
  <c r="E694" i="17"/>
  <c r="C694" i="17"/>
  <c r="D694" i="17" s="1"/>
  <c r="C693" i="17"/>
  <c r="D693" i="17" s="1"/>
  <c r="E693" i="17" s="1"/>
  <c r="F693" i="17" s="1"/>
  <c r="E692" i="17"/>
  <c r="C692" i="17"/>
  <c r="D692" i="17" s="1"/>
  <c r="C691" i="17"/>
  <c r="D691" i="17" s="1"/>
  <c r="E691" i="17" s="1"/>
  <c r="C690" i="17"/>
  <c r="D690" i="17" s="1"/>
  <c r="E690" i="17" s="1"/>
  <c r="E689" i="17"/>
  <c r="C689" i="17"/>
  <c r="D689" i="17" s="1"/>
  <c r="C688" i="17"/>
  <c r="D688" i="17" s="1"/>
  <c r="E688" i="17" s="1"/>
  <c r="E687" i="17"/>
  <c r="D687" i="17"/>
  <c r="C687" i="17"/>
  <c r="C686" i="17"/>
  <c r="D686" i="17" s="1"/>
  <c r="E686" i="17" s="1"/>
  <c r="E685" i="17"/>
  <c r="C685" i="17"/>
  <c r="D685" i="17" s="1"/>
  <c r="C684" i="17"/>
  <c r="D684" i="17" s="1"/>
  <c r="E684" i="17" s="1"/>
  <c r="D683" i="17"/>
  <c r="E683" i="17" s="1"/>
  <c r="C683" i="17"/>
  <c r="E682" i="17"/>
  <c r="C682" i="17"/>
  <c r="D682" i="17" s="1"/>
  <c r="C681" i="17"/>
  <c r="D681" i="17" s="1"/>
  <c r="E681" i="17" s="1"/>
  <c r="E680" i="17"/>
  <c r="C680" i="17"/>
  <c r="D680" i="17" s="1"/>
  <c r="C679" i="17"/>
  <c r="D679" i="17" s="1"/>
  <c r="E679" i="17" s="1"/>
  <c r="C678" i="17"/>
  <c r="D678" i="17" s="1"/>
  <c r="E678" i="17" s="1"/>
  <c r="E677" i="17"/>
  <c r="C677" i="17"/>
  <c r="D677" i="17" s="1"/>
  <c r="C676" i="17"/>
  <c r="D676" i="17" s="1"/>
  <c r="E676" i="17" s="1"/>
  <c r="D675" i="17"/>
  <c r="E675" i="17" s="1"/>
  <c r="C675" i="17"/>
  <c r="C674" i="17"/>
  <c r="D674" i="17" s="1"/>
  <c r="E674" i="17" s="1"/>
  <c r="C673" i="17"/>
  <c r="D673" i="17" s="1"/>
  <c r="E673" i="17" s="1"/>
  <c r="C672" i="17"/>
  <c r="D672" i="17" s="1"/>
  <c r="E672" i="17" s="1"/>
  <c r="C671" i="17"/>
  <c r="D671" i="17" s="1"/>
  <c r="E671" i="17" s="1"/>
  <c r="E670" i="17"/>
  <c r="C670" i="17"/>
  <c r="D670" i="17" s="1"/>
  <c r="C669" i="17"/>
  <c r="D669" i="17" s="1"/>
  <c r="E669" i="17" s="1"/>
  <c r="E668" i="17"/>
  <c r="C668" i="17"/>
  <c r="D668" i="17" s="1"/>
  <c r="C667" i="17"/>
  <c r="D667" i="17" s="1"/>
  <c r="E667" i="17" s="1"/>
  <c r="C666" i="17"/>
  <c r="D666" i="17" s="1"/>
  <c r="E666" i="17" s="1"/>
  <c r="E665" i="17"/>
  <c r="C665" i="17"/>
  <c r="D665" i="17" s="1"/>
  <c r="C664" i="17"/>
  <c r="D664" i="17" s="1"/>
  <c r="E664" i="17" s="1"/>
  <c r="D663" i="17"/>
  <c r="E663" i="17" s="1"/>
  <c r="C663" i="17"/>
  <c r="E662" i="17"/>
  <c r="C662" i="17"/>
  <c r="D662" i="17" s="1"/>
  <c r="C661" i="17"/>
  <c r="D661" i="17" s="1"/>
  <c r="E661" i="17" s="1"/>
  <c r="F661" i="17" s="1"/>
  <c r="E660" i="17"/>
  <c r="C660" i="17"/>
  <c r="D660" i="17" s="1"/>
  <c r="C659" i="17"/>
  <c r="D659" i="17" s="1"/>
  <c r="E659" i="17" s="1"/>
  <c r="C658" i="17"/>
  <c r="D658" i="17" s="1"/>
  <c r="E658" i="17" s="1"/>
  <c r="C657" i="17"/>
  <c r="D657" i="17" s="1"/>
  <c r="E657" i="17" s="1"/>
  <c r="C656" i="17"/>
  <c r="D656" i="17" s="1"/>
  <c r="E656" i="17" s="1"/>
  <c r="E655" i="17"/>
  <c r="C655" i="17"/>
  <c r="D655" i="17" s="1"/>
  <c r="C654" i="17"/>
  <c r="D654" i="17" s="1"/>
  <c r="E654" i="17" s="1"/>
  <c r="C653" i="17"/>
  <c r="D653" i="17" s="1"/>
  <c r="E653" i="17" s="1"/>
  <c r="D652" i="17"/>
  <c r="E652" i="17" s="1"/>
  <c r="C652" i="17"/>
  <c r="C651" i="17"/>
  <c r="D651" i="17" s="1"/>
  <c r="E651" i="17" s="1"/>
  <c r="C650" i="17"/>
  <c r="D650" i="17" s="1"/>
  <c r="E650" i="17" s="1"/>
  <c r="C649" i="17"/>
  <c r="D649" i="17" s="1"/>
  <c r="E649" i="17" s="1"/>
  <c r="C648" i="17"/>
  <c r="D648" i="17" s="1"/>
  <c r="E648" i="17" s="1"/>
  <c r="C647" i="17"/>
  <c r="D647" i="17" s="1"/>
  <c r="E647" i="17" s="1"/>
  <c r="C646" i="17"/>
  <c r="D646" i="17" s="1"/>
  <c r="E646" i="17" s="1"/>
  <c r="C645" i="17"/>
  <c r="D645" i="17" s="1"/>
  <c r="E645" i="17" s="1"/>
  <c r="F644" i="17"/>
  <c r="C644" i="17"/>
  <c r="D644" i="17" s="1"/>
  <c r="E644" i="17" s="1"/>
  <c r="C643" i="17"/>
  <c r="D643" i="17" s="1"/>
  <c r="E643" i="17" s="1"/>
  <c r="C642" i="17"/>
  <c r="D642" i="17" s="1"/>
  <c r="E642" i="17" s="1"/>
  <c r="C641" i="17"/>
  <c r="D641" i="17" s="1"/>
  <c r="E641" i="17" s="1"/>
  <c r="C640" i="17"/>
  <c r="D640" i="17" s="1"/>
  <c r="E640" i="17" s="1"/>
  <c r="C639" i="17"/>
  <c r="D639" i="17" s="1"/>
  <c r="E639" i="17" s="1"/>
  <c r="E638" i="17"/>
  <c r="C638" i="17"/>
  <c r="D638" i="17" s="1"/>
  <c r="E637" i="17"/>
  <c r="C637" i="17"/>
  <c r="D637" i="17" s="1"/>
  <c r="C636" i="17"/>
  <c r="D636" i="17" s="1"/>
  <c r="E636" i="17" s="1"/>
  <c r="E635" i="17"/>
  <c r="C635" i="17"/>
  <c r="D635" i="17" s="1"/>
  <c r="D634" i="17"/>
  <c r="E634" i="17" s="1"/>
  <c r="C634" i="17"/>
  <c r="E633" i="17"/>
  <c r="C633" i="17"/>
  <c r="D633" i="17" s="1"/>
  <c r="C632" i="17"/>
  <c r="D632" i="17" s="1"/>
  <c r="E632" i="17" s="1"/>
  <c r="D631" i="17"/>
  <c r="E631" i="17" s="1"/>
  <c r="C631" i="17"/>
  <c r="E630" i="17"/>
  <c r="D630" i="17"/>
  <c r="C630" i="17"/>
  <c r="E629" i="17"/>
  <c r="C629" i="17"/>
  <c r="D629" i="17" s="1"/>
  <c r="D628" i="17"/>
  <c r="E628" i="17" s="1"/>
  <c r="C628" i="17"/>
  <c r="E627" i="17"/>
  <c r="D627" i="17"/>
  <c r="C627" i="17"/>
  <c r="D626" i="17"/>
  <c r="E626" i="17" s="1"/>
  <c r="C626" i="17"/>
  <c r="C625" i="17"/>
  <c r="D625" i="17" s="1"/>
  <c r="E625" i="17" s="1"/>
  <c r="E624" i="17"/>
  <c r="D624" i="17"/>
  <c r="C624" i="17"/>
  <c r="D623" i="17"/>
  <c r="E623" i="17" s="1"/>
  <c r="C623" i="17"/>
  <c r="C622" i="17"/>
  <c r="D622" i="17" s="1"/>
  <c r="E622" i="17" s="1"/>
  <c r="E621" i="17"/>
  <c r="C621" i="17"/>
  <c r="D621" i="17" s="1"/>
  <c r="D620" i="17"/>
  <c r="E620" i="17" s="1"/>
  <c r="C620" i="17"/>
  <c r="C619" i="17"/>
  <c r="D619" i="17" s="1"/>
  <c r="E619" i="17" s="1"/>
  <c r="D618" i="17"/>
  <c r="E618" i="17" s="1"/>
  <c r="C618" i="17"/>
  <c r="C617" i="17"/>
  <c r="D617" i="17" s="1"/>
  <c r="E617" i="17" s="1"/>
  <c r="C616" i="17"/>
  <c r="D616" i="17" s="1"/>
  <c r="E616" i="17" s="1"/>
  <c r="E615" i="17"/>
  <c r="D615" i="17"/>
  <c r="C615" i="17"/>
  <c r="C614" i="17"/>
  <c r="D614" i="17" s="1"/>
  <c r="E614" i="17" s="1"/>
  <c r="E613" i="17"/>
  <c r="C613" i="17"/>
  <c r="D613" i="17" s="1"/>
  <c r="C612" i="17"/>
  <c r="D612" i="17" s="1"/>
  <c r="E612" i="17" s="1"/>
  <c r="E611" i="17"/>
  <c r="D611" i="17"/>
  <c r="C611" i="17"/>
  <c r="E610" i="17"/>
  <c r="C610" i="17"/>
  <c r="D610" i="17" s="1"/>
  <c r="C609" i="17"/>
  <c r="D609" i="17" s="1"/>
  <c r="E609" i="17" s="1"/>
  <c r="C608" i="17"/>
  <c r="D608" i="17" s="1"/>
  <c r="E608" i="17" s="1"/>
  <c r="E607" i="17"/>
  <c r="D607" i="17"/>
  <c r="C607" i="17"/>
  <c r="C606" i="17"/>
  <c r="D606" i="17" s="1"/>
  <c r="E606" i="17" s="1"/>
  <c r="C605" i="17"/>
  <c r="D605" i="17" s="1"/>
  <c r="E605" i="17" s="1"/>
  <c r="C604" i="17"/>
  <c r="D604" i="17" s="1"/>
  <c r="E604" i="17" s="1"/>
  <c r="E603" i="17"/>
  <c r="D603" i="17"/>
  <c r="C603" i="17"/>
  <c r="C602" i="17"/>
  <c r="D602" i="17" s="1"/>
  <c r="E602" i="17" s="1"/>
  <c r="E601" i="17"/>
  <c r="C601" i="17"/>
  <c r="D601" i="17" s="1"/>
  <c r="C600" i="17"/>
  <c r="D600" i="17" s="1"/>
  <c r="E600" i="17" s="1"/>
  <c r="E599" i="17"/>
  <c r="D599" i="17"/>
  <c r="C599" i="17"/>
  <c r="C598" i="17"/>
  <c r="D598" i="17" s="1"/>
  <c r="E598" i="17" s="1"/>
  <c r="C597" i="17"/>
  <c r="D597" i="17" s="1"/>
  <c r="E597" i="17" s="1"/>
  <c r="C596" i="17"/>
  <c r="D596" i="17" s="1"/>
  <c r="E596" i="17" s="1"/>
  <c r="E595" i="17"/>
  <c r="D595" i="17"/>
  <c r="C595" i="17"/>
  <c r="C594" i="17"/>
  <c r="D594" i="17" s="1"/>
  <c r="E594" i="17" s="1"/>
  <c r="E593" i="17"/>
  <c r="F593" i="17" s="1"/>
  <c r="C593" i="17"/>
  <c r="D593" i="17" s="1"/>
  <c r="C592" i="17"/>
  <c r="D592" i="17" s="1"/>
  <c r="E592" i="17" s="1"/>
  <c r="E591" i="17"/>
  <c r="D591" i="17"/>
  <c r="C591" i="17"/>
  <c r="C590" i="17"/>
  <c r="D590" i="17" s="1"/>
  <c r="E590" i="17" s="1"/>
  <c r="C589" i="17"/>
  <c r="D589" i="17" s="1"/>
  <c r="E589" i="17" s="1"/>
  <c r="C588" i="17"/>
  <c r="D588" i="17" s="1"/>
  <c r="E588" i="17" s="1"/>
  <c r="E587" i="17"/>
  <c r="D587" i="17"/>
  <c r="C587" i="17"/>
  <c r="C586" i="17"/>
  <c r="D586" i="17" s="1"/>
  <c r="E586" i="17" s="1"/>
  <c r="C585" i="17"/>
  <c r="D585" i="17" s="1"/>
  <c r="E585" i="17" s="1"/>
  <c r="C584" i="17"/>
  <c r="D584" i="17" s="1"/>
  <c r="E584" i="17" s="1"/>
  <c r="E583" i="17"/>
  <c r="D583" i="17"/>
  <c r="C583" i="17"/>
  <c r="C582" i="17"/>
  <c r="D582" i="17" s="1"/>
  <c r="E582" i="17" s="1"/>
  <c r="C581" i="17"/>
  <c r="D581" i="17" s="1"/>
  <c r="E581" i="17" s="1"/>
  <c r="F581" i="17" s="1"/>
  <c r="C580" i="17"/>
  <c r="D580" i="17" s="1"/>
  <c r="E580" i="17" s="1"/>
  <c r="D579" i="17"/>
  <c r="E579" i="17" s="1"/>
  <c r="C579" i="17"/>
  <c r="E578" i="17"/>
  <c r="C578" i="17"/>
  <c r="D578" i="17" s="1"/>
  <c r="C577" i="17"/>
  <c r="D577" i="17" s="1"/>
  <c r="E577" i="17" s="1"/>
  <c r="C576" i="17"/>
  <c r="D576" i="17" s="1"/>
  <c r="E576" i="17" s="1"/>
  <c r="F576" i="17" s="1"/>
  <c r="D575" i="17"/>
  <c r="E575" i="17" s="1"/>
  <c r="C575" i="17"/>
  <c r="E574" i="17"/>
  <c r="C574" i="17"/>
  <c r="D574" i="17" s="1"/>
  <c r="E573" i="17"/>
  <c r="F573" i="17" s="1"/>
  <c r="C573" i="17"/>
  <c r="D573" i="17" s="1"/>
  <c r="C572" i="17"/>
  <c r="D572" i="17" s="1"/>
  <c r="E572" i="17" s="1"/>
  <c r="D571" i="17"/>
  <c r="E571" i="17" s="1"/>
  <c r="C571" i="17"/>
  <c r="E570" i="17"/>
  <c r="C570" i="17"/>
  <c r="D570" i="17" s="1"/>
  <c r="E569" i="17"/>
  <c r="C569" i="17"/>
  <c r="D569" i="17" s="1"/>
  <c r="C568" i="17"/>
  <c r="D568" i="17" s="1"/>
  <c r="E568" i="17" s="1"/>
  <c r="D567" i="17"/>
  <c r="E567" i="17" s="1"/>
  <c r="C567" i="17"/>
  <c r="C566" i="17"/>
  <c r="D566" i="17" s="1"/>
  <c r="E566" i="17" s="1"/>
  <c r="E565" i="17"/>
  <c r="C565" i="17"/>
  <c r="D565" i="17" s="1"/>
  <c r="D564" i="17"/>
  <c r="E564" i="17" s="1"/>
  <c r="C564" i="17"/>
  <c r="D563" i="17"/>
  <c r="E563" i="17" s="1"/>
  <c r="F563" i="17" s="1"/>
  <c r="C563" i="17"/>
  <c r="C562" i="17"/>
  <c r="D562" i="17" s="1"/>
  <c r="E562" i="17" s="1"/>
  <c r="C561" i="17"/>
  <c r="D561" i="17" s="1"/>
  <c r="E561" i="17" s="1"/>
  <c r="D560" i="17"/>
  <c r="E560" i="17" s="1"/>
  <c r="C560" i="17"/>
  <c r="C559" i="17"/>
  <c r="D559" i="17" s="1"/>
  <c r="E559" i="17" s="1"/>
  <c r="D558" i="17"/>
  <c r="E558" i="17" s="1"/>
  <c r="C558" i="17"/>
  <c r="E557" i="17"/>
  <c r="D557" i="17"/>
  <c r="C557" i="17"/>
  <c r="E556" i="17"/>
  <c r="C556" i="17"/>
  <c r="D556" i="17" s="1"/>
  <c r="C555" i="17"/>
  <c r="D555" i="17" s="1"/>
  <c r="E555" i="17" s="1"/>
  <c r="D554" i="17"/>
  <c r="E554" i="17" s="1"/>
  <c r="C554" i="17"/>
  <c r="E553" i="17"/>
  <c r="D553" i="17"/>
  <c r="C553" i="17"/>
  <c r="C552" i="17"/>
  <c r="D552" i="17" s="1"/>
  <c r="E552" i="17" s="1"/>
  <c r="C551" i="17"/>
  <c r="D551" i="17" s="1"/>
  <c r="E551" i="17" s="1"/>
  <c r="D550" i="17"/>
  <c r="E550" i="17" s="1"/>
  <c r="C550" i="17"/>
  <c r="E549" i="17"/>
  <c r="D549" i="17"/>
  <c r="C549" i="17"/>
  <c r="E548" i="17"/>
  <c r="C548" i="17"/>
  <c r="D548" i="17" s="1"/>
  <c r="C547" i="17"/>
  <c r="D547" i="17" s="1"/>
  <c r="E547" i="17" s="1"/>
  <c r="D546" i="17"/>
  <c r="E546" i="17" s="1"/>
  <c r="C546" i="17"/>
  <c r="E545" i="17"/>
  <c r="D545" i="17"/>
  <c r="C545" i="17"/>
  <c r="C544" i="17"/>
  <c r="D544" i="17" s="1"/>
  <c r="E544" i="17" s="1"/>
  <c r="C543" i="17"/>
  <c r="D543" i="17" s="1"/>
  <c r="E543" i="17" s="1"/>
  <c r="D542" i="17"/>
  <c r="E542" i="17" s="1"/>
  <c r="C542" i="17"/>
  <c r="E541" i="17"/>
  <c r="D541" i="17"/>
  <c r="C541" i="17"/>
  <c r="C540" i="17"/>
  <c r="D540" i="17" s="1"/>
  <c r="E540" i="17" s="1"/>
  <c r="C539" i="17"/>
  <c r="D539" i="17" s="1"/>
  <c r="E539" i="17" s="1"/>
  <c r="D538" i="17"/>
  <c r="E538" i="17" s="1"/>
  <c r="C538" i="17"/>
  <c r="E537" i="17"/>
  <c r="D537" i="17"/>
  <c r="C537" i="17"/>
  <c r="E536" i="17"/>
  <c r="C536" i="17"/>
  <c r="D536" i="17" s="1"/>
  <c r="C535" i="17"/>
  <c r="D535" i="17" s="1"/>
  <c r="E535" i="17" s="1"/>
  <c r="D534" i="17"/>
  <c r="E534" i="17" s="1"/>
  <c r="C534" i="17"/>
  <c r="E533" i="17"/>
  <c r="D533" i="17"/>
  <c r="C533" i="17"/>
  <c r="E532" i="17"/>
  <c r="C532" i="17"/>
  <c r="D532" i="17" s="1"/>
  <c r="F531" i="17"/>
  <c r="C531" i="17"/>
  <c r="D531" i="17" s="1"/>
  <c r="E531" i="17" s="1"/>
  <c r="D530" i="17"/>
  <c r="E530" i="17" s="1"/>
  <c r="C530" i="17"/>
  <c r="E529" i="17"/>
  <c r="D529" i="17"/>
  <c r="C529" i="17"/>
  <c r="C528" i="17"/>
  <c r="D528" i="17" s="1"/>
  <c r="E528" i="17" s="1"/>
  <c r="C527" i="17"/>
  <c r="D527" i="17" s="1"/>
  <c r="E527" i="17" s="1"/>
  <c r="D526" i="17"/>
  <c r="E526" i="17" s="1"/>
  <c r="C526" i="17"/>
  <c r="E525" i="17"/>
  <c r="D525" i="17"/>
  <c r="C525" i="17"/>
  <c r="C524" i="17"/>
  <c r="D524" i="17" s="1"/>
  <c r="E524" i="17" s="1"/>
  <c r="C523" i="17"/>
  <c r="D523" i="17" s="1"/>
  <c r="E523" i="17" s="1"/>
  <c r="F523" i="17" s="1"/>
  <c r="D522" i="17"/>
  <c r="E522" i="17" s="1"/>
  <c r="C522" i="17"/>
  <c r="E521" i="17"/>
  <c r="D521" i="17"/>
  <c r="C521" i="17"/>
  <c r="C520" i="17"/>
  <c r="D520" i="17" s="1"/>
  <c r="E520" i="17" s="1"/>
  <c r="C519" i="17"/>
  <c r="D519" i="17" s="1"/>
  <c r="E519" i="17" s="1"/>
  <c r="D518" i="17"/>
  <c r="E518" i="17" s="1"/>
  <c r="C518" i="17"/>
  <c r="E517" i="17"/>
  <c r="D517" i="17"/>
  <c r="C517" i="17"/>
  <c r="C516" i="17"/>
  <c r="D516" i="17" s="1"/>
  <c r="E516" i="17" s="1"/>
  <c r="C515" i="17"/>
  <c r="D515" i="17" s="1"/>
  <c r="E515" i="17" s="1"/>
  <c r="F515" i="17" s="1"/>
  <c r="D514" i="17"/>
  <c r="E514" i="17" s="1"/>
  <c r="C514" i="17"/>
  <c r="E513" i="17"/>
  <c r="D513" i="17"/>
  <c r="C513" i="17"/>
  <c r="C512" i="17"/>
  <c r="D512" i="17" s="1"/>
  <c r="E512" i="17" s="1"/>
  <c r="C511" i="17"/>
  <c r="D511" i="17" s="1"/>
  <c r="E511" i="17" s="1"/>
  <c r="D510" i="17"/>
  <c r="E510" i="17" s="1"/>
  <c r="C510" i="17"/>
  <c r="E509" i="17"/>
  <c r="D509" i="17"/>
  <c r="C509" i="17"/>
  <c r="C508" i="17"/>
  <c r="D508" i="17" s="1"/>
  <c r="E508" i="17" s="1"/>
  <c r="F507" i="17"/>
  <c r="C507" i="17"/>
  <c r="D507" i="17" s="1"/>
  <c r="E507" i="17" s="1"/>
  <c r="D506" i="17"/>
  <c r="E506" i="17" s="1"/>
  <c r="C506" i="17"/>
  <c r="D505" i="17"/>
  <c r="E505" i="17" s="1"/>
  <c r="C505" i="17"/>
  <c r="E504" i="17"/>
  <c r="F504" i="17" s="1"/>
  <c r="C504" i="17"/>
  <c r="D504" i="17" s="1"/>
  <c r="F503" i="17"/>
  <c r="C503" i="17"/>
  <c r="D503" i="17" s="1"/>
  <c r="E503" i="17" s="1"/>
  <c r="D502" i="17"/>
  <c r="E502" i="17" s="1"/>
  <c r="C502" i="17"/>
  <c r="D501" i="17"/>
  <c r="E501" i="17" s="1"/>
  <c r="C501" i="17"/>
  <c r="C500" i="17"/>
  <c r="D500" i="17" s="1"/>
  <c r="E500" i="17" s="1"/>
  <c r="C499" i="17"/>
  <c r="D499" i="17" s="1"/>
  <c r="E499" i="17" s="1"/>
  <c r="D498" i="17"/>
  <c r="E498" i="17" s="1"/>
  <c r="F499" i="17" s="1"/>
  <c r="C498" i="17"/>
  <c r="E497" i="17"/>
  <c r="D497" i="17"/>
  <c r="C497" i="17"/>
  <c r="C496" i="17"/>
  <c r="D496" i="17" s="1"/>
  <c r="E496" i="17" s="1"/>
  <c r="F496" i="17" s="1"/>
  <c r="C495" i="17"/>
  <c r="D495" i="17" s="1"/>
  <c r="E495" i="17" s="1"/>
  <c r="D494" i="17"/>
  <c r="E494" i="17" s="1"/>
  <c r="C494" i="17"/>
  <c r="D493" i="17"/>
  <c r="E493" i="17" s="1"/>
  <c r="C493" i="17"/>
  <c r="C492" i="17"/>
  <c r="D492" i="17" s="1"/>
  <c r="E492" i="17" s="1"/>
  <c r="F491" i="17"/>
  <c r="C491" i="17"/>
  <c r="D491" i="17" s="1"/>
  <c r="E491" i="17" s="1"/>
  <c r="D490" i="17"/>
  <c r="E490" i="17" s="1"/>
  <c r="C490" i="17"/>
  <c r="D489" i="17"/>
  <c r="E489" i="17" s="1"/>
  <c r="C489" i="17"/>
  <c r="E488" i="17"/>
  <c r="F488" i="17" s="1"/>
  <c r="C488" i="17"/>
  <c r="D488" i="17" s="1"/>
  <c r="F487" i="17"/>
  <c r="C487" i="17"/>
  <c r="D487" i="17" s="1"/>
  <c r="E487" i="17" s="1"/>
  <c r="D486" i="17"/>
  <c r="E486" i="17" s="1"/>
  <c r="C486" i="17"/>
  <c r="D485" i="17"/>
  <c r="E485" i="17" s="1"/>
  <c r="C485" i="17"/>
  <c r="C484" i="17"/>
  <c r="D484" i="17" s="1"/>
  <c r="E484" i="17" s="1"/>
  <c r="C483" i="17"/>
  <c r="D483" i="17" s="1"/>
  <c r="E483" i="17" s="1"/>
  <c r="D482" i="17"/>
  <c r="E482" i="17" s="1"/>
  <c r="C482" i="17"/>
  <c r="D481" i="17"/>
  <c r="E481" i="17" s="1"/>
  <c r="C481" i="17"/>
  <c r="C480" i="17"/>
  <c r="D480" i="17" s="1"/>
  <c r="E480" i="17" s="1"/>
  <c r="C479" i="17"/>
  <c r="D479" i="17" s="1"/>
  <c r="E479" i="17" s="1"/>
  <c r="D478" i="17"/>
  <c r="E478" i="17" s="1"/>
  <c r="C478" i="17"/>
  <c r="D477" i="17"/>
  <c r="E477" i="17" s="1"/>
  <c r="C477" i="17"/>
  <c r="E476" i="17"/>
  <c r="D476" i="17"/>
  <c r="C476" i="17"/>
  <c r="C475" i="17"/>
  <c r="D475" i="17" s="1"/>
  <c r="E475" i="17" s="1"/>
  <c r="F475" i="17" s="1"/>
  <c r="D474" i="17"/>
  <c r="E474" i="17" s="1"/>
  <c r="C474" i="17"/>
  <c r="D473" i="17"/>
  <c r="E473" i="17" s="1"/>
  <c r="C473" i="17"/>
  <c r="E472" i="17"/>
  <c r="F472" i="17" s="1"/>
  <c r="G472" i="17" s="1"/>
  <c r="D472" i="17"/>
  <c r="C472" i="17"/>
  <c r="C471" i="17"/>
  <c r="D471" i="17" s="1"/>
  <c r="E471" i="17" s="1"/>
  <c r="F471" i="17" s="1"/>
  <c r="F470" i="17"/>
  <c r="D470" i="17"/>
  <c r="E470" i="17" s="1"/>
  <c r="C470" i="17"/>
  <c r="D469" i="17"/>
  <c r="E469" i="17" s="1"/>
  <c r="C469" i="17"/>
  <c r="E468" i="17"/>
  <c r="F468" i="17" s="1"/>
  <c r="D468" i="17"/>
  <c r="C468" i="17"/>
  <c r="C467" i="17"/>
  <c r="D467" i="17" s="1"/>
  <c r="E467" i="17" s="1"/>
  <c r="D466" i="17"/>
  <c r="E466" i="17" s="1"/>
  <c r="C466" i="17"/>
  <c r="D465" i="17"/>
  <c r="E465" i="17" s="1"/>
  <c r="C465" i="17"/>
  <c r="E464" i="17"/>
  <c r="D464" i="17"/>
  <c r="C464" i="17"/>
  <c r="C463" i="17"/>
  <c r="D463" i="17" s="1"/>
  <c r="E463" i="17" s="1"/>
  <c r="F463" i="17" s="1"/>
  <c r="G463" i="17" s="1"/>
  <c r="F462" i="17"/>
  <c r="D462" i="17"/>
  <c r="E462" i="17" s="1"/>
  <c r="C462" i="17"/>
  <c r="D461" i="17"/>
  <c r="E461" i="17" s="1"/>
  <c r="C461" i="17"/>
  <c r="E460" i="17"/>
  <c r="D460" i="17"/>
  <c r="C460" i="17"/>
  <c r="C459" i="17"/>
  <c r="D459" i="17" s="1"/>
  <c r="E459" i="17" s="1"/>
  <c r="F459" i="17" s="1"/>
  <c r="D458" i="17"/>
  <c r="E458" i="17" s="1"/>
  <c r="C458" i="17"/>
  <c r="D457" i="17"/>
  <c r="E457" i="17" s="1"/>
  <c r="C457" i="17"/>
  <c r="E456" i="17"/>
  <c r="F456" i="17" s="1"/>
  <c r="G456" i="17" s="1"/>
  <c r="D456" i="17"/>
  <c r="C456" i="17"/>
  <c r="C455" i="17"/>
  <c r="D455" i="17" s="1"/>
  <c r="E455" i="17" s="1"/>
  <c r="F455" i="17" s="1"/>
  <c r="F454" i="17"/>
  <c r="D454" i="17"/>
  <c r="E454" i="17" s="1"/>
  <c r="C454" i="17"/>
  <c r="D453" i="17"/>
  <c r="E453" i="17" s="1"/>
  <c r="C453" i="17"/>
  <c r="E452" i="17"/>
  <c r="D452" i="17"/>
  <c r="C452" i="17"/>
  <c r="C451" i="17"/>
  <c r="D451" i="17" s="1"/>
  <c r="E451" i="17" s="1"/>
  <c r="F451" i="17" s="1"/>
  <c r="G451" i="17" s="1"/>
  <c r="F450" i="17"/>
  <c r="D450" i="17"/>
  <c r="E450" i="17" s="1"/>
  <c r="C450" i="17"/>
  <c r="D449" i="17"/>
  <c r="E449" i="17" s="1"/>
  <c r="C449" i="17"/>
  <c r="E448" i="17"/>
  <c r="F448" i="17" s="1"/>
  <c r="D448" i="17"/>
  <c r="C448" i="17"/>
  <c r="C447" i="17"/>
  <c r="D447" i="17" s="1"/>
  <c r="E447" i="17" s="1"/>
  <c r="F447" i="17" s="1"/>
  <c r="G447" i="17" s="1"/>
  <c r="F446" i="17"/>
  <c r="D446" i="17"/>
  <c r="E446" i="17" s="1"/>
  <c r="C446" i="17"/>
  <c r="D445" i="17"/>
  <c r="E445" i="17" s="1"/>
  <c r="C445" i="17"/>
  <c r="E444" i="17"/>
  <c r="D444" i="17"/>
  <c r="C444" i="17"/>
  <c r="C443" i="17"/>
  <c r="D443" i="17" s="1"/>
  <c r="E443" i="17" s="1"/>
  <c r="F443" i="17" s="1"/>
  <c r="G443" i="17" s="1"/>
  <c r="F442" i="17"/>
  <c r="D442" i="17"/>
  <c r="E442" i="17" s="1"/>
  <c r="C442" i="17"/>
  <c r="D441" i="17"/>
  <c r="E441" i="17" s="1"/>
  <c r="C441" i="17"/>
  <c r="E440" i="17"/>
  <c r="F440" i="17" s="1"/>
  <c r="D440" i="17"/>
  <c r="C440" i="17"/>
  <c r="C439" i="17"/>
  <c r="D439" i="17" s="1"/>
  <c r="E439" i="17" s="1"/>
  <c r="F439" i="17" s="1"/>
  <c r="G439" i="17" s="1"/>
  <c r="F438" i="17"/>
  <c r="D438" i="17"/>
  <c r="E438" i="17" s="1"/>
  <c r="C438" i="17"/>
  <c r="D437" i="17"/>
  <c r="E437" i="17" s="1"/>
  <c r="C437" i="17"/>
  <c r="E436" i="17"/>
  <c r="D436" i="17"/>
  <c r="C436" i="17"/>
  <c r="C435" i="17"/>
  <c r="D435" i="17" s="1"/>
  <c r="E435" i="17" s="1"/>
  <c r="F435" i="17" s="1"/>
  <c r="G435" i="17" s="1"/>
  <c r="F434" i="17"/>
  <c r="D434" i="17"/>
  <c r="E434" i="17" s="1"/>
  <c r="C434" i="17"/>
  <c r="D433" i="17"/>
  <c r="E433" i="17" s="1"/>
  <c r="C433" i="17"/>
  <c r="E432" i="17"/>
  <c r="F432" i="17" s="1"/>
  <c r="D432" i="17"/>
  <c r="C432" i="17"/>
  <c r="C431" i="17"/>
  <c r="D431" i="17" s="1"/>
  <c r="E431" i="17" s="1"/>
  <c r="F431" i="17" s="1"/>
  <c r="G431" i="17" s="1"/>
  <c r="F430" i="17"/>
  <c r="D430" i="17"/>
  <c r="E430" i="17" s="1"/>
  <c r="C430" i="17"/>
  <c r="D429" i="17"/>
  <c r="E429" i="17" s="1"/>
  <c r="C429" i="17"/>
  <c r="E428" i="17"/>
  <c r="D428" i="17"/>
  <c r="C428" i="17"/>
  <c r="C427" i="17"/>
  <c r="D427" i="17" s="1"/>
  <c r="E427" i="17" s="1"/>
  <c r="F427" i="17" s="1"/>
  <c r="D426" i="17"/>
  <c r="E426" i="17" s="1"/>
  <c r="C426" i="17"/>
  <c r="D425" i="17"/>
  <c r="E425" i="17" s="1"/>
  <c r="C425" i="17"/>
  <c r="E424" i="17"/>
  <c r="D424" i="17"/>
  <c r="C424" i="17"/>
  <c r="C423" i="17"/>
  <c r="D423" i="17" s="1"/>
  <c r="E423" i="17" s="1"/>
  <c r="D422" i="17"/>
  <c r="E422" i="17" s="1"/>
  <c r="F422" i="17" s="1"/>
  <c r="C422" i="17"/>
  <c r="D421" i="17"/>
  <c r="E421" i="17" s="1"/>
  <c r="C421" i="17"/>
  <c r="E420" i="17"/>
  <c r="D420" i="17"/>
  <c r="C420" i="17"/>
  <c r="F419" i="17"/>
  <c r="C419" i="17"/>
  <c r="D419" i="17" s="1"/>
  <c r="E419" i="17" s="1"/>
  <c r="D418" i="17"/>
  <c r="E418" i="17" s="1"/>
  <c r="C418" i="17"/>
  <c r="D417" i="17"/>
  <c r="E417" i="17" s="1"/>
  <c r="C417" i="17"/>
  <c r="E416" i="17"/>
  <c r="F416" i="17" s="1"/>
  <c r="D416" i="17"/>
  <c r="C416" i="17"/>
  <c r="C415" i="17"/>
  <c r="D415" i="17" s="1"/>
  <c r="E415" i="17" s="1"/>
  <c r="F415" i="17" s="1"/>
  <c r="G415" i="17" s="1"/>
  <c r="F414" i="17"/>
  <c r="D414" i="17"/>
  <c r="E414" i="17" s="1"/>
  <c r="C414" i="17"/>
  <c r="D413" i="17"/>
  <c r="E413" i="17" s="1"/>
  <c r="C413" i="17"/>
  <c r="E412" i="17"/>
  <c r="F412" i="17" s="1"/>
  <c r="D412" i="17"/>
  <c r="C412" i="17"/>
  <c r="C411" i="17"/>
  <c r="D411" i="17" s="1"/>
  <c r="E411" i="17" s="1"/>
  <c r="F411" i="17" s="1"/>
  <c r="G411" i="17" s="1"/>
  <c r="F410" i="17"/>
  <c r="D410" i="17"/>
  <c r="E410" i="17" s="1"/>
  <c r="C410" i="17"/>
  <c r="D409" i="17"/>
  <c r="E409" i="17" s="1"/>
  <c r="C409" i="17"/>
  <c r="E408" i="17"/>
  <c r="D408" i="17"/>
  <c r="C408" i="17"/>
  <c r="F407" i="17"/>
  <c r="G407" i="17" s="1"/>
  <c r="C407" i="17"/>
  <c r="D407" i="17" s="1"/>
  <c r="E407" i="17" s="1"/>
  <c r="F406" i="17"/>
  <c r="D406" i="17"/>
  <c r="E406" i="17" s="1"/>
  <c r="C406" i="17"/>
  <c r="D405" i="17"/>
  <c r="E405" i="17" s="1"/>
  <c r="C405" i="17"/>
  <c r="E404" i="17"/>
  <c r="F404" i="17" s="1"/>
  <c r="D404" i="17"/>
  <c r="C404" i="17"/>
  <c r="F403" i="17"/>
  <c r="C403" i="17"/>
  <c r="D403" i="17" s="1"/>
  <c r="E403" i="17" s="1"/>
  <c r="D402" i="17"/>
  <c r="E402" i="17" s="1"/>
  <c r="C402" i="17"/>
  <c r="D401" i="17"/>
  <c r="E401" i="17" s="1"/>
  <c r="C401" i="17"/>
  <c r="E400" i="17"/>
  <c r="F400" i="17" s="1"/>
  <c r="D400" i="17"/>
  <c r="C400" i="17"/>
  <c r="C399" i="17"/>
  <c r="D399" i="17" s="1"/>
  <c r="E399" i="17" s="1"/>
  <c r="D398" i="17"/>
  <c r="E398" i="17" s="1"/>
  <c r="C398" i="17"/>
  <c r="D397" i="17"/>
  <c r="E397" i="17" s="1"/>
  <c r="C397" i="17"/>
  <c r="E396" i="17"/>
  <c r="D396" i="17"/>
  <c r="C396" i="17"/>
  <c r="C395" i="17"/>
  <c r="D395" i="17" s="1"/>
  <c r="E395" i="17" s="1"/>
  <c r="F395" i="17" s="1"/>
  <c r="D394" i="17"/>
  <c r="E394" i="17" s="1"/>
  <c r="C394" i="17"/>
  <c r="D393" i="17"/>
  <c r="E393" i="17" s="1"/>
  <c r="C393" i="17"/>
  <c r="E392" i="17"/>
  <c r="D392" i="17"/>
  <c r="C392" i="17"/>
  <c r="C391" i="17"/>
  <c r="D391" i="17" s="1"/>
  <c r="E391" i="17" s="1"/>
  <c r="D390" i="17"/>
  <c r="E390" i="17" s="1"/>
  <c r="F390" i="17" s="1"/>
  <c r="C390" i="17"/>
  <c r="D389" i="17"/>
  <c r="E389" i="17" s="1"/>
  <c r="C389" i="17"/>
  <c r="E388" i="17"/>
  <c r="D388" i="17"/>
  <c r="C388" i="17"/>
  <c r="C387" i="17"/>
  <c r="D387" i="17" s="1"/>
  <c r="E387" i="17" s="1"/>
  <c r="D386" i="17"/>
  <c r="E386" i="17" s="1"/>
  <c r="C386" i="17"/>
  <c r="D385" i="17"/>
  <c r="E385" i="17" s="1"/>
  <c r="C385" i="17"/>
  <c r="E384" i="17"/>
  <c r="D384" i="17"/>
  <c r="C384" i="17"/>
  <c r="F383" i="17"/>
  <c r="D383" i="17"/>
  <c r="E383" i="17" s="1"/>
  <c r="C383" i="17"/>
  <c r="F382" i="17"/>
  <c r="D382" i="17"/>
  <c r="E382" i="17" s="1"/>
  <c r="C382" i="17"/>
  <c r="D381" i="17"/>
  <c r="E381" i="17" s="1"/>
  <c r="C381" i="17"/>
  <c r="D380" i="17"/>
  <c r="E380" i="17" s="1"/>
  <c r="C380" i="17"/>
  <c r="C379" i="17"/>
  <c r="D379" i="17" s="1"/>
  <c r="E379" i="17" s="1"/>
  <c r="D378" i="17"/>
  <c r="E378" i="17" s="1"/>
  <c r="F378" i="17" s="1"/>
  <c r="C378" i="17"/>
  <c r="D377" i="17"/>
  <c r="E377" i="17" s="1"/>
  <c r="C377" i="17"/>
  <c r="E376" i="17"/>
  <c r="D376" i="17"/>
  <c r="C376" i="17"/>
  <c r="C375" i="17"/>
  <c r="D375" i="17" s="1"/>
  <c r="E375" i="17" s="1"/>
  <c r="F374" i="17"/>
  <c r="D374" i="17"/>
  <c r="E374" i="17" s="1"/>
  <c r="C374" i="17"/>
  <c r="D373" i="17"/>
  <c r="E373" i="17" s="1"/>
  <c r="C373" i="17"/>
  <c r="D372" i="17"/>
  <c r="E372" i="17" s="1"/>
  <c r="C372" i="17"/>
  <c r="D371" i="17"/>
  <c r="E371" i="17" s="1"/>
  <c r="F371" i="17" s="1"/>
  <c r="C371" i="17"/>
  <c r="C370" i="17"/>
  <c r="D370" i="17" s="1"/>
  <c r="E370" i="17" s="1"/>
  <c r="D369" i="17"/>
  <c r="E369" i="17" s="1"/>
  <c r="C369" i="17"/>
  <c r="D368" i="17"/>
  <c r="E368" i="17" s="1"/>
  <c r="C368" i="17"/>
  <c r="C367" i="17"/>
  <c r="D367" i="17" s="1"/>
  <c r="E367" i="17" s="1"/>
  <c r="D366" i="17"/>
  <c r="E366" i="17" s="1"/>
  <c r="C366" i="17"/>
  <c r="E365" i="17"/>
  <c r="C365" i="17"/>
  <c r="D365" i="17" s="1"/>
  <c r="C364" i="17"/>
  <c r="D364" i="17" s="1"/>
  <c r="E364" i="17" s="1"/>
  <c r="E363" i="17"/>
  <c r="D363" i="17"/>
  <c r="C363" i="17"/>
  <c r="D362" i="17"/>
  <c r="E362" i="17" s="1"/>
  <c r="C362" i="17"/>
  <c r="E361" i="17"/>
  <c r="C361" i="17"/>
  <c r="D361" i="17" s="1"/>
  <c r="C360" i="17"/>
  <c r="D360" i="17" s="1"/>
  <c r="E360" i="17" s="1"/>
  <c r="E359" i="17"/>
  <c r="D359" i="17"/>
  <c r="C359" i="17"/>
  <c r="D358" i="17"/>
  <c r="E358" i="17" s="1"/>
  <c r="C358" i="17"/>
  <c r="E357" i="17"/>
  <c r="C357" i="17"/>
  <c r="D357" i="17" s="1"/>
  <c r="C356" i="17"/>
  <c r="D356" i="17" s="1"/>
  <c r="E356" i="17" s="1"/>
  <c r="E355" i="17"/>
  <c r="D355" i="17"/>
  <c r="C355" i="17"/>
  <c r="D354" i="17"/>
  <c r="E354" i="17" s="1"/>
  <c r="C354" i="17"/>
  <c r="C353" i="17"/>
  <c r="D353" i="17" s="1"/>
  <c r="E353" i="17" s="1"/>
  <c r="C352" i="17"/>
  <c r="D352" i="17" s="1"/>
  <c r="E352" i="17" s="1"/>
  <c r="E351" i="17"/>
  <c r="D351" i="17"/>
  <c r="C351" i="17"/>
  <c r="D350" i="17"/>
  <c r="E350" i="17" s="1"/>
  <c r="C350" i="17"/>
  <c r="C349" i="17"/>
  <c r="D349" i="17" s="1"/>
  <c r="E349" i="17" s="1"/>
  <c r="C348" i="17"/>
  <c r="D348" i="17" s="1"/>
  <c r="E348" i="17" s="1"/>
  <c r="F348" i="17" s="1"/>
  <c r="F347" i="17"/>
  <c r="E347" i="17"/>
  <c r="D347" i="17"/>
  <c r="C347" i="17"/>
  <c r="D346" i="17"/>
  <c r="E346" i="17" s="1"/>
  <c r="C346" i="17"/>
  <c r="C345" i="17"/>
  <c r="D345" i="17" s="1"/>
  <c r="E345" i="17" s="1"/>
  <c r="C344" i="17"/>
  <c r="D344" i="17" s="1"/>
  <c r="E344" i="17" s="1"/>
  <c r="F344" i="17" s="1"/>
  <c r="E343" i="17"/>
  <c r="D343" i="17"/>
  <c r="C343" i="17"/>
  <c r="D342" i="17"/>
  <c r="E342" i="17" s="1"/>
  <c r="C342" i="17"/>
  <c r="E341" i="17"/>
  <c r="C341" i="17"/>
  <c r="D341" i="17" s="1"/>
  <c r="C340" i="17"/>
  <c r="D340" i="17" s="1"/>
  <c r="E340" i="17" s="1"/>
  <c r="F340" i="17" s="1"/>
  <c r="G340" i="17" s="1"/>
  <c r="F339" i="17"/>
  <c r="E339" i="17"/>
  <c r="D339" i="17"/>
  <c r="C339" i="17"/>
  <c r="D338" i="17"/>
  <c r="E338" i="17" s="1"/>
  <c r="C338" i="17"/>
  <c r="E337" i="17"/>
  <c r="C337" i="17"/>
  <c r="D337" i="17" s="1"/>
  <c r="C336" i="17"/>
  <c r="D336" i="17" s="1"/>
  <c r="E336" i="17" s="1"/>
  <c r="F335" i="17"/>
  <c r="E335" i="17"/>
  <c r="D335" i="17"/>
  <c r="C335" i="17"/>
  <c r="D334" i="17"/>
  <c r="E334" i="17" s="1"/>
  <c r="C334" i="17"/>
  <c r="E333" i="17"/>
  <c r="C333" i="17"/>
  <c r="D333" i="17" s="1"/>
  <c r="C332" i="17"/>
  <c r="D332" i="17" s="1"/>
  <c r="E332" i="17" s="1"/>
  <c r="F332" i="17" s="1"/>
  <c r="E331" i="17"/>
  <c r="D331" i="17"/>
  <c r="C331" i="17"/>
  <c r="D330" i="17"/>
  <c r="E330" i="17" s="1"/>
  <c r="F331" i="17" s="1"/>
  <c r="C330" i="17"/>
  <c r="C329" i="17"/>
  <c r="D329" i="17" s="1"/>
  <c r="E329" i="17" s="1"/>
  <c r="C328" i="17"/>
  <c r="D328" i="17" s="1"/>
  <c r="E328" i="17" s="1"/>
  <c r="F328" i="17" s="1"/>
  <c r="E327" i="17"/>
  <c r="D327" i="17"/>
  <c r="C327" i="17"/>
  <c r="D326" i="17"/>
  <c r="E326" i="17" s="1"/>
  <c r="F327" i="17" s="1"/>
  <c r="C326" i="17"/>
  <c r="E325" i="17"/>
  <c r="C325" i="17"/>
  <c r="D325" i="17" s="1"/>
  <c r="C324" i="17"/>
  <c r="D324" i="17" s="1"/>
  <c r="E324" i="17" s="1"/>
  <c r="F324" i="17" s="1"/>
  <c r="E323" i="17"/>
  <c r="D323" i="17"/>
  <c r="C323" i="17"/>
  <c r="D322" i="17"/>
  <c r="E322" i="17" s="1"/>
  <c r="C322" i="17"/>
  <c r="E321" i="17"/>
  <c r="C321" i="17"/>
  <c r="D321" i="17" s="1"/>
  <c r="C320" i="17"/>
  <c r="D320" i="17" s="1"/>
  <c r="E320" i="17" s="1"/>
  <c r="E319" i="17"/>
  <c r="D319" i="17"/>
  <c r="C319" i="17"/>
  <c r="C318" i="17"/>
  <c r="D318" i="17" s="1"/>
  <c r="E318" i="17" s="1"/>
  <c r="E317" i="17"/>
  <c r="C317" i="17"/>
  <c r="D317" i="17" s="1"/>
  <c r="C316" i="17"/>
  <c r="D316" i="17" s="1"/>
  <c r="E316" i="17" s="1"/>
  <c r="F316" i="17" s="1"/>
  <c r="E315" i="17"/>
  <c r="D315" i="17"/>
  <c r="C315" i="17"/>
  <c r="D314" i="17"/>
  <c r="E314" i="17" s="1"/>
  <c r="C314" i="17"/>
  <c r="E313" i="17"/>
  <c r="C313" i="17"/>
  <c r="D313" i="17" s="1"/>
  <c r="C312" i="17"/>
  <c r="D312" i="17" s="1"/>
  <c r="E312" i="17" s="1"/>
  <c r="E311" i="17"/>
  <c r="D311" i="17"/>
  <c r="C311" i="17"/>
  <c r="C310" i="17"/>
  <c r="D310" i="17" s="1"/>
  <c r="E310" i="17" s="1"/>
  <c r="C309" i="17"/>
  <c r="D309" i="17" s="1"/>
  <c r="E309" i="17" s="1"/>
  <c r="C308" i="17"/>
  <c r="D308" i="17" s="1"/>
  <c r="E308" i="17" s="1"/>
  <c r="E307" i="17"/>
  <c r="D307" i="17"/>
  <c r="C307" i="17"/>
  <c r="D306" i="17"/>
  <c r="E306" i="17" s="1"/>
  <c r="F307" i="17" s="1"/>
  <c r="C306" i="17"/>
  <c r="E305" i="17"/>
  <c r="C305" i="17"/>
  <c r="D305" i="17" s="1"/>
  <c r="C304" i="17"/>
  <c r="D304" i="17" s="1"/>
  <c r="E304" i="17" s="1"/>
  <c r="D303" i="17"/>
  <c r="E303" i="17" s="1"/>
  <c r="C303" i="17"/>
  <c r="D302" i="17"/>
  <c r="E302" i="17" s="1"/>
  <c r="C302" i="17"/>
  <c r="C301" i="17"/>
  <c r="D301" i="17" s="1"/>
  <c r="E301" i="17" s="1"/>
  <c r="C300" i="17"/>
  <c r="D300" i="17" s="1"/>
  <c r="E300" i="17" s="1"/>
  <c r="E299" i="17"/>
  <c r="D299" i="17"/>
  <c r="C299" i="17"/>
  <c r="D298" i="17"/>
  <c r="E298" i="17" s="1"/>
  <c r="C298" i="17"/>
  <c r="C297" i="17"/>
  <c r="D297" i="17" s="1"/>
  <c r="E297" i="17" s="1"/>
  <c r="F297" i="17" s="1"/>
  <c r="C296" i="17"/>
  <c r="D296" i="17" s="1"/>
  <c r="E296" i="17" s="1"/>
  <c r="E295" i="17"/>
  <c r="D295" i="17"/>
  <c r="C295" i="17"/>
  <c r="D294" i="17"/>
  <c r="E294" i="17" s="1"/>
  <c r="C294" i="17"/>
  <c r="C293" i="17"/>
  <c r="D293" i="17" s="1"/>
  <c r="E293" i="17" s="1"/>
  <c r="C292" i="17"/>
  <c r="D292" i="17" s="1"/>
  <c r="E292" i="17" s="1"/>
  <c r="E291" i="17"/>
  <c r="D291" i="17"/>
  <c r="C291" i="17"/>
  <c r="D290" i="17"/>
  <c r="E290" i="17" s="1"/>
  <c r="C290" i="17"/>
  <c r="E289" i="17"/>
  <c r="C289" i="17"/>
  <c r="D289" i="17" s="1"/>
  <c r="C288" i="17"/>
  <c r="D288" i="17" s="1"/>
  <c r="E288" i="17" s="1"/>
  <c r="E287" i="17"/>
  <c r="D287" i="17"/>
  <c r="C287" i="17"/>
  <c r="D286" i="17"/>
  <c r="E286" i="17" s="1"/>
  <c r="C286" i="17"/>
  <c r="C285" i="17"/>
  <c r="D285" i="17" s="1"/>
  <c r="E285" i="17" s="1"/>
  <c r="C284" i="17"/>
  <c r="D284" i="17" s="1"/>
  <c r="E284" i="17" s="1"/>
  <c r="E283" i="17"/>
  <c r="D283" i="17"/>
  <c r="C283" i="17"/>
  <c r="D282" i="17"/>
  <c r="E282" i="17" s="1"/>
  <c r="C282" i="17"/>
  <c r="C281" i="17"/>
  <c r="D281" i="17" s="1"/>
  <c r="E281" i="17" s="1"/>
  <c r="F281" i="17" s="1"/>
  <c r="C280" i="17"/>
  <c r="D280" i="17" s="1"/>
  <c r="E280" i="17" s="1"/>
  <c r="E279" i="17"/>
  <c r="D279" i="17"/>
  <c r="C279" i="17"/>
  <c r="D278" i="17"/>
  <c r="E278" i="17" s="1"/>
  <c r="C278" i="17"/>
  <c r="C277" i="17"/>
  <c r="D277" i="17" s="1"/>
  <c r="E277" i="17" s="1"/>
  <c r="C276" i="17"/>
  <c r="D276" i="17" s="1"/>
  <c r="E276" i="17" s="1"/>
  <c r="E275" i="17"/>
  <c r="D275" i="17"/>
  <c r="C275" i="17"/>
  <c r="D274" i="17"/>
  <c r="E274" i="17" s="1"/>
  <c r="F275" i="17" s="1"/>
  <c r="C274" i="17"/>
  <c r="E273" i="17"/>
  <c r="C273" i="17"/>
  <c r="D273" i="17" s="1"/>
  <c r="F272" i="17"/>
  <c r="C272" i="17"/>
  <c r="D272" i="17" s="1"/>
  <c r="E272" i="17" s="1"/>
  <c r="E271" i="17"/>
  <c r="D271" i="17"/>
  <c r="C271" i="17"/>
  <c r="D270" i="17"/>
  <c r="E270" i="17" s="1"/>
  <c r="C270" i="17"/>
  <c r="C269" i="17"/>
  <c r="D269" i="17" s="1"/>
  <c r="E269" i="17" s="1"/>
  <c r="F269" i="17" s="1"/>
  <c r="C268" i="17"/>
  <c r="D268" i="17" s="1"/>
  <c r="E268" i="17" s="1"/>
  <c r="D267" i="17"/>
  <c r="E267" i="17" s="1"/>
  <c r="C267" i="17"/>
  <c r="C266" i="17"/>
  <c r="D266" i="17" s="1"/>
  <c r="E266" i="17" s="1"/>
  <c r="C265" i="17"/>
  <c r="D265" i="17" s="1"/>
  <c r="E265" i="17" s="1"/>
  <c r="C264" i="17"/>
  <c r="D264" i="17" s="1"/>
  <c r="E264" i="17" s="1"/>
  <c r="F264" i="17" s="1"/>
  <c r="D263" i="17"/>
  <c r="E263" i="17" s="1"/>
  <c r="C263" i="17"/>
  <c r="C262" i="17"/>
  <c r="D262" i="17" s="1"/>
  <c r="E262" i="17" s="1"/>
  <c r="C261" i="17"/>
  <c r="D261" i="17" s="1"/>
  <c r="E261" i="17" s="1"/>
  <c r="F261" i="17" s="1"/>
  <c r="C260" i="17"/>
  <c r="D260" i="17" s="1"/>
  <c r="E260" i="17" s="1"/>
  <c r="D259" i="17"/>
  <c r="E259" i="17" s="1"/>
  <c r="C259" i="17"/>
  <c r="C258" i="17"/>
  <c r="D258" i="17" s="1"/>
  <c r="E258" i="17" s="1"/>
  <c r="C257" i="17"/>
  <c r="D257" i="17" s="1"/>
  <c r="E257" i="17" s="1"/>
  <c r="C256" i="17"/>
  <c r="D256" i="17" s="1"/>
  <c r="E256" i="17" s="1"/>
  <c r="F256" i="17" s="1"/>
  <c r="D255" i="17"/>
  <c r="E255" i="17" s="1"/>
  <c r="C255" i="17"/>
  <c r="D254" i="17"/>
  <c r="E254" i="17" s="1"/>
  <c r="C254" i="17"/>
  <c r="C253" i="17"/>
  <c r="D253" i="17" s="1"/>
  <c r="E253" i="17" s="1"/>
  <c r="F253" i="17" s="1"/>
  <c r="C252" i="17"/>
  <c r="D252" i="17" s="1"/>
  <c r="E252" i="17" s="1"/>
  <c r="D251" i="17"/>
  <c r="E251" i="17" s="1"/>
  <c r="C251" i="17"/>
  <c r="C250" i="17"/>
  <c r="D250" i="17" s="1"/>
  <c r="E250" i="17" s="1"/>
  <c r="C249" i="17"/>
  <c r="D249" i="17" s="1"/>
  <c r="E249" i="17" s="1"/>
  <c r="C248" i="17"/>
  <c r="D248" i="17" s="1"/>
  <c r="E248" i="17" s="1"/>
  <c r="F248" i="17" s="1"/>
  <c r="D247" i="17"/>
  <c r="E247" i="17" s="1"/>
  <c r="C247" i="17"/>
  <c r="C246" i="17"/>
  <c r="D246" i="17" s="1"/>
  <c r="E246" i="17" s="1"/>
  <c r="C245" i="17"/>
  <c r="D245" i="17" s="1"/>
  <c r="E245" i="17" s="1"/>
  <c r="F245" i="17" s="1"/>
  <c r="C244" i="17"/>
  <c r="D244" i="17" s="1"/>
  <c r="E244" i="17" s="1"/>
  <c r="D243" i="17"/>
  <c r="E243" i="17" s="1"/>
  <c r="C243" i="17"/>
  <c r="C242" i="17"/>
  <c r="D242" i="17" s="1"/>
  <c r="E242" i="17" s="1"/>
  <c r="C241" i="17"/>
  <c r="D241" i="17" s="1"/>
  <c r="E241" i="17" s="1"/>
  <c r="C240" i="17"/>
  <c r="D240" i="17" s="1"/>
  <c r="E240" i="17" s="1"/>
  <c r="F240" i="17" s="1"/>
  <c r="D239" i="17"/>
  <c r="E239" i="17" s="1"/>
  <c r="C239" i="17"/>
  <c r="D238" i="17"/>
  <c r="E238" i="17" s="1"/>
  <c r="C238" i="17"/>
  <c r="C237" i="17"/>
  <c r="D237" i="17" s="1"/>
  <c r="E237" i="17" s="1"/>
  <c r="F237" i="17" s="1"/>
  <c r="C236" i="17"/>
  <c r="D236" i="17" s="1"/>
  <c r="E236" i="17" s="1"/>
  <c r="D235" i="17"/>
  <c r="E235" i="17" s="1"/>
  <c r="C235" i="17"/>
  <c r="C234" i="17"/>
  <c r="D234" i="17" s="1"/>
  <c r="E234" i="17" s="1"/>
  <c r="C233" i="17"/>
  <c r="D233" i="17" s="1"/>
  <c r="E233" i="17" s="1"/>
  <c r="C232" i="17"/>
  <c r="D232" i="17" s="1"/>
  <c r="E232" i="17" s="1"/>
  <c r="F232" i="17" s="1"/>
  <c r="D231" i="17"/>
  <c r="E231" i="17" s="1"/>
  <c r="C231" i="17"/>
  <c r="C230" i="17"/>
  <c r="D230" i="17" s="1"/>
  <c r="E230" i="17" s="1"/>
  <c r="C229" i="17"/>
  <c r="D229" i="17" s="1"/>
  <c r="E229" i="17" s="1"/>
  <c r="F229" i="17" s="1"/>
  <c r="G229" i="17" s="1"/>
  <c r="C228" i="17"/>
  <c r="D228" i="17" s="1"/>
  <c r="E228" i="17" s="1"/>
  <c r="F228" i="17" s="1"/>
  <c r="D227" i="17"/>
  <c r="E227" i="17" s="1"/>
  <c r="C227" i="17"/>
  <c r="C226" i="17"/>
  <c r="D226" i="17" s="1"/>
  <c r="E226" i="17" s="1"/>
  <c r="C225" i="17"/>
  <c r="D225" i="17" s="1"/>
  <c r="E225" i="17" s="1"/>
  <c r="C224" i="17"/>
  <c r="D224" i="17" s="1"/>
  <c r="E224" i="17" s="1"/>
  <c r="F224" i="17" s="1"/>
  <c r="D223" i="17"/>
  <c r="E223" i="17" s="1"/>
  <c r="C223" i="17"/>
  <c r="C222" i="17"/>
  <c r="D222" i="17" s="1"/>
  <c r="E222" i="17" s="1"/>
  <c r="E221" i="17"/>
  <c r="C221" i="17"/>
  <c r="D221" i="17" s="1"/>
  <c r="D220" i="17"/>
  <c r="E220" i="17" s="1"/>
  <c r="C220" i="17"/>
  <c r="E219" i="17"/>
  <c r="D219" i="17"/>
  <c r="C219" i="17"/>
  <c r="C218" i="17"/>
  <c r="D218" i="17" s="1"/>
  <c r="E218" i="17" s="1"/>
  <c r="E217" i="17"/>
  <c r="C217" i="17"/>
  <c r="D217" i="17" s="1"/>
  <c r="D216" i="17"/>
  <c r="E216" i="17" s="1"/>
  <c r="C216" i="17"/>
  <c r="D215" i="17"/>
  <c r="E215" i="17" s="1"/>
  <c r="C215" i="17"/>
  <c r="C214" i="17"/>
  <c r="D214" i="17" s="1"/>
  <c r="E214" i="17" s="1"/>
  <c r="C213" i="17"/>
  <c r="D213" i="17" s="1"/>
  <c r="E213" i="17" s="1"/>
  <c r="C212" i="17"/>
  <c r="D212" i="17" s="1"/>
  <c r="E212" i="17" s="1"/>
  <c r="D211" i="17"/>
  <c r="E211" i="17" s="1"/>
  <c r="C211" i="17"/>
  <c r="E210" i="17"/>
  <c r="D210" i="17"/>
  <c r="C210" i="17"/>
  <c r="E209" i="17"/>
  <c r="F209" i="17" s="1"/>
  <c r="C209" i="17"/>
  <c r="D209" i="17" s="1"/>
  <c r="C208" i="17"/>
  <c r="D208" i="17" s="1"/>
  <c r="E208" i="17" s="1"/>
  <c r="D207" i="17"/>
  <c r="E207" i="17" s="1"/>
  <c r="F207" i="17" s="1"/>
  <c r="C207" i="17"/>
  <c r="C206" i="17"/>
  <c r="D206" i="17" s="1"/>
  <c r="E206" i="17" s="1"/>
  <c r="C205" i="17"/>
  <c r="D205" i="17" s="1"/>
  <c r="E205" i="17" s="1"/>
  <c r="D204" i="17"/>
  <c r="E204" i="17" s="1"/>
  <c r="C204" i="17"/>
  <c r="F203" i="17"/>
  <c r="E203" i="17"/>
  <c r="D203" i="17"/>
  <c r="C203" i="17"/>
  <c r="C202" i="17"/>
  <c r="D202" i="17" s="1"/>
  <c r="E202" i="17" s="1"/>
  <c r="C201" i="17"/>
  <c r="D201" i="17" s="1"/>
  <c r="E201" i="17" s="1"/>
  <c r="F201" i="17" s="1"/>
  <c r="D200" i="17"/>
  <c r="E200" i="17" s="1"/>
  <c r="F200" i="17" s="1"/>
  <c r="C200" i="17"/>
  <c r="E199" i="17"/>
  <c r="D199" i="17"/>
  <c r="C199" i="17"/>
  <c r="E198" i="17"/>
  <c r="F198" i="17" s="1"/>
  <c r="C198" i="17"/>
  <c r="D198" i="17" s="1"/>
  <c r="C197" i="17"/>
  <c r="D197" i="17" s="1"/>
  <c r="E197" i="17" s="1"/>
  <c r="C196" i="17"/>
  <c r="D196" i="17" s="1"/>
  <c r="E196" i="17" s="1"/>
  <c r="F197" i="17" s="1"/>
  <c r="D195" i="17"/>
  <c r="E195" i="17" s="1"/>
  <c r="C195" i="17"/>
  <c r="E194" i="17"/>
  <c r="D194" i="17"/>
  <c r="C194" i="17"/>
  <c r="E193" i="17"/>
  <c r="C193" i="17"/>
  <c r="D193" i="17" s="1"/>
  <c r="C192" i="17"/>
  <c r="D192" i="17" s="1"/>
  <c r="E192" i="17" s="1"/>
  <c r="D191" i="17"/>
  <c r="E191" i="17" s="1"/>
  <c r="C191" i="17"/>
  <c r="C190" i="17"/>
  <c r="D190" i="17" s="1"/>
  <c r="E190" i="17" s="1"/>
  <c r="E189" i="17"/>
  <c r="C189" i="17"/>
  <c r="D189" i="17" s="1"/>
  <c r="D188" i="17"/>
  <c r="E188" i="17" s="1"/>
  <c r="C188" i="17"/>
  <c r="C187" i="17"/>
  <c r="D187" i="17" s="1"/>
  <c r="E187" i="17" s="1"/>
  <c r="E186" i="17"/>
  <c r="C186" i="17"/>
  <c r="D186" i="17" s="1"/>
  <c r="C185" i="17"/>
  <c r="D185" i="17" s="1"/>
  <c r="E185" i="17" s="1"/>
  <c r="C184" i="17"/>
  <c r="D184" i="17" s="1"/>
  <c r="E184" i="17" s="1"/>
  <c r="D183" i="17"/>
  <c r="E183" i="17" s="1"/>
  <c r="F183" i="17" s="1"/>
  <c r="C183" i="17"/>
  <c r="C182" i="17"/>
  <c r="D182" i="17" s="1"/>
  <c r="E182" i="17" s="1"/>
  <c r="C181" i="17"/>
  <c r="D181" i="17" s="1"/>
  <c r="E181" i="17" s="1"/>
  <c r="E180" i="17"/>
  <c r="C180" i="17"/>
  <c r="D180" i="17" s="1"/>
  <c r="D179" i="17"/>
  <c r="E179" i="17" s="1"/>
  <c r="C179" i="17"/>
  <c r="C178" i="17"/>
  <c r="D178" i="17" s="1"/>
  <c r="E178" i="17" s="1"/>
  <c r="C177" i="17"/>
  <c r="D177" i="17" s="1"/>
  <c r="E177" i="17" s="1"/>
  <c r="C176" i="17"/>
  <c r="D176" i="17" s="1"/>
  <c r="E176" i="17" s="1"/>
  <c r="C175" i="17"/>
  <c r="D175" i="17" s="1"/>
  <c r="E175" i="17" s="1"/>
  <c r="E174" i="17"/>
  <c r="C174" i="17"/>
  <c r="D174" i="17" s="1"/>
  <c r="D173" i="17"/>
  <c r="E173" i="17" s="1"/>
  <c r="C173" i="17"/>
  <c r="C172" i="17"/>
  <c r="D172" i="17" s="1"/>
  <c r="E172" i="17" s="1"/>
  <c r="E171" i="17"/>
  <c r="C171" i="17"/>
  <c r="D171" i="17" s="1"/>
  <c r="E170" i="17"/>
  <c r="C170" i="17"/>
  <c r="D170" i="17" s="1"/>
  <c r="C169" i="17"/>
  <c r="D169" i="17" s="1"/>
  <c r="E169" i="17" s="1"/>
  <c r="C168" i="17"/>
  <c r="D168" i="17" s="1"/>
  <c r="E168" i="17" s="1"/>
  <c r="D167" i="17"/>
  <c r="E167" i="17" s="1"/>
  <c r="C167" i="17"/>
  <c r="C166" i="17"/>
  <c r="D166" i="17" s="1"/>
  <c r="E166" i="17" s="1"/>
  <c r="D165" i="17"/>
  <c r="E165" i="17" s="1"/>
  <c r="C165" i="17"/>
  <c r="C164" i="17"/>
  <c r="D164" i="17" s="1"/>
  <c r="E164" i="17" s="1"/>
  <c r="C163" i="17"/>
  <c r="D163" i="17" s="1"/>
  <c r="E163" i="17" s="1"/>
  <c r="D162" i="17"/>
  <c r="E162" i="17" s="1"/>
  <c r="C162" i="17"/>
  <c r="D161" i="17"/>
  <c r="E161" i="17" s="1"/>
  <c r="C161" i="17"/>
  <c r="C160" i="17"/>
  <c r="D160" i="17" s="1"/>
  <c r="E160" i="17" s="1"/>
  <c r="C159" i="17"/>
  <c r="D159" i="17" s="1"/>
  <c r="E159" i="17" s="1"/>
  <c r="D158" i="17"/>
  <c r="E158" i="17" s="1"/>
  <c r="C158" i="17"/>
  <c r="D157" i="17"/>
  <c r="E157" i="17" s="1"/>
  <c r="C157" i="17"/>
  <c r="C156" i="17"/>
  <c r="D156" i="17" s="1"/>
  <c r="E156" i="17" s="1"/>
  <c r="C155" i="17"/>
  <c r="D155" i="17" s="1"/>
  <c r="E155" i="17" s="1"/>
  <c r="D154" i="17"/>
  <c r="E154" i="17" s="1"/>
  <c r="C154" i="17"/>
  <c r="D153" i="17"/>
  <c r="E153" i="17" s="1"/>
  <c r="C153" i="17"/>
  <c r="C152" i="17"/>
  <c r="D152" i="17" s="1"/>
  <c r="E152" i="17" s="1"/>
  <c r="C151" i="17"/>
  <c r="D151" i="17" s="1"/>
  <c r="E151" i="17" s="1"/>
  <c r="D150" i="17"/>
  <c r="E150" i="17" s="1"/>
  <c r="C150" i="17"/>
  <c r="D149" i="17"/>
  <c r="E149" i="17" s="1"/>
  <c r="C149" i="17"/>
  <c r="E148" i="17"/>
  <c r="C148" i="17"/>
  <c r="D148" i="17" s="1"/>
  <c r="C147" i="17"/>
  <c r="D147" i="17" s="1"/>
  <c r="E147" i="17" s="1"/>
  <c r="F147" i="17" s="1"/>
  <c r="D146" i="17"/>
  <c r="E146" i="17" s="1"/>
  <c r="C146" i="17"/>
  <c r="D145" i="17"/>
  <c r="E145" i="17" s="1"/>
  <c r="F146" i="17" s="1"/>
  <c r="C145" i="17"/>
  <c r="E144" i="17"/>
  <c r="C144" i="17"/>
  <c r="D144" i="17" s="1"/>
  <c r="C143" i="17"/>
  <c r="D143" i="17" s="1"/>
  <c r="E143" i="17" s="1"/>
  <c r="F142" i="17"/>
  <c r="D142" i="17"/>
  <c r="E142" i="17" s="1"/>
  <c r="C142" i="17"/>
  <c r="D141" i="17"/>
  <c r="E141" i="17" s="1"/>
  <c r="C141" i="17"/>
  <c r="E140" i="17"/>
  <c r="C140" i="17"/>
  <c r="D140" i="17" s="1"/>
  <c r="C139" i="17"/>
  <c r="D139" i="17" s="1"/>
  <c r="E139" i="17" s="1"/>
  <c r="F139" i="17" s="1"/>
  <c r="F138" i="17"/>
  <c r="D138" i="17"/>
  <c r="E138" i="17" s="1"/>
  <c r="C138" i="17"/>
  <c r="D137" i="17"/>
  <c r="E137" i="17" s="1"/>
  <c r="C137" i="17"/>
  <c r="E136" i="17"/>
  <c r="C136" i="17"/>
  <c r="D136" i="17" s="1"/>
  <c r="C135" i="17"/>
  <c r="D135" i="17" s="1"/>
  <c r="E135" i="17" s="1"/>
  <c r="D134" i="17"/>
  <c r="E134" i="17" s="1"/>
  <c r="C134" i="17"/>
  <c r="D133" i="17"/>
  <c r="E133" i="17" s="1"/>
  <c r="C133" i="17"/>
  <c r="C132" i="17"/>
  <c r="D132" i="17" s="1"/>
  <c r="E132" i="17" s="1"/>
  <c r="D131" i="17"/>
  <c r="E131" i="17" s="1"/>
  <c r="F131" i="17" s="1"/>
  <c r="G131" i="17" s="1"/>
  <c r="C131" i="17"/>
  <c r="F130" i="17"/>
  <c r="D130" i="17"/>
  <c r="E130" i="17" s="1"/>
  <c r="C130" i="17"/>
  <c r="D129" i="17"/>
  <c r="E129" i="17" s="1"/>
  <c r="C129" i="17"/>
  <c r="E128" i="17"/>
  <c r="C128" i="17"/>
  <c r="D128" i="17" s="1"/>
  <c r="C127" i="17"/>
  <c r="D127" i="17" s="1"/>
  <c r="E127" i="17" s="1"/>
  <c r="D126" i="17"/>
  <c r="E126" i="17" s="1"/>
  <c r="C126" i="17"/>
  <c r="D125" i="17"/>
  <c r="E125" i="17" s="1"/>
  <c r="C125" i="17"/>
  <c r="C124" i="17"/>
  <c r="D124" i="17" s="1"/>
  <c r="E124" i="17" s="1"/>
  <c r="D123" i="17"/>
  <c r="E123" i="17" s="1"/>
  <c r="F123" i="17" s="1"/>
  <c r="C123" i="17"/>
  <c r="D122" i="17"/>
  <c r="E122" i="17" s="1"/>
  <c r="C122" i="17"/>
  <c r="D121" i="17"/>
  <c r="E121" i="17" s="1"/>
  <c r="F121" i="17" s="1"/>
  <c r="C121" i="17"/>
  <c r="E120" i="17"/>
  <c r="C120" i="17"/>
  <c r="D120" i="17" s="1"/>
  <c r="C119" i="17"/>
  <c r="D119" i="17" s="1"/>
  <c r="E119" i="17" s="1"/>
  <c r="D118" i="17"/>
  <c r="E118" i="17" s="1"/>
  <c r="C118" i="17"/>
  <c r="D117" i="17"/>
  <c r="E117" i="17" s="1"/>
  <c r="C117" i="17"/>
  <c r="C116" i="17"/>
  <c r="D116" i="17" s="1"/>
  <c r="E116" i="17" s="1"/>
  <c r="D115" i="17"/>
  <c r="E115" i="17" s="1"/>
  <c r="F115" i="17" s="1"/>
  <c r="C115" i="17"/>
  <c r="F114" i="17"/>
  <c r="D114" i="17"/>
  <c r="E114" i="17" s="1"/>
  <c r="C114" i="17"/>
  <c r="D113" i="17"/>
  <c r="E113" i="17" s="1"/>
  <c r="C113" i="17"/>
  <c r="C112" i="17"/>
  <c r="D112" i="17" s="1"/>
  <c r="E112" i="17" s="1"/>
  <c r="C111" i="17"/>
  <c r="D111" i="17" s="1"/>
  <c r="E111" i="17" s="1"/>
  <c r="D110" i="17"/>
  <c r="E110" i="17" s="1"/>
  <c r="C110" i="17"/>
  <c r="E109" i="17"/>
  <c r="F109" i="17" s="1"/>
  <c r="C109" i="17"/>
  <c r="D109" i="17" s="1"/>
  <c r="D108" i="17"/>
  <c r="E108" i="17" s="1"/>
  <c r="C108" i="17"/>
  <c r="F107" i="17"/>
  <c r="C107" i="17"/>
  <c r="D107" i="17" s="1"/>
  <c r="E107" i="17" s="1"/>
  <c r="I107" i="17" s="1"/>
  <c r="E106" i="17"/>
  <c r="C106" i="17"/>
  <c r="D106" i="17" s="1"/>
  <c r="E105" i="17"/>
  <c r="D105" i="17"/>
  <c r="C105" i="17"/>
  <c r="C104" i="17"/>
  <c r="D104" i="17" s="1"/>
  <c r="E104" i="17" s="1"/>
  <c r="E103" i="17"/>
  <c r="C103" i="17"/>
  <c r="D103" i="17" s="1"/>
  <c r="D102" i="17"/>
  <c r="E102" i="17" s="1"/>
  <c r="I102" i="17" s="1"/>
  <c r="C102" i="17"/>
  <c r="E101" i="17"/>
  <c r="F101" i="17" s="1"/>
  <c r="C101" i="17"/>
  <c r="D101" i="17" s="1"/>
  <c r="D100" i="17"/>
  <c r="E100" i="17" s="1"/>
  <c r="C100" i="17"/>
  <c r="F99" i="17"/>
  <c r="C99" i="17"/>
  <c r="D99" i="17" s="1"/>
  <c r="E99" i="17" s="1"/>
  <c r="I99" i="17" s="1"/>
  <c r="E98" i="17"/>
  <c r="C98" i="17"/>
  <c r="D98" i="17" s="1"/>
  <c r="E97" i="17"/>
  <c r="D97" i="17"/>
  <c r="C97" i="17"/>
  <c r="C96" i="17"/>
  <c r="D96" i="17" s="1"/>
  <c r="E96" i="17" s="1"/>
  <c r="E95" i="17"/>
  <c r="C95" i="17"/>
  <c r="D95" i="17" s="1"/>
  <c r="D94" i="17"/>
  <c r="E94" i="17" s="1"/>
  <c r="I94" i="17" s="1"/>
  <c r="C94" i="17"/>
  <c r="E93" i="17"/>
  <c r="F93" i="17" s="1"/>
  <c r="C93" i="17"/>
  <c r="D93" i="17" s="1"/>
  <c r="D92" i="17"/>
  <c r="E92" i="17" s="1"/>
  <c r="C92" i="17"/>
  <c r="F91" i="17"/>
  <c r="C91" i="17"/>
  <c r="D91" i="17" s="1"/>
  <c r="E91" i="17" s="1"/>
  <c r="I91" i="17" s="1"/>
  <c r="E90" i="17"/>
  <c r="C90" i="17"/>
  <c r="D90" i="17" s="1"/>
  <c r="E89" i="17"/>
  <c r="D89" i="17"/>
  <c r="C89" i="17"/>
  <c r="C88" i="17"/>
  <c r="D88" i="17" s="1"/>
  <c r="E88" i="17" s="1"/>
  <c r="E87" i="17"/>
  <c r="C87" i="17"/>
  <c r="D87" i="17" s="1"/>
  <c r="D86" i="17"/>
  <c r="E86" i="17" s="1"/>
  <c r="I86" i="17" s="1"/>
  <c r="C86" i="17"/>
  <c r="E85" i="17"/>
  <c r="F85" i="17" s="1"/>
  <c r="C85" i="17"/>
  <c r="D85" i="17" s="1"/>
  <c r="E84" i="17"/>
  <c r="D84" i="17"/>
  <c r="C84" i="17"/>
  <c r="D83" i="17"/>
  <c r="E83" i="17" s="1"/>
  <c r="I83" i="17" s="1"/>
  <c r="C83" i="17"/>
  <c r="E82" i="17"/>
  <c r="C82" i="17"/>
  <c r="D82" i="17" s="1"/>
  <c r="E81" i="17"/>
  <c r="D81" i="17"/>
  <c r="C81" i="17"/>
  <c r="I80" i="17"/>
  <c r="D80" i="17"/>
  <c r="E80" i="17" s="1"/>
  <c r="F80" i="17" s="1"/>
  <c r="C80" i="17"/>
  <c r="E79" i="17"/>
  <c r="C79" i="17"/>
  <c r="D79" i="17" s="1"/>
  <c r="D78" i="17"/>
  <c r="E78" i="17" s="1"/>
  <c r="I78" i="17" s="1"/>
  <c r="C78" i="17"/>
  <c r="E77" i="17"/>
  <c r="F78" i="17" s="1"/>
  <c r="C77" i="17"/>
  <c r="D77" i="17" s="1"/>
  <c r="D76" i="17"/>
  <c r="E76" i="17" s="1"/>
  <c r="C76" i="17"/>
  <c r="D75" i="17"/>
  <c r="E75" i="17" s="1"/>
  <c r="I75" i="17" s="1"/>
  <c r="C75" i="17"/>
  <c r="C74" i="17"/>
  <c r="D74" i="17" s="1"/>
  <c r="E74" i="17" s="1"/>
  <c r="E73" i="17"/>
  <c r="I73" i="17" s="1"/>
  <c r="D73" i="17"/>
  <c r="C73" i="17"/>
  <c r="C72" i="17"/>
  <c r="D72" i="17" s="1"/>
  <c r="E72" i="17" s="1"/>
  <c r="D71" i="17"/>
  <c r="E71" i="17" s="1"/>
  <c r="C71" i="17"/>
  <c r="C70" i="17"/>
  <c r="D70" i="17" s="1"/>
  <c r="E70" i="17" s="1"/>
  <c r="I69" i="17"/>
  <c r="E69" i="17"/>
  <c r="C69" i="17"/>
  <c r="D69" i="17" s="1"/>
  <c r="D68" i="17"/>
  <c r="E68" i="17" s="1"/>
  <c r="C68" i="17"/>
  <c r="D67" i="17"/>
  <c r="E67" i="17" s="1"/>
  <c r="C67" i="17"/>
  <c r="C66" i="17"/>
  <c r="D66" i="17" s="1"/>
  <c r="E66" i="17" s="1"/>
  <c r="E65" i="17"/>
  <c r="I65" i="17" s="1"/>
  <c r="D65" i="17"/>
  <c r="C65" i="17"/>
  <c r="C64" i="17"/>
  <c r="D64" i="17" s="1"/>
  <c r="E64" i="17" s="1"/>
  <c r="D63" i="17"/>
  <c r="E63" i="17" s="1"/>
  <c r="C63" i="17"/>
  <c r="C62" i="17"/>
  <c r="D62" i="17" s="1"/>
  <c r="E62" i="17" s="1"/>
  <c r="E61" i="17"/>
  <c r="C61" i="17"/>
  <c r="D61" i="17" s="1"/>
  <c r="D60" i="17"/>
  <c r="E60" i="17" s="1"/>
  <c r="C60" i="17"/>
  <c r="I59" i="17"/>
  <c r="D59" i="17"/>
  <c r="E59" i="17" s="1"/>
  <c r="C59" i="17"/>
  <c r="C58" i="17"/>
  <c r="D58" i="17" s="1"/>
  <c r="E58" i="17" s="1"/>
  <c r="E57" i="17"/>
  <c r="I57" i="17" s="1"/>
  <c r="D57" i="17"/>
  <c r="C57" i="17"/>
  <c r="C56" i="17"/>
  <c r="D56" i="17" s="1"/>
  <c r="E56" i="17" s="1"/>
  <c r="D55" i="17"/>
  <c r="E55" i="17" s="1"/>
  <c r="C55" i="17"/>
  <c r="C54" i="17"/>
  <c r="D54" i="17" s="1"/>
  <c r="E54" i="17" s="1"/>
  <c r="I53" i="17"/>
  <c r="E53" i="17"/>
  <c r="C53" i="17"/>
  <c r="D53" i="17" s="1"/>
  <c r="D52" i="17"/>
  <c r="E52" i="17" s="1"/>
  <c r="C52" i="17"/>
  <c r="D51" i="17"/>
  <c r="E51" i="17" s="1"/>
  <c r="C51" i="17"/>
  <c r="C50" i="17"/>
  <c r="D50" i="17" s="1"/>
  <c r="E50" i="17" s="1"/>
  <c r="E49" i="17"/>
  <c r="I49" i="17" s="1"/>
  <c r="D49" i="17"/>
  <c r="C49" i="17"/>
  <c r="C48" i="17"/>
  <c r="D48" i="17" s="1"/>
  <c r="E48" i="17" s="1"/>
  <c r="D47" i="17"/>
  <c r="E47" i="17" s="1"/>
  <c r="C47" i="17"/>
  <c r="C46" i="17"/>
  <c r="D46" i="17" s="1"/>
  <c r="E46" i="17" s="1"/>
  <c r="E45" i="17"/>
  <c r="C45" i="17"/>
  <c r="D45" i="17" s="1"/>
  <c r="D44" i="17"/>
  <c r="E44" i="17" s="1"/>
  <c r="C44" i="17"/>
  <c r="D43" i="17"/>
  <c r="E43" i="17" s="1"/>
  <c r="I43" i="17" s="1"/>
  <c r="C43" i="17"/>
  <c r="C42" i="17"/>
  <c r="D42" i="17" s="1"/>
  <c r="E42" i="17" s="1"/>
  <c r="E41" i="17"/>
  <c r="I41" i="17" s="1"/>
  <c r="D41" i="17"/>
  <c r="C41" i="17"/>
  <c r="C40" i="17"/>
  <c r="D40" i="17" s="1"/>
  <c r="E40" i="17" s="1"/>
  <c r="D39" i="17"/>
  <c r="E39" i="17" s="1"/>
  <c r="C39" i="17"/>
  <c r="C38" i="17"/>
  <c r="D38" i="17" s="1"/>
  <c r="E38" i="17" s="1"/>
  <c r="I37" i="17"/>
  <c r="E37" i="17"/>
  <c r="C37" i="17"/>
  <c r="D37" i="17" s="1"/>
  <c r="D36" i="17"/>
  <c r="E36" i="17" s="1"/>
  <c r="C36" i="17"/>
  <c r="D35" i="17"/>
  <c r="E35" i="17" s="1"/>
  <c r="C35" i="17"/>
  <c r="C34" i="17"/>
  <c r="D34" i="17" s="1"/>
  <c r="E34" i="17" s="1"/>
  <c r="E33" i="17"/>
  <c r="I33" i="17" s="1"/>
  <c r="D33" i="17"/>
  <c r="C33" i="17"/>
  <c r="C32" i="17"/>
  <c r="D32" i="17" s="1"/>
  <c r="E32" i="17" s="1"/>
  <c r="C31" i="17"/>
  <c r="D31" i="17" s="1"/>
  <c r="E31" i="17" s="1"/>
  <c r="C30" i="17"/>
  <c r="D30" i="17" s="1"/>
  <c r="E30" i="17" s="1"/>
  <c r="D29" i="17"/>
  <c r="E29" i="17" s="1"/>
  <c r="C29" i="17"/>
  <c r="C28" i="17"/>
  <c r="D28" i="17" s="1"/>
  <c r="E28" i="17" s="1"/>
  <c r="D27" i="17"/>
  <c r="E27" i="17" s="1"/>
  <c r="C27" i="17"/>
  <c r="C26" i="17"/>
  <c r="D26" i="17" s="1"/>
  <c r="E26" i="17" s="1"/>
  <c r="D25" i="17"/>
  <c r="E25" i="17" s="1"/>
  <c r="C25" i="17"/>
  <c r="C24" i="17"/>
  <c r="D24" i="17" s="1"/>
  <c r="E24" i="17" s="1"/>
  <c r="D23" i="17"/>
  <c r="E23" i="17" s="1"/>
  <c r="C23" i="17"/>
  <c r="C22" i="17"/>
  <c r="D22" i="17" s="1"/>
  <c r="E22" i="17" s="1"/>
  <c r="D21" i="17"/>
  <c r="E21" i="17" s="1"/>
  <c r="C21" i="17"/>
  <c r="C20" i="17"/>
  <c r="D20" i="17" s="1"/>
  <c r="E20" i="17" s="1"/>
  <c r="D19" i="17"/>
  <c r="E19" i="17" s="1"/>
  <c r="C19" i="17"/>
  <c r="C18" i="17"/>
  <c r="D18" i="17" s="1"/>
  <c r="E18" i="17" s="1"/>
  <c r="D17" i="17"/>
  <c r="E17" i="17" s="1"/>
  <c r="C17" i="17"/>
  <c r="C16" i="17"/>
  <c r="D16" i="17" s="1"/>
  <c r="E16" i="17" s="1"/>
  <c r="D15" i="17"/>
  <c r="E15" i="17" s="1"/>
  <c r="C15" i="17"/>
  <c r="C14" i="17"/>
  <c r="D14" i="17" s="1"/>
  <c r="E14" i="17" s="1"/>
  <c r="D13" i="17"/>
  <c r="E13" i="17" s="1"/>
  <c r="C13" i="17"/>
  <c r="C12" i="17"/>
  <c r="D12" i="17" s="1"/>
  <c r="E12" i="17" s="1"/>
  <c r="D11" i="17"/>
  <c r="E11" i="17" s="1"/>
  <c r="C11" i="17"/>
  <c r="C10" i="17"/>
  <c r="D10" i="17" s="1"/>
  <c r="E10" i="17" s="1"/>
  <c r="D9" i="17"/>
  <c r="E9" i="17" s="1"/>
  <c r="C9" i="17"/>
  <c r="C8" i="17"/>
  <c r="D8" i="17" s="1"/>
  <c r="E8" i="17" s="1"/>
  <c r="D7" i="17"/>
  <c r="E7" i="17" s="1"/>
  <c r="C7" i="17"/>
  <c r="D6" i="17"/>
  <c r="E6" i="17" s="1"/>
  <c r="C6" i="17"/>
  <c r="D5" i="17"/>
  <c r="C5" i="17"/>
  <c r="C4" i="17"/>
  <c r="D4" i="17" s="1"/>
  <c r="E4" i="17" s="1"/>
  <c r="I15" i="17" l="1"/>
  <c r="F15" i="17"/>
  <c r="I62" i="17"/>
  <c r="F62" i="17"/>
  <c r="E5" i="17"/>
  <c r="J4" i="17"/>
  <c r="I4" i="17"/>
  <c r="F13" i="17"/>
  <c r="G13" i="17" s="1"/>
  <c r="I13" i="17"/>
  <c r="F29" i="17"/>
  <c r="I29" i="17"/>
  <c r="I48" i="17"/>
  <c r="F48" i="17"/>
  <c r="F222" i="17"/>
  <c r="G222" i="17" s="1"/>
  <c r="F223" i="17"/>
  <c r="G223" i="17" s="1"/>
  <c r="F19" i="17"/>
  <c r="I19" i="17"/>
  <c r="I30" i="17"/>
  <c r="F30" i="17"/>
  <c r="G30" i="17" s="1"/>
  <c r="F39" i="17"/>
  <c r="I39" i="17"/>
  <c r="F74" i="17"/>
  <c r="I74" i="17"/>
  <c r="I9" i="17"/>
  <c r="F9" i="17"/>
  <c r="G9" i="17" s="1"/>
  <c r="F20" i="17"/>
  <c r="G20" i="17" s="1"/>
  <c r="I20" i="17"/>
  <c r="I25" i="17"/>
  <c r="F25" i="17"/>
  <c r="G25" i="17" s="1"/>
  <c r="I31" i="17"/>
  <c r="F31" i="17"/>
  <c r="I40" i="17"/>
  <c r="F40" i="17"/>
  <c r="G40" i="17" s="1"/>
  <c r="F44" i="17"/>
  <c r="I44" i="17"/>
  <c r="F53" i="17"/>
  <c r="I66" i="17"/>
  <c r="F66" i="17"/>
  <c r="I70" i="17"/>
  <c r="F70" i="17"/>
  <c r="F187" i="17"/>
  <c r="G197" i="17"/>
  <c r="I26" i="17"/>
  <c r="F26" i="17"/>
  <c r="F160" i="17"/>
  <c r="F124" i="17"/>
  <c r="G124" i="17" s="1"/>
  <c r="F58" i="17"/>
  <c r="I58" i="17"/>
  <c r="I11" i="17"/>
  <c r="F11" i="17"/>
  <c r="I22" i="17"/>
  <c r="F22" i="17"/>
  <c r="I27" i="17"/>
  <c r="F27" i="17"/>
  <c r="G27" i="17" s="1"/>
  <c r="F37" i="17"/>
  <c r="I46" i="17"/>
  <c r="F46" i="17"/>
  <c r="F59" i="17"/>
  <c r="G59" i="17" s="1"/>
  <c r="F63" i="17"/>
  <c r="G63" i="17" s="1"/>
  <c r="I63" i="17"/>
  <c r="I72" i="17"/>
  <c r="F72" i="17"/>
  <c r="F76" i="17"/>
  <c r="I76" i="17"/>
  <c r="G80" i="17"/>
  <c r="F111" i="17"/>
  <c r="F156" i="17"/>
  <c r="I32" i="17"/>
  <c r="F32" i="17"/>
  <c r="G32" i="17" s="1"/>
  <c r="F132" i="17"/>
  <c r="G132" i="17" s="1"/>
  <c r="I6" i="17"/>
  <c r="F6" i="17"/>
  <c r="F21" i="17"/>
  <c r="G21" i="17" s="1"/>
  <c r="I21" i="17"/>
  <c r="I50" i="17"/>
  <c r="F50" i="17"/>
  <c r="F71" i="17"/>
  <c r="G71" i="17" s="1"/>
  <c r="I71" i="17"/>
  <c r="F12" i="17"/>
  <c r="G12" i="17" s="1"/>
  <c r="I12" i="17"/>
  <c r="I17" i="17"/>
  <c r="F17" i="17"/>
  <c r="F42" i="17"/>
  <c r="G42" i="17" s="1"/>
  <c r="I42" i="17"/>
  <c r="F55" i="17"/>
  <c r="I55" i="17"/>
  <c r="F112" i="17"/>
  <c r="G207" i="17"/>
  <c r="F36" i="17"/>
  <c r="I36" i="17"/>
  <c r="I16" i="17"/>
  <c r="F16" i="17"/>
  <c r="G16" i="17" s="1"/>
  <c r="I54" i="17"/>
  <c r="F54" i="17"/>
  <c r="F28" i="17"/>
  <c r="G28" i="17" s="1"/>
  <c r="I28" i="17"/>
  <c r="I64" i="17"/>
  <c r="F64" i="17"/>
  <c r="G64" i="17" s="1"/>
  <c r="F68" i="17"/>
  <c r="G68" i="17" s="1"/>
  <c r="I68" i="17"/>
  <c r="G99" i="17"/>
  <c r="F116" i="17"/>
  <c r="G116" i="17" s="1"/>
  <c r="I7" i="17"/>
  <c r="F7" i="17"/>
  <c r="I18" i="17"/>
  <c r="F18" i="17"/>
  <c r="I23" i="17"/>
  <c r="F23" i="17"/>
  <c r="G23" i="17" s="1"/>
  <c r="I34" i="17"/>
  <c r="F34" i="17"/>
  <c r="I38" i="17"/>
  <c r="F38" i="17"/>
  <c r="G38" i="17" s="1"/>
  <c r="F47" i="17"/>
  <c r="I47" i="17"/>
  <c r="I56" i="17"/>
  <c r="F56" i="17"/>
  <c r="G56" i="17" s="1"/>
  <c r="I88" i="17"/>
  <c r="F88" i="17"/>
  <c r="I96" i="17"/>
  <c r="F96" i="17"/>
  <c r="I104" i="17"/>
  <c r="F104" i="17"/>
  <c r="G104" i="17" s="1"/>
  <c r="F152" i="17"/>
  <c r="I8" i="17"/>
  <c r="F8" i="17"/>
  <c r="F135" i="17"/>
  <c r="I10" i="17"/>
  <c r="F10" i="17"/>
  <c r="G10" i="17" s="1"/>
  <c r="F119" i="17"/>
  <c r="I24" i="17"/>
  <c r="F24" i="17"/>
  <c r="F52" i="17"/>
  <c r="G52" i="17" s="1"/>
  <c r="I52" i="17"/>
  <c r="F60" i="17"/>
  <c r="I60" i="17"/>
  <c r="I14" i="17"/>
  <c r="F14" i="17"/>
  <c r="F127" i="17"/>
  <c r="G127" i="17" s="1"/>
  <c r="F136" i="17"/>
  <c r="G136" i="17" s="1"/>
  <c r="F149" i="17"/>
  <c r="F211" i="17"/>
  <c r="F35" i="17"/>
  <c r="G35" i="17" s="1"/>
  <c r="F45" i="17"/>
  <c r="G45" i="17" s="1"/>
  <c r="F51" i="17"/>
  <c r="G51" i="17" s="1"/>
  <c r="F61" i="17"/>
  <c r="G61" i="17" s="1"/>
  <c r="F67" i="17"/>
  <c r="F77" i="17"/>
  <c r="F82" i="17"/>
  <c r="G82" i="17" s="1"/>
  <c r="F126" i="17"/>
  <c r="F129" i="17"/>
  <c r="F143" i="17"/>
  <c r="G143" i="17" s="1"/>
  <c r="F153" i="17"/>
  <c r="F157" i="17"/>
  <c r="F161" i="17"/>
  <c r="G161" i="17" s="1"/>
  <c r="F165" i="17"/>
  <c r="G165" i="17" s="1"/>
  <c r="F179" i="17"/>
  <c r="F184" i="17"/>
  <c r="G184" i="17" s="1"/>
  <c r="F193" i="17"/>
  <c r="G193" i="17" s="1"/>
  <c r="G201" i="17"/>
  <c r="F221" i="17"/>
  <c r="F220" i="17"/>
  <c r="F230" i="17"/>
  <c r="G230" i="17" s="1"/>
  <c r="F235" i="17"/>
  <c r="G235" i="17" s="1"/>
  <c r="F246" i="17"/>
  <c r="G246" i="17" s="1"/>
  <c r="F251" i="17"/>
  <c r="G251" i="17" s="1"/>
  <c r="F262" i="17"/>
  <c r="G262" i="17" s="1"/>
  <c r="F267" i="17"/>
  <c r="G267" i="17" s="1"/>
  <c r="G316" i="17"/>
  <c r="I61" i="17"/>
  <c r="I77" i="17"/>
  <c r="F79" i="17"/>
  <c r="G79" i="17" s="1"/>
  <c r="I82" i="17"/>
  <c r="F84" i="17"/>
  <c r="G84" i="17" s="1"/>
  <c r="F108" i="17"/>
  <c r="G108" i="17" s="1"/>
  <c r="F117" i="17"/>
  <c r="F137" i="17"/>
  <c r="G137" i="17" s="1"/>
  <c r="F140" i="17"/>
  <c r="G140" i="17" s="1"/>
  <c r="F166" i="17"/>
  <c r="F175" i="17"/>
  <c r="F185" i="17"/>
  <c r="G185" i="17" s="1"/>
  <c r="F212" i="17"/>
  <c r="G212" i="17" s="1"/>
  <c r="F276" i="17"/>
  <c r="G276" i="17" s="1"/>
  <c r="F303" i="17"/>
  <c r="I45" i="17"/>
  <c r="F92" i="17"/>
  <c r="G92" i="17" s="1"/>
  <c r="F100" i="17"/>
  <c r="G100" i="17" s="1"/>
  <c r="I35" i="17"/>
  <c r="F41" i="17"/>
  <c r="G41" i="17" s="1"/>
  <c r="I51" i="17"/>
  <c r="F57" i="17"/>
  <c r="G57" i="17" s="1"/>
  <c r="I67" i="17"/>
  <c r="F73" i="17"/>
  <c r="G73" i="17" s="1"/>
  <c r="F86" i="17"/>
  <c r="G86" i="17" s="1"/>
  <c r="F90" i="17"/>
  <c r="G91" i="17" s="1"/>
  <c r="F94" i="17"/>
  <c r="G94" i="17" s="1"/>
  <c r="F98" i="17"/>
  <c r="G98" i="17" s="1"/>
  <c r="F102" i="17"/>
  <c r="G102" i="17" s="1"/>
  <c r="F106" i="17"/>
  <c r="F110" i="17"/>
  <c r="G110" i="17" s="1"/>
  <c r="F134" i="17"/>
  <c r="G134" i="17" s="1"/>
  <c r="G147" i="17"/>
  <c r="F176" i="17"/>
  <c r="G176" i="17" s="1"/>
  <c r="F180" i="17"/>
  <c r="G180" i="17" s="1"/>
  <c r="F189" i="17"/>
  <c r="G198" i="17"/>
  <c r="F202" i="17"/>
  <c r="G202" i="17" s="1"/>
  <c r="F205" i="17"/>
  <c r="G205" i="17" s="1"/>
  <c r="F213" i="17"/>
  <c r="F218" i="17"/>
  <c r="G218" i="17" s="1"/>
  <c r="F219" i="17"/>
  <c r="F226" i="17"/>
  <c r="G226" i="17" s="1"/>
  <c r="F227" i="17"/>
  <c r="F231" i="17"/>
  <c r="G231" i="17" s="1"/>
  <c r="F242" i="17"/>
  <c r="G242" i="17" s="1"/>
  <c r="F243" i="17"/>
  <c r="F247" i="17"/>
  <c r="G247" i="17" s="1"/>
  <c r="F258" i="17"/>
  <c r="G258" i="17" s="1"/>
  <c r="F259" i="17"/>
  <c r="F263" i="17"/>
  <c r="G263" i="17" s="1"/>
  <c r="I79" i="17"/>
  <c r="I81" i="17"/>
  <c r="F81" i="17"/>
  <c r="G81" i="17" s="1"/>
  <c r="I84" i="17"/>
  <c r="I90" i="17"/>
  <c r="I92" i="17"/>
  <c r="I98" i="17"/>
  <c r="I100" i="17"/>
  <c r="I106" i="17"/>
  <c r="I108" i="17"/>
  <c r="G115" i="17"/>
  <c r="F122" i="17"/>
  <c r="G122" i="17" s="1"/>
  <c r="F125" i="17"/>
  <c r="G125" i="17" s="1"/>
  <c r="F141" i="17"/>
  <c r="G141" i="17" s="1"/>
  <c r="F144" i="17"/>
  <c r="F150" i="17"/>
  <c r="G150" i="17" s="1"/>
  <c r="F154" i="17"/>
  <c r="G154" i="17" s="1"/>
  <c r="F158" i="17"/>
  <c r="G158" i="17" s="1"/>
  <c r="F162" i="17"/>
  <c r="G162" i="17" s="1"/>
  <c r="F167" i="17"/>
  <c r="F171" i="17"/>
  <c r="F181" i="17"/>
  <c r="F190" i="17"/>
  <c r="F206" i="17"/>
  <c r="F214" i="17"/>
  <c r="G214" i="17" s="1"/>
  <c r="F273" i="17"/>
  <c r="G273" i="17" s="1"/>
  <c r="F43" i="17"/>
  <c r="F69" i="17"/>
  <c r="G69" i="17" s="1"/>
  <c r="F75" i="17"/>
  <c r="G75" i="17" s="1"/>
  <c r="F83" i="17"/>
  <c r="F113" i="17"/>
  <c r="F120" i="17"/>
  <c r="F151" i="17"/>
  <c r="G151" i="17" s="1"/>
  <c r="F155" i="17"/>
  <c r="G155" i="17" s="1"/>
  <c r="F159" i="17"/>
  <c r="F163" i="17"/>
  <c r="F172" i="17"/>
  <c r="F177" i="17"/>
  <c r="G177" i="17" s="1"/>
  <c r="F182" i="17"/>
  <c r="G182" i="17" s="1"/>
  <c r="F238" i="17"/>
  <c r="G238" i="17" s="1"/>
  <c r="F239" i="17"/>
  <c r="G239" i="17" s="1"/>
  <c r="F254" i="17"/>
  <c r="G254" i="17" s="1"/>
  <c r="F255" i="17"/>
  <c r="F270" i="17"/>
  <c r="G270" i="17" s="1"/>
  <c r="G85" i="17"/>
  <c r="I87" i="17"/>
  <c r="F87" i="17"/>
  <c r="G87" i="17" s="1"/>
  <c r="I89" i="17"/>
  <c r="F89" i="17"/>
  <c r="G89" i="17" s="1"/>
  <c r="G93" i="17"/>
  <c r="I95" i="17"/>
  <c r="F95" i="17"/>
  <c r="G95" i="17" s="1"/>
  <c r="I97" i="17"/>
  <c r="F97" i="17"/>
  <c r="G97" i="17" s="1"/>
  <c r="G101" i="17"/>
  <c r="I103" i="17"/>
  <c r="F103" i="17"/>
  <c r="G103" i="17" s="1"/>
  <c r="I105" i="17"/>
  <c r="F105" i="17"/>
  <c r="G109" i="17"/>
  <c r="G123" i="17"/>
  <c r="G130" i="17"/>
  <c r="F133" i="17"/>
  <c r="G133" i="17" s="1"/>
  <c r="F145" i="17"/>
  <c r="G145" i="17" s="1"/>
  <c r="F148" i="17"/>
  <c r="G148" i="17" s="1"/>
  <c r="F168" i="17"/>
  <c r="F191" i="17"/>
  <c r="G191" i="17" s="1"/>
  <c r="F195" i="17"/>
  <c r="G195" i="17" s="1"/>
  <c r="F199" i="17"/>
  <c r="G199" i="17" s="1"/>
  <c r="F215" i="17"/>
  <c r="G215" i="17" s="1"/>
  <c r="G275" i="17"/>
  <c r="F287" i="17"/>
  <c r="F33" i="17"/>
  <c r="G33" i="17" s="1"/>
  <c r="F49" i="17"/>
  <c r="G49" i="17" s="1"/>
  <c r="F65" i="17"/>
  <c r="G65" i="17" s="1"/>
  <c r="I85" i="17"/>
  <c r="I93" i="17"/>
  <c r="I101" i="17"/>
  <c r="I109" i="17"/>
  <c r="F118" i="17"/>
  <c r="G118" i="17" s="1"/>
  <c r="F128" i="17"/>
  <c r="G128" i="17" s="1"/>
  <c r="G139" i="17"/>
  <c r="F164" i="17"/>
  <c r="G164" i="17" s="1"/>
  <c r="F169" i="17"/>
  <c r="G169" i="17" s="1"/>
  <c r="F173" i="17"/>
  <c r="G173" i="17" s="1"/>
  <c r="F178" i="17"/>
  <c r="G183" i="17"/>
  <c r="F196" i="17"/>
  <c r="F234" i="17"/>
  <c r="F250" i="17"/>
  <c r="F266" i="17"/>
  <c r="F283" i="17"/>
  <c r="F225" i="17"/>
  <c r="G225" i="17" s="1"/>
  <c r="G228" i="17"/>
  <c r="F241" i="17"/>
  <c r="G241" i="17" s="1"/>
  <c r="F244" i="17"/>
  <c r="G244" i="17" s="1"/>
  <c r="F257" i="17"/>
  <c r="G257" i="17" s="1"/>
  <c r="F260" i="17"/>
  <c r="F280" i="17"/>
  <c r="G280" i="17" s="1"/>
  <c r="F279" i="17"/>
  <c r="F290" i="17"/>
  <c r="F291" i="17"/>
  <c r="G291" i="17" s="1"/>
  <c r="F311" i="17"/>
  <c r="G311" i="17" s="1"/>
  <c r="F319" i="17"/>
  <c r="G319" i="17" s="1"/>
  <c r="F342" i="17"/>
  <c r="F343" i="17"/>
  <c r="G232" i="17"/>
  <c r="G248" i="17"/>
  <c r="G264" i="17"/>
  <c r="F284" i="17"/>
  <c r="G284" i="17" s="1"/>
  <c r="F288" i="17"/>
  <c r="G288" i="17" s="1"/>
  <c r="F304" i="17"/>
  <c r="G304" i="17" s="1"/>
  <c r="F208" i="17"/>
  <c r="G208" i="17" s="1"/>
  <c r="F216" i="17"/>
  <c r="G216" i="17" s="1"/>
  <c r="F277" i="17"/>
  <c r="G277" i="17" s="1"/>
  <c r="G281" i="17"/>
  <c r="F285" i="17"/>
  <c r="F296" i="17"/>
  <c r="F295" i="17"/>
  <c r="G295" i="17" s="1"/>
  <c r="F329" i="17"/>
  <c r="G329" i="17" s="1"/>
  <c r="F336" i="17"/>
  <c r="G336" i="17" s="1"/>
  <c r="G347" i="17"/>
  <c r="F391" i="17"/>
  <c r="G391" i="17" s="1"/>
  <c r="F210" i="17"/>
  <c r="G210" i="17" s="1"/>
  <c r="F233" i="17"/>
  <c r="G233" i="17" s="1"/>
  <c r="F236" i="17"/>
  <c r="F249" i="17"/>
  <c r="G249" i="17" s="1"/>
  <c r="F252" i="17"/>
  <c r="G252" i="17" s="1"/>
  <c r="F265" i="17"/>
  <c r="G265" i="17" s="1"/>
  <c r="F268" i="17"/>
  <c r="F271" i="17"/>
  <c r="G271" i="17" s="1"/>
  <c r="F274" i="17"/>
  <c r="G274" i="17" s="1"/>
  <c r="F300" i="17"/>
  <c r="F309" i="17"/>
  <c r="G309" i="17" s="1"/>
  <c r="F333" i="17"/>
  <c r="G333" i="17" s="1"/>
  <c r="F353" i="17"/>
  <c r="F170" i="17"/>
  <c r="F186" i="17"/>
  <c r="G186" i="17" s="1"/>
  <c r="F188" i="17"/>
  <c r="G188" i="17" s="1"/>
  <c r="F192" i="17"/>
  <c r="G192" i="17" s="1"/>
  <c r="F204" i="17"/>
  <c r="G204" i="17" s="1"/>
  <c r="F278" i="17"/>
  <c r="G278" i="17" s="1"/>
  <c r="G297" i="17"/>
  <c r="F301" i="17"/>
  <c r="G301" i="17" s="1"/>
  <c r="F310" i="17"/>
  <c r="F314" i="17"/>
  <c r="F318" i="17"/>
  <c r="G318" i="17" s="1"/>
  <c r="F322" i="17"/>
  <c r="F345" i="17"/>
  <c r="G345" i="17" s="1"/>
  <c r="F349" i="17"/>
  <c r="G349" i="17" s="1"/>
  <c r="F365" i="17"/>
  <c r="F194" i="17"/>
  <c r="F217" i="17"/>
  <c r="G224" i="17"/>
  <c r="G237" i="17"/>
  <c r="G240" i="17"/>
  <c r="G256" i="17"/>
  <c r="G269" i="17"/>
  <c r="F286" i="17"/>
  <c r="G286" i="17" s="1"/>
  <c r="F293" i="17"/>
  <c r="G293" i="17" s="1"/>
  <c r="G327" i="17"/>
  <c r="F174" i="17"/>
  <c r="F302" i="17"/>
  <c r="G307" i="17"/>
  <c r="F359" i="17"/>
  <c r="G359" i="17" s="1"/>
  <c r="F358" i="17"/>
  <c r="G348" i="17"/>
  <c r="F363" i="17"/>
  <c r="F362" i="17"/>
  <c r="F370" i="17"/>
  <c r="F423" i="17"/>
  <c r="G423" i="17" s="1"/>
  <c r="F282" i="17"/>
  <c r="G282" i="17" s="1"/>
  <c r="F298" i="17"/>
  <c r="G298" i="17" s="1"/>
  <c r="F312" i="17"/>
  <c r="F317" i="17"/>
  <c r="G317" i="17" s="1"/>
  <c r="F320" i="17"/>
  <c r="F325" i="17"/>
  <c r="G325" i="17" s="1"/>
  <c r="G328" i="17"/>
  <c r="F334" i="17"/>
  <c r="G334" i="17" s="1"/>
  <c r="G339" i="17"/>
  <c r="F366" i="17"/>
  <c r="F377" i="17"/>
  <c r="G377" i="17" s="1"/>
  <c r="G470" i="17"/>
  <c r="F289" i="17"/>
  <c r="G289" i="17" s="1"/>
  <c r="F305" i="17"/>
  <c r="G305" i="17" s="1"/>
  <c r="F337" i="17"/>
  <c r="F346" i="17"/>
  <c r="F352" i="17"/>
  <c r="F367" i="17"/>
  <c r="G367" i="17" s="1"/>
  <c r="G371" i="17"/>
  <c r="F385" i="17"/>
  <c r="F384" i="17"/>
  <c r="G384" i="17" s="1"/>
  <c r="F388" i="17"/>
  <c r="F294" i="17"/>
  <c r="F326" i="17"/>
  <c r="F356" i="17"/>
  <c r="F376" i="17"/>
  <c r="G376" i="17" s="1"/>
  <c r="F420" i="17"/>
  <c r="G420" i="17" s="1"/>
  <c r="F516" i="17"/>
  <c r="G516" i="17" s="1"/>
  <c r="F292" i="17"/>
  <c r="G292" i="17" s="1"/>
  <c r="F308" i="17"/>
  <c r="G308" i="17" s="1"/>
  <c r="F315" i="17"/>
  <c r="G315" i="17" s="1"/>
  <c r="F323" i="17"/>
  <c r="G323" i="17" s="1"/>
  <c r="G332" i="17"/>
  <c r="F338" i="17"/>
  <c r="F360" i="17"/>
  <c r="G360" i="17" s="1"/>
  <c r="F369" i="17"/>
  <c r="F372" i="17"/>
  <c r="G372" i="17" s="1"/>
  <c r="F375" i="17"/>
  <c r="G375" i="17" s="1"/>
  <c r="F379" i="17"/>
  <c r="G379" i="17" s="1"/>
  <c r="G382" i="17"/>
  <c r="F393" i="17"/>
  <c r="F394" i="17"/>
  <c r="G410" i="17"/>
  <c r="F306" i="17"/>
  <c r="F313" i="17"/>
  <c r="G313" i="17" s="1"/>
  <c r="F321" i="17"/>
  <c r="F341" i="17"/>
  <c r="G341" i="17" s="1"/>
  <c r="G344" i="17"/>
  <c r="F351" i="17"/>
  <c r="F350" i="17"/>
  <c r="F357" i="17"/>
  <c r="G357" i="17" s="1"/>
  <c r="F364" i="17"/>
  <c r="G364" i="17" s="1"/>
  <c r="F368" i="17"/>
  <c r="F425" i="17"/>
  <c r="F426" i="17"/>
  <c r="G426" i="17" s="1"/>
  <c r="F299" i="17"/>
  <c r="G299" i="17" s="1"/>
  <c r="F330" i="17"/>
  <c r="G330" i="17" s="1"/>
  <c r="F355" i="17"/>
  <c r="G355" i="17" s="1"/>
  <c r="F354" i="17"/>
  <c r="F361" i="17"/>
  <c r="G361" i="17" s="1"/>
  <c r="F381" i="17"/>
  <c r="F380" i="17"/>
  <c r="G380" i="17" s="1"/>
  <c r="F387" i="17"/>
  <c r="G387" i="17" s="1"/>
  <c r="F386" i="17"/>
  <c r="G390" i="17"/>
  <c r="F399" i="17"/>
  <c r="G399" i="17" s="1"/>
  <c r="F398" i="17"/>
  <c r="F373" i="17"/>
  <c r="F405" i="17"/>
  <c r="G405" i="17" s="1"/>
  <c r="F457" i="17"/>
  <c r="G457" i="17" s="1"/>
  <c r="F460" i="17"/>
  <c r="G460" i="17" s="1"/>
  <c r="F467" i="17"/>
  <c r="F473" i="17"/>
  <c r="G473" i="17" s="1"/>
  <c r="F476" i="17"/>
  <c r="G476" i="17" s="1"/>
  <c r="F481" i="17"/>
  <c r="F494" i="17"/>
  <c r="F510" i="17"/>
  <c r="F511" i="17"/>
  <c r="G511" i="17" s="1"/>
  <c r="F520" i="17"/>
  <c r="G520" i="17" s="1"/>
  <c r="F577" i="17"/>
  <c r="G577" i="17" s="1"/>
  <c r="F408" i="17"/>
  <c r="G408" i="17" s="1"/>
  <c r="F413" i="17"/>
  <c r="F433" i="17"/>
  <c r="G433" i="17" s="1"/>
  <c r="F441" i="17"/>
  <c r="G441" i="17" s="1"/>
  <c r="F449" i="17"/>
  <c r="G449" i="17" s="1"/>
  <c r="G455" i="17"/>
  <c r="F461" i="17"/>
  <c r="F464" i="17"/>
  <c r="G464" i="17" s="1"/>
  <c r="G471" i="17"/>
  <c r="F477" i="17"/>
  <c r="G477" i="17" s="1"/>
  <c r="F482" i="17"/>
  <c r="G482" i="17" s="1"/>
  <c r="G496" i="17"/>
  <c r="F512" i="17"/>
  <c r="F396" i="17"/>
  <c r="G396" i="17" s="1"/>
  <c r="F401" i="17"/>
  <c r="G401" i="17" s="1"/>
  <c r="F418" i="17"/>
  <c r="F428" i="17"/>
  <c r="G428" i="17" s="1"/>
  <c r="F436" i="17"/>
  <c r="G436" i="17" s="1"/>
  <c r="F444" i="17"/>
  <c r="G444" i="17" s="1"/>
  <c r="F452" i="17"/>
  <c r="G452" i="17" s="1"/>
  <c r="F458" i="17"/>
  <c r="F474" i="17"/>
  <c r="F483" i="17"/>
  <c r="F500" i="17"/>
  <c r="G500" i="17" s="1"/>
  <c r="F508" i="17"/>
  <c r="G508" i="17" s="1"/>
  <c r="F614" i="17"/>
  <c r="F640" i="17"/>
  <c r="F641" i="17"/>
  <c r="F389" i="17"/>
  <c r="G389" i="17" s="1"/>
  <c r="G416" i="17"/>
  <c r="F421" i="17"/>
  <c r="G421" i="17" s="1"/>
  <c r="F465" i="17"/>
  <c r="G465" i="17" s="1"/>
  <c r="G468" i="17"/>
  <c r="G475" i="17"/>
  <c r="F478" i="17"/>
  <c r="G478" i="17" s="1"/>
  <c r="F484" i="17"/>
  <c r="F492" i="17"/>
  <c r="G492" i="17" s="1"/>
  <c r="F526" i="17"/>
  <c r="F527" i="17"/>
  <c r="G527" i="17" s="1"/>
  <c r="F605" i="17"/>
  <c r="G383" i="17"/>
  <c r="G404" i="17"/>
  <c r="F409" i="17"/>
  <c r="G434" i="17"/>
  <c r="G442" i="17"/>
  <c r="G450" i="17"/>
  <c r="G462" i="17"/>
  <c r="F479" i="17"/>
  <c r="F501" i="17"/>
  <c r="G501" i="17" s="1"/>
  <c r="F505" i="17"/>
  <c r="G505" i="17" s="1"/>
  <c r="F506" i="17"/>
  <c r="G506" i="17" s="1"/>
  <c r="F535" i="17"/>
  <c r="G535" i="17" s="1"/>
  <c r="F552" i="17"/>
  <c r="F556" i="17"/>
  <c r="F392" i="17"/>
  <c r="G392" i="17" s="1"/>
  <c r="F397" i="17"/>
  <c r="G397" i="17" s="1"/>
  <c r="F424" i="17"/>
  <c r="G424" i="17" s="1"/>
  <c r="F429" i="17"/>
  <c r="G429" i="17" s="1"/>
  <c r="F437" i="17"/>
  <c r="F445" i="17"/>
  <c r="F453" i="17"/>
  <c r="F469" i="17"/>
  <c r="G469" i="17" s="1"/>
  <c r="F480" i="17"/>
  <c r="G480" i="17" s="1"/>
  <c r="F485" i="17"/>
  <c r="G485" i="17" s="1"/>
  <c r="F489" i="17"/>
  <c r="G489" i="17" s="1"/>
  <c r="F490" i="17"/>
  <c r="G490" i="17" s="1"/>
  <c r="F493" i="17"/>
  <c r="G493" i="17" s="1"/>
  <c r="F518" i="17"/>
  <c r="F519" i="17"/>
  <c r="G519" i="17" s="1"/>
  <c r="G523" i="17"/>
  <c r="F528" i="17"/>
  <c r="F540" i="17"/>
  <c r="F544" i="17"/>
  <c r="F591" i="17"/>
  <c r="G591" i="17" s="1"/>
  <c r="F592" i="17"/>
  <c r="F402" i="17"/>
  <c r="G412" i="17"/>
  <c r="F417" i="17"/>
  <c r="G417" i="17" s="1"/>
  <c r="G432" i="17"/>
  <c r="G440" i="17"/>
  <c r="G448" i="17"/>
  <c r="F466" i="17"/>
  <c r="F524" i="17"/>
  <c r="G524" i="17" s="1"/>
  <c r="F532" i="17"/>
  <c r="G532" i="17" s="1"/>
  <c r="G576" i="17"/>
  <c r="F582" i="17"/>
  <c r="G582" i="17" s="1"/>
  <c r="F498" i="17"/>
  <c r="F534" i="17"/>
  <c r="G534" i="17" s="1"/>
  <c r="F559" i="17"/>
  <c r="G559" i="17" s="1"/>
  <c r="F646" i="17"/>
  <c r="F647" i="17"/>
  <c r="G647" i="17" s="1"/>
  <c r="F691" i="17"/>
  <c r="F513" i="17"/>
  <c r="G513" i="17" s="1"/>
  <c r="F521" i="17"/>
  <c r="F538" i="17"/>
  <c r="F569" i="17"/>
  <c r="F606" i="17"/>
  <c r="G606" i="17" s="1"/>
  <c r="F635" i="17"/>
  <c r="F539" i="17"/>
  <c r="G539" i="17" s="1"/>
  <c r="F542" i="17"/>
  <c r="F560" i="17"/>
  <c r="F597" i="17"/>
  <c r="G597" i="17" s="1"/>
  <c r="F602" i="17"/>
  <c r="F666" i="17"/>
  <c r="F672" i="17"/>
  <c r="G672" i="17" s="1"/>
  <c r="G488" i="17"/>
  <c r="F497" i="17"/>
  <c r="G497" i="17" s="1"/>
  <c r="G504" i="17"/>
  <c r="F536" i="17"/>
  <c r="G536" i="17" s="1"/>
  <c r="F543" i="17"/>
  <c r="G543" i="17" s="1"/>
  <c r="F546" i="17"/>
  <c r="F561" i="17"/>
  <c r="F565" i="17"/>
  <c r="G565" i="17" s="1"/>
  <c r="F574" i="17"/>
  <c r="G574" i="17" s="1"/>
  <c r="F598" i="17"/>
  <c r="G598" i="17" s="1"/>
  <c r="F633" i="17"/>
  <c r="G633" i="17" s="1"/>
  <c r="F632" i="17"/>
  <c r="G632" i="17" s="1"/>
  <c r="F495" i="17"/>
  <c r="G495" i="17" s="1"/>
  <c r="F514" i="17"/>
  <c r="F522" i="17"/>
  <c r="G522" i="17" s="1"/>
  <c r="F530" i="17"/>
  <c r="G530" i="17" s="1"/>
  <c r="F547" i="17"/>
  <c r="G547" i="17" s="1"/>
  <c r="F550" i="17"/>
  <c r="F562" i="17"/>
  <c r="F566" i="17"/>
  <c r="F579" i="17"/>
  <c r="G579" i="17" s="1"/>
  <c r="F584" i="17"/>
  <c r="F589" i="17"/>
  <c r="F594" i="17"/>
  <c r="G594" i="17" s="1"/>
  <c r="F657" i="17"/>
  <c r="G657" i="17" s="1"/>
  <c r="F486" i="17"/>
  <c r="F502" i="17"/>
  <c r="G502" i="17" s="1"/>
  <c r="F509" i="17"/>
  <c r="G509" i="17" s="1"/>
  <c r="F517" i="17"/>
  <c r="G517" i="17" s="1"/>
  <c r="F525" i="17"/>
  <c r="G525" i="17" s="1"/>
  <c r="F551" i="17"/>
  <c r="G551" i="17" s="1"/>
  <c r="F554" i="17"/>
  <c r="G554" i="17" s="1"/>
  <c r="F571" i="17"/>
  <c r="G571" i="17" s="1"/>
  <c r="F575" i="17"/>
  <c r="G575" i="17" s="1"/>
  <c r="F585" i="17"/>
  <c r="G585" i="17" s="1"/>
  <c r="F590" i="17"/>
  <c r="G491" i="17"/>
  <c r="G531" i="17"/>
  <c r="F548" i="17"/>
  <c r="F555" i="17"/>
  <c r="F558" i="17"/>
  <c r="F567" i="17"/>
  <c r="G567" i="17" s="1"/>
  <c r="F568" i="17"/>
  <c r="G568" i="17" s="1"/>
  <c r="G581" i="17"/>
  <c r="F586" i="17"/>
  <c r="F599" i="17"/>
  <c r="F609" i="17"/>
  <c r="F622" i="17"/>
  <c r="G622" i="17" s="1"/>
  <c r="F529" i="17"/>
  <c r="G529" i="17" s="1"/>
  <c r="F533" i="17"/>
  <c r="G533" i="17" s="1"/>
  <c r="F537" i="17"/>
  <c r="G537" i="17" s="1"/>
  <c r="F541" i="17"/>
  <c r="F545" i="17"/>
  <c r="F549" i="17"/>
  <c r="F553" i="17"/>
  <c r="G553" i="17" s="1"/>
  <c r="F557" i="17"/>
  <c r="G557" i="17" s="1"/>
  <c r="F596" i="17"/>
  <c r="F608" i="17"/>
  <c r="G608" i="17" s="1"/>
  <c r="F618" i="17"/>
  <c r="F625" i="17"/>
  <c r="F628" i="17"/>
  <c r="G628" i="17" s="1"/>
  <c r="F631" i="17"/>
  <c r="F639" i="17"/>
  <c r="G639" i="17" s="1"/>
  <c r="F645" i="17"/>
  <c r="G645" i="17" s="1"/>
  <c r="F651" i="17"/>
  <c r="F656" i="17"/>
  <c r="F671" i="17"/>
  <c r="F676" i="17"/>
  <c r="G676" i="17" s="1"/>
  <c r="F681" i="17"/>
  <c r="F686" i="17"/>
  <c r="F690" i="17"/>
  <c r="F700" i="17"/>
  <c r="G700" i="17" s="1"/>
  <c r="F709" i="17"/>
  <c r="F612" i="17"/>
  <c r="F619" i="17"/>
  <c r="G619" i="17" s="1"/>
  <c r="F626" i="17"/>
  <c r="G626" i="17" s="1"/>
  <c r="F629" i="17"/>
  <c r="F636" i="17"/>
  <c r="G636" i="17" s="1"/>
  <c r="F652" i="17"/>
  <c r="F667" i="17"/>
  <c r="G667" i="17" s="1"/>
  <c r="F695" i="17"/>
  <c r="F715" i="17"/>
  <c r="G715" i="17" s="1"/>
  <c r="F572" i="17"/>
  <c r="F600" i="17"/>
  <c r="F623" i="17"/>
  <c r="G623" i="17" s="1"/>
  <c r="F653" i="17"/>
  <c r="G653" i="17" s="1"/>
  <c r="F658" i="17"/>
  <c r="F673" i="17"/>
  <c r="G673" i="17" s="1"/>
  <c r="F687" i="17"/>
  <c r="F696" i="17"/>
  <c r="G696" i="17" s="1"/>
  <c r="F711" i="17"/>
  <c r="F716" i="17"/>
  <c r="F721" i="17"/>
  <c r="G721" i="17" s="1"/>
  <c r="F570" i="17"/>
  <c r="F587" i="17"/>
  <c r="G587" i="17" s="1"/>
  <c r="F610" i="17"/>
  <c r="G610" i="17" s="1"/>
  <c r="F613" i="17"/>
  <c r="G613" i="17" s="1"/>
  <c r="F616" i="17"/>
  <c r="F642" i="17"/>
  <c r="G642" i="17" s="1"/>
  <c r="F648" i="17"/>
  <c r="F659" i="17"/>
  <c r="G659" i="17" s="1"/>
  <c r="F668" i="17"/>
  <c r="F674" i="17"/>
  <c r="G674" i="17" s="1"/>
  <c r="F678" i="17"/>
  <c r="F683" i="17"/>
  <c r="F688" i="17"/>
  <c r="G688" i="17" s="1"/>
  <c r="G717" i="17"/>
  <c r="F564" i="17"/>
  <c r="G564" i="17" s="1"/>
  <c r="F580" i="17"/>
  <c r="F620" i="17"/>
  <c r="F627" i="17"/>
  <c r="F643" i="17"/>
  <c r="G643" i="17" s="1"/>
  <c r="F649" i="17"/>
  <c r="G649" i="17" s="1"/>
  <c r="F654" i="17"/>
  <c r="G654" i="17" s="1"/>
  <c r="F663" i="17"/>
  <c r="F669" i="17"/>
  <c r="G669" i="17" s="1"/>
  <c r="F679" i="17"/>
  <c r="G679" i="17" s="1"/>
  <c r="F684" i="17"/>
  <c r="F707" i="17"/>
  <c r="G707" i="17" s="1"/>
  <c r="F578" i="17"/>
  <c r="G578" i="17" s="1"/>
  <c r="F595" i="17"/>
  <c r="G595" i="17" s="1"/>
  <c r="F601" i="17"/>
  <c r="G601" i="17" s="1"/>
  <c r="F604" i="17"/>
  <c r="F617" i="17"/>
  <c r="G617" i="17" s="1"/>
  <c r="F650" i="17"/>
  <c r="G650" i="17" s="1"/>
  <c r="F664" i="17"/>
  <c r="G664" i="17" s="1"/>
  <c r="F698" i="17"/>
  <c r="F703" i="17"/>
  <c r="G703" i="17" s="1"/>
  <c r="F713" i="17"/>
  <c r="F583" i="17"/>
  <c r="G583" i="17" s="1"/>
  <c r="F588" i="17"/>
  <c r="G593" i="17"/>
  <c r="F634" i="17"/>
  <c r="F638" i="17"/>
  <c r="F655" i="17"/>
  <c r="F670" i="17"/>
  <c r="G670" i="17" s="1"/>
  <c r="F675" i="17"/>
  <c r="G675" i="17" s="1"/>
  <c r="F685" i="17"/>
  <c r="G685" i="17" s="1"/>
  <c r="F699" i="17"/>
  <c r="F704" i="17"/>
  <c r="G704" i="17" s="1"/>
  <c r="F708" i="17"/>
  <c r="G708" i="17" s="1"/>
  <c r="F719" i="17"/>
  <c r="F603" i="17"/>
  <c r="G603" i="17" s="1"/>
  <c r="F607" i="17"/>
  <c r="F611" i="17"/>
  <c r="G611" i="17" s="1"/>
  <c r="F615" i="17"/>
  <c r="G615" i="17" s="1"/>
  <c r="F621" i="17"/>
  <c r="G621" i="17" s="1"/>
  <c r="F624" i="17"/>
  <c r="F689" i="17"/>
  <c r="G689" i="17" s="1"/>
  <c r="F705" i="17"/>
  <c r="F710" i="17"/>
  <c r="F726" i="17"/>
  <c r="F718" i="17"/>
  <c r="G718" i="17" s="1"/>
  <c r="F723" i="17"/>
  <c r="G723" i="17" s="1"/>
  <c r="F662" i="17"/>
  <c r="G662" i="17" s="1"/>
  <c r="F677" i="17"/>
  <c r="G677" i="17" s="1"/>
  <c r="F694" i="17"/>
  <c r="G694" i="17" s="1"/>
  <c r="F701" i="17"/>
  <c r="G701" i="17" s="1"/>
  <c r="F706" i="17"/>
  <c r="G706" i="17" s="1"/>
  <c r="F727" i="17"/>
  <c r="G727" i="17" s="1"/>
  <c r="F637" i="17"/>
  <c r="F660" i="17"/>
  <c r="F692" i="17"/>
  <c r="F724" i="17"/>
  <c r="F714" i="17"/>
  <c r="F728" i="17"/>
  <c r="F665" i="17"/>
  <c r="G665" i="17" s="1"/>
  <c r="F682" i="17"/>
  <c r="F697" i="17"/>
  <c r="G697" i="17" s="1"/>
  <c r="F702" i="17"/>
  <c r="F725" i="17"/>
  <c r="G725" i="17" s="1"/>
  <c r="F729" i="17"/>
  <c r="F630" i="17"/>
  <c r="G630" i="17" s="1"/>
  <c r="F680" i="17"/>
  <c r="G680" i="17" s="1"/>
  <c r="F712" i="17"/>
  <c r="G712" i="17" s="1"/>
  <c r="F722" i="17"/>
  <c r="G572" i="17" l="1"/>
  <c r="G573" i="17"/>
  <c r="G507" i="17"/>
  <c r="G728" i="17"/>
  <c r="G660" i="17"/>
  <c r="G588" i="17"/>
  <c r="G629" i="17"/>
  <c r="G514" i="17"/>
  <c r="G515" i="17"/>
  <c r="G540" i="17"/>
  <c r="G552" i="17"/>
  <c r="G702" i="17"/>
  <c r="G714" i="17"/>
  <c r="G637" i="17"/>
  <c r="G705" i="17"/>
  <c r="G719" i="17"/>
  <c r="G644" i="17"/>
  <c r="G684" i="17"/>
  <c r="G668" i="17"/>
  <c r="G616" i="17"/>
  <c r="G570" i="17"/>
  <c r="G695" i="17"/>
  <c r="G555" i="17"/>
  <c r="G584" i="17"/>
  <c r="G720" i="17"/>
  <c r="G666" i="17"/>
  <c r="G260" i="17"/>
  <c r="G261" i="17"/>
  <c r="G682" i="17"/>
  <c r="G726" i="17"/>
  <c r="G713" i="17"/>
  <c r="G683" i="17"/>
  <c r="G716" i="17"/>
  <c r="G652" i="17"/>
  <c r="G618" i="17"/>
  <c r="G602" i="17"/>
  <c r="G569" i="17"/>
  <c r="G466" i="17"/>
  <c r="G402" i="17"/>
  <c r="G403" i="17"/>
  <c r="G483" i="17"/>
  <c r="G422" i="17"/>
  <c r="G373" i="17"/>
  <c r="G374" i="17"/>
  <c r="G661" i="17"/>
  <c r="G498" i="17"/>
  <c r="G499" i="17"/>
  <c r="G510" i="17"/>
  <c r="G503" i="17"/>
  <c r="G624" i="17"/>
  <c r="G548" i="17"/>
  <c r="G634" i="17"/>
  <c r="G686" i="17"/>
  <c r="G545" i="17"/>
  <c r="G729" i="17"/>
  <c r="G724" i="17"/>
  <c r="G698" i="17"/>
  <c r="G663" i="17"/>
  <c r="G620" i="17"/>
  <c r="G678" i="17"/>
  <c r="G612" i="17"/>
  <c r="G541" i="17"/>
  <c r="G599" i="17"/>
  <c r="G561" i="17"/>
  <c r="G453" i="17"/>
  <c r="G454" i="17"/>
  <c r="G640" i="17"/>
  <c r="G458" i="17"/>
  <c r="G459" i="17"/>
  <c r="G77" i="17"/>
  <c r="G78" i="17"/>
  <c r="G692" i="17"/>
  <c r="G693" i="17"/>
  <c r="G560" i="17"/>
  <c r="G538" i="17"/>
  <c r="G544" i="17"/>
  <c r="G445" i="17"/>
  <c r="G446" i="17"/>
  <c r="G681" i="17"/>
  <c r="G562" i="17"/>
  <c r="G563" i="17"/>
  <c r="G722" i="17"/>
  <c r="G580" i="17"/>
  <c r="G709" i="17"/>
  <c r="G651" i="17"/>
  <c r="G589" i="17"/>
  <c r="G437" i="17"/>
  <c r="G438" i="17"/>
  <c r="G413" i="17"/>
  <c r="G414" i="17"/>
  <c r="G113" i="17"/>
  <c r="G114" i="17"/>
  <c r="G710" i="17"/>
  <c r="G607" i="17"/>
  <c r="G699" i="17"/>
  <c r="G655" i="17"/>
  <c r="G627" i="17"/>
  <c r="G711" i="17"/>
  <c r="G658" i="17"/>
  <c r="G600" i="17"/>
  <c r="G656" i="17"/>
  <c r="G631" i="17"/>
  <c r="G549" i="17"/>
  <c r="G609" i="17"/>
  <c r="G590" i="17"/>
  <c r="G566" i="17"/>
  <c r="G546" i="17"/>
  <c r="G521" i="17"/>
  <c r="G646" i="17"/>
  <c r="G518" i="17"/>
  <c r="G526" i="17"/>
  <c r="G641" i="17"/>
  <c r="G386" i="17"/>
  <c r="G354" i="17"/>
  <c r="G321" i="17"/>
  <c r="G338" i="17"/>
  <c r="G356" i="17"/>
  <c r="G294" i="17"/>
  <c r="G346" i="17"/>
  <c r="G430" i="17"/>
  <c r="G363" i="17"/>
  <c r="G302" i="17"/>
  <c r="G217" i="17"/>
  <c r="G314" i="17"/>
  <c r="G170" i="17"/>
  <c r="G300" i="17"/>
  <c r="G268" i="17"/>
  <c r="G285" i="17"/>
  <c r="G245" i="17"/>
  <c r="G283" i="17"/>
  <c r="G203" i="17"/>
  <c r="G287" i="17"/>
  <c r="G172" i="17"/>
  <c r="G83" i="17"/>
  <c r="G181" i="17"/>
  <c r="G213" i="17"/>
  <c r="G106" i="17"/>
  <c r="G272" i="17"/>
  <c r="G175" i="17"/>
  <c r="G117" i="17"/>
  <c r="G67" i="17"/>
  <c r="G324" i="17"/>
  <c r="G142" i="17"/>
  <c r="G14" i="17"/>
  <c r="G24" i="17"/>
  <c r="G18" i="17"/>
  <c r="G107" i="17"/>
  <c r="G112" i="17"/>
  <c r="G76" i="17"/>
  <c r="G22" i="17"/>
  <c r="G187" i="17"/>
  <c r="G31" i="17"/>
  <c r="G19" i="17"/>
  <c r="I5" i="17"/>
  <c r="F5" i="17"/>
  <c r="J5" i="17"/>
  <c r="J6" i="17" s="1"/>
  <c r="J7" i="17" s="1"/>
  <c r="J8" i="17" s="1"/>
  <c r="J9" i="17" s="1"/>
  <c r="J10" i="17" s="1"/>
  <c r="J11" i="17" s="1"/>
  <c r="J12" i="17" s="1"/>
  <c r="J13" i="17" s="1"/>
  <c r="J14" i="17" s="1"/>
  <c r="J15" i="17" s="1"/>
  <c r="J16" i="17" s="1"/>
  <c r="J17" i="17" s="1"/>
  <c r="J18" i="17" s="1"/>
  <c r="J19" i="17" s="1"/>
  <c r="J20" i="17" s="1"/>
  <c r="J21" i="17" s="1"/>
  <c r="J22" i="17" s="1"/>
  <c r="J23" i="17" s="1"/>
  <c r="J24" i="17" s="1"/>
  <c r="J25" i="17" s="1"/>
  <c r="J26" i="17" s="1"/>
  <c r="J27" i="17" s="1"/>
  <c r="J28" i="17" s="1"/>
  <c r="J29" i="17" s="1"/>
  <c r="J30" i="17" s="1"/>
  <c r="J31" i="17" s="1"/>
  <c r="J32" i="17" s="1"/>
  <c r="J33" i="17" s="1"/>
  <c r="J34" i="17" s="1"/>
  <c r="J35" i="17" s="1"/>
  <c r="J36" i="17" s="1"/>
  <c r="J37" i="17" s="1"/>
  <c r="J38" i="17" s="1"/>
  <c r="J39" i="17" s="1"/>
  <c r="J40" i="17" s="1"/>
  <c r="J41" i="17" s="1"/>
  <c r="J42" i="17" s="1"/>
  <c r="J43" i="17" s="1"/>
  <c r="J44" i="17" s="1"/>
  <c r="J45" i="17" s="1"/>
  <c r="J46" i="17" s="1"/>
  <c r="J47" i="17" s="1"/>
  <c r="J48" i="17" s="1"/>
  <c r="J49" i="17" s="1"/>
  <c r="J50" i="17" s="1"/>
  <c r="J51" i="17" s="1"/>
  <c r="J52" i="17" s="1"/>
  <c r="J53" i="17" s="1"/>
  <c r="J54" i="17" s="1"/>
  <c r="J55" i="17" s="1"/>
  <c r="J56" i="17" s="1"/>
  <c r="J57" i="17" s="1"/>
  <c r="J58" i="17" s="1"/>
  <c r="J59" i="17" s="1"/>
  <c r="J60" i="17" s="1"/>
  <c r="J61" i="17" s="1"/>
  <c r="J62" i="17" s="1"/>
  <c r="J63" i="17" s="1"/>
  <c r="J64" i="17" s="1"/>
  <c r="J65" i="17" s="1"/>
  <c r="J66" i="17" s="1"/>
  <c r="J67" i="17" s="1"/>
  <c r="J68" i="17" s="1"/>
  <c r="J69" i="17" s="1"/>
  <c r="J70" i="17" s="1"/>
  <c r="J71" i="17" s="1"/>
  <c r="J72" i="17" s="1"/>
  <c r="J73" i="17" s="1"/>
  <c r="J74" i="17" s="1"/>
  <c r="J75" i="17" s="1"/>
  <c r="J76" i="17" s="1"/>
  <c r="J77" i="17" s="1"/>
  <c r="J78" i="17" s="1"/>
  <c r="J79" i="17" s="1"/>
  <c r="J80" i="17" s="1"/>
  <c r="J81" i="17" s="1"/>
  <c r="J82" i="17" s="1"/>
  <c r="J83" i="17" s="1"/>
  <c r="J84" i="17" s="1"/>
  <c r="J85" i="17" s="1"/>
  <c r="J86" i="17" s="1"/>
  <c r="J87" i="17" s="1"/>
  <c r="J88" i="17" s="1"/>
  <c r="J89" i="17" s="1"/>
  <c r="J90" i="17" s="1"/>
  <c r="J91" i="17" s="1"/>
  <c r="J92" i="17" s="1"/>
  <c r="J93" i="17" s="1"/>
  <c r="J94" i="17" s="1"/>
  <c r="J95" i="17" s="1"/>
  <c r="J96" i="17" s="1"/>
  <c r="J97" i="17" s="1"/>
  <c r="J98" i="17" s="1"/>
  <c r="J99" i="17" s="1"/>
  <c r="J100" i="17" s="1"/>
  <c r="J101" i="17" s="1"/>
  <c r="J102" i="17" s="1"/>
  <c r="J103" i="17" s="1"/>
  <c r="J104" i="17" s="1"/>
  <c r="J105" i="17" s="1"/>
  <c r="J106" i="17" s="1"/>
  <c r="J107" i="17" s="1"/>
  <c r="J108" i="17" s="1"/>
  <c r="J109" i="17" s="1"/>
  <c r="J110" i="17" s="1"/>
  <c r="J111" i="17" s="1"/>
  <c r="J112" i="17" s="1"/>
  <c r="J113" i="17" s="1"/>
  <c r="J114" i="17" s="1"/>
  <c r="J115" i="17" s="1"/>
  <c r="J116" i="17" s="1"/>
  <c r="J117" i="17" s="1"/>
  <c r="J118" i="17" s="1"/>
  <c r="J119" i="17" s="1"/>
  <c r="J120" i="17" s="1"/>
  <c r="J121" i="17" s="1"/>
  <c r="J122" i="17" s="1"/>
  <c r="J123" i="17" s="1"/>
  <c r="J124" i="17" s="1"/>
  <c r="J125" i="17" s="1"/>
  <c r="J126" i="17" s="1"/>
  <c r="J127" i="17" s="1"/>
  <c r="J128" i="17" s="1"/>
  <c r="J129" i="17" s="1"/>
  <c r="J130" i="17" s="1"/>
  <c r="J131" i="17" s="1"/>
  <c r="J132" i="17" s="1"/>
  <c r="J133" i="17" s="1"/>
  <c r="J134" i="17" s="1"/>
  <c r="J135" i="17" s="1"/>
  <c r="J136" i="17" s="1"/>
  <c r="J137" i="17" s="1"/>
  <c r="J138" i="17" s="1"/>
  <c r="J139" i="17" s="1"/>
  <c r="J140" i="17" s="1"/>
  <c r="J141" i="17" s="1"/>
  <c r="J142" i="17" s="1"/>
  <c r="J143" i="17" s="1"/>
  <c r="J144" i="17" s="1"/>
  <c r="J145" i="17" s="1"/>
  <c r="J146" i="17" s="1"/>
  <c r="J147" i="17" s="1"/>
  <c r="J148" i="17" s="1"/>
  <c r="J149" i="17" s="1"/>
  <c r="J150" i="17" s="1"/>
  <c r="J151" i="17" s="1"/>
  <c r="J152" i="17" s="1"/>
  <c r="J153" i="17" s="1"/>
  <c r="J154" i="17" s="1"/>
  <c r="J155" i="17" s="1"/>
  <c r="J156" i="17" s="1"/>
  <c r="J157" i="17" s="1"/>
  <c r="J158" i="17" s="1"/>
  <c r="J159" i="17" s="1"/>
  <c r="J160" i="17" s="1"/>
  <c r="J161" i="17" s="1"/>
  <c r="J162" i="17" s="1"/>
  <c r="J163" i="17" s="1"/>
  <c r="J164" i="17" s="1"/>
  <c r="J165" i="17" s="1"/>
  <c r="J166" i="17" s="1"/>
  <c r="J167" i="17" s="1"/>
  <c r="J168" i="17" s="1"/>
  <c r="J169" i="17" s="1"/>
  <c r="J170" i="17" s="1"/>
  <c r="J171" i="17" s="1"/>
  <c r="J172" i="17" s="1"/>
  <c r="J173" i="17" s="1"/>
  <c r="J174" i="17" s="1"/>
  <c r="J175" i="17" s="1"/>
  <c r="J176" i="17" s="1"/>
  <c r="J177" i="17" s="1"/>
  <c r="J178" i="17" s="1"/>
  <c r="J179" i="17" s="1"/>
  <c r="J180" i="17" s="1"/>
  <c r="J181" i="17" s="1"/>
  <c r="J182" i="17" s="1"/>
  <c r="J183" i="17" s="1"/>
  <c r="J184" i="17" s="1"/>
  <c r="J185" i="17" s="1"/>
  <c r="J186" i="17" s="1"/>
  <c r="J187" i="17" s="1"/>
  <c r="J188" i="17" s="1"/>
  <c r="J189" i="17" s="1"/>
  <c r="J190" i="17" s="1"/>
  <c r="J191" i="17" s="1"/>
  <c r="J192" i="17" s="1"/>
  <c r="J193" i="17" s="1"/>
  <c r="J194" i="17" s="1"/>
  <c r="J195" i="17" s="1"/>
  <c r="J196" i="17" s="1"/>
  <c r="J197" i="17" s="1"/>
  <c r="J198" i="17" s="1"/>
  <c r="J199" i="17" s="1"/>
  <c r="J200" i="17" s="1"/>
  <c r="J201" i="17" s="1"/>
  <c r="J202" i="17" s="1"/>
  <c r="J203" i="17" s="1"/>
  <c r="J204" i="17" s="1"/>
  <c r="J205" i="17" s="1"/>
  <c r="J206" i="17" s="1"/>
  <c r="J207" i="17" s="1"/>
  <c r="J208" i="17" s="1"/>
  <c r="J209" i="17" s="1"/>
  <c r="J210" i="17" s="1"/>
  <c r="J211" i="17" s="1"/>
  <c r="J212" i="17" s="1"/>
  <c r="J213" i="17" s="1"/>
  <c r="J214" i="17" s="1"/>
  <c r="J215" i="17" s="1"/>
  <c r="J216" i="17" s="1"/>
  <c r="J217" i="17" s="1"/>
  <c r="J218" i="17" s="1"/>
  <c r="J219" i="17" s="1"/>
  <c r="J220" i="17" s="1"/>
  <c r="J221" i="17" s="1"/>
  <c r="J222" i="17" s="1"/>
  <c r="J223" i="17" s="1"/>
  <c r="J224" i="17" s="1"/>
  <c r="J225" i="17" s="1"/>
  <c r="J226" i="17" s="1"/>
  <c r="J227" i="17" s="1"/>
  <c r="J228" i="17" s="1"/>
  <c r="J229" i="17" s="1"/>
  <c r="J230" i="17" s="1"/>
  <c r="J231" i="17" s="1"/>
  <c r="J232" i="17" s="1"/>
  <c r="J233" i="17" s="1"/>
  <c r="J234" i="17" s="1"/>
  <c r="J235" i="17" s="1"/>
  <c r="J236" i="17" s="1"/>
  <c r="J237" i="17" s="1"/>
  <c r="J238" i="17" s="1"/>
  <c r="J239" i="17" s="1"/>
  <c r="J240" i="17" s="1"/>
  <c r="J241" i="17" s="1"/>
  <c r="J242" i="17" s="1"/>
  <c r="J243" i="17" s="1"/>
  <c r="J244" i="17" s="1"/>
  <c r="J245" i="17" s="1"/>
  <c r="J246" i="17" s="1"/>
  <c r="J247" i="17" s="1"/>
  <c r="J248" i="17" s="1"/>
  <c r="J249" i="17" s="1"/>
  <c r="J250" i="17" s="1"/>
  <c r="J251" i="17" s="1"/>
  <c r="J252" i="17" s="1"/>
  <c r="J253" i="17" s="1"/>
  <c r="J254" i="17" s="1"/>
  <c r="J255" i="17" s="1"/>
  <c r="J256" i="17" s="1"/>
  <c r="J257" i="17" s="1"/>
  <c r="J258" i="17" s="1"/>
  <c r="J259" i="17" s="1"/>
  <c r="J260" i="17" s="1"/>
  <c r="J261" i="17" s="1"/>
  <c r="J262" i="17" s="1"/>
  <c r="J263" i="17" s="1"/>
  <c r="J264" i="17" s="1"/>
  <c r="J265" i="17" s="1"/>
  <c r="J266" i="17" s="1"/>
  <c r="J267" i="17" s="1"/>
  <c r="J268" i="17" s="1"/>
  <c r="J269" i="17" s="1"/>
  <c r="J270" i="17" s="1"/>
  <c r="J271" i="17" s="1"/>
  <c r="J272" i="17" s="1"/>
  <c r="J273" i="17" s="1"/>
  <c r="J274" i="17" s="1"/>
  <c r="J275" i="17" s="1"/>
  <c r="J276" i="17" s="1"/>
  <c r="J277" i="17" s="1"/>
  <c r="J278" i="17" s="1"/>
  <c r="J279" i="17" s="1"/>
  <c r="J280" i="17" s="1"/>
  <c r="J281" i="17" s="1"/>
  <c r="J282" i="17" s="1"/>
  <c r="J283" i="17" s="1"/>
  <c r="J284" i="17" s="1"/>
  <c r="J285" i="17" s="1"/>
  <c r="J286" i="17" s="1"/>
  <c r="J287" i="17" s="1"/>
  <c r="J288" i="17" s="1"/>
  <c r="J289" i="17" s="1"/>
  <c r="J290" i="17" s="1"/>
  <c r="J291" i="17" s="1"/>
  <c r="J292" i="17" s="1"/>
  <c r="J293" i="17" s="1"/>
  <c r="J294" i="17" s="1"/>
  <c r="J295" i="17" s="1"/>
  <c r="J296" i="17" s="1"/>
  <c r="J297" i="17" s="1"/>
  <c r="J298" i="17" s="1"/>
  <c r="J299" i="17" s="1"/>
  <c r="J300" i="17" s="1"/>
  <c r="J301" i="17" s="1"/>
  <c r="J302" i="17" s="1"/>
  <c r="J303" i="17" s="1"/>
  <c r="J304" i="17" s="1"/>
  <c r="J305" i="17" s="1"/>
  <c r="J306" i="17" s="1"/>
  <c r="J307" i="17" s="1"/>
  <c r="J308" i="17" s="1"/>
  <c r="J309" i="17" s="1"/>
  <c r="J310" i="17" s="1"/>
  <c r="J311" i="17" s="1"/>
  <c r="J312" i="17" s="1"/>
  <c r="J313" i="17" s="1"/>
  <c r="J314" i="17" s="1"/>
  <c r="J315" i="17" s="1"/>
  <c r="J316" i="17" s="1"/>
  <c r="J317" i="17" s="1"/>
  <c r="J318" i="17" s="1"/>
  <c r="J319" i="17" s="1"/>
  <c r="J320" i="17" s="1"/>
  <c r="J321" i="17" s="1"/>
  <c r="J322" i="17" s="1"/>
  <c r="J323" i="17" s="1"/>
  <c r="J324" i="17" s="1"/>
  <c r="J325" i="17" s="1"/>
  <c r="J326" i="17" s="1"/>
  <c r="J327" i="17" s="1"/>
  <c r="J328" i="17" s="1"/>
  <c r="J329" i="17" s="1"/>
  <c r="J330" i="17" s="1"/>
  <c r="J331" i="17" s="1"/>
  <c r="J332" i="17" s="1"/>
  <c r="J333" i="17" s="1"/>
  <c r="J334" i="17" s="1"/>
  <c r="J335" i="17" s="1"/>
  <c r="J336" i="17" s="1"/>
  <c r="J337" i="17" s="1"/>
  <c r="J338" i="17" s="1"/>
  <c r="J339" i="17" s="1"/>
  <c r="J340" i="17" s="1"/>
  <c r="J341" i="17" s="1"/>
  <c r="J342" i="17" s="1"/>
  <c r="J343" i="17" s="1"/>
  <c r="J344" i="17" s="1"/>
  <c r="J345" i="17" s="1"/>
  <c r="J346" i="17" s="1"/>
  <c r="J347" i="17" s="1"/>
  <c r="J348" i="17" s="1"/>
  <c r="J349" i="17" s="1"/>
  <c r="J350" i="17" s="1"/>
  <c r="J351" i="17" s="1"/>
  <c r="J352" i="17" s="1"/>
  <c r="J353" i="17" s="1"/>
  <c r="J354" i="17" s="1"/>
  <c r="J355" i="17" s="1"/>
  <c r="J356" i="17" s="1"/>
  <c r="J357" i="17" s="1"/>
  <c r="J358" i="17" s="1"/>
  <c r="J359" i="17" s="1"/>
  <c r="J360" i="17" s="1"/>
  <c r="J361" i="17" s="1"/>
  <c r="J362" i="17" s="1"/>
  <c r="J363" i="17" s="1"/>
  <c r="J364" i="17" s="1"/>
  <c r="J365" i="17" s="1"/>
  <c r="J366" i="17" s="1"/>
  <c r="J367" i="17" s="1"/>
  <c r="J368" i="17" s="1"/>
  <c r="J369" i="17" s="1"/>
  <c r="J370" i="17" s="1"/>
  <c r="J371" i="17" s="1"/>
  <c r="J372" i="17" s="1"/>
  <c r="J373" i="17" s="1"/>
  <c r="J374" i="17" s="1"/>
  <c r="J375" i="17" s="1"/>
  <c r="J376" i="17" s="1"/>
  <c r="J377" i="17" s="1"/>
  <c r="J378" i="17" s="1"/>
  <c r="J379" i="17" s="1"/>
  <c r="J380" i="17" s="1"/>
  <c r="J381" i="17" s="1"/>
  <c r="J382" i="17" s="1"/>
  <c r="J383" i="17" s="1"/>
  <c r="J384" i="17" s="1"/>
  <c r="J385" i="17" s="1"/>
  <c r="J386" i="17" s="1"/>
  <c r="J387" i="17" s="1"/>
  <c r="J388" i="17" s="1"/>
  <c r="J389" i="17" s="1"/>
  <c r="J390" i="17" s="1"/>
  <c r="J391" i="17" s="1"/>
  <c r="J392" i="17" s="1"/>
  <c r="J393" i="17" s="1"/>
  <c r="J394" i="17" s="1"/>
  <c r="J395" i="17" s="1"/>
  <c r="J396" i="17" s="1"/>
  <c r="J397" i="17" s="1"/>
  <c r="J398" i="17" s="1"/>
  <c r="J399" i="17" s="1"/>
  <c r="J400" i="17" s="1"/>
  <c r="J401" i="17" s="1"/>
  <c r="J402" i="17" s="1"/>
  <c r="J403" i="17" s="1"/>
  <c r="J404" i="17" s="1"/>
  <c r="J405" i="17" s="1"/>
  <c r="J406" i="17" s="1"/>
  <c r="J407" i="17" s="1"/>
  <c r="J408" i="17" s="1"/>
  <c r="J409" i="17" s="1"/>
  <c r="J410" i="17" s="1"/>
  <c r="J411" i="17" s="1"/>
  <c r="J412" i="17" s="1"/>
  <c r="J413" i="17" s="1"/>
  <c r="J414" i="17" s="1"/>
  <c r="J415" i="17" s="1"/>
  <c r="J416" i="17" s="1"/>
  <c r="J417" i="17" s="1"/>
  <c r="J418" i="17" s="1"/>
  <c r="J419" i="17" s="1"/>
  <c r="J420" i="17" s="1"/>
  <c r="J421" i="17" s="1"/>
  <c r="J422" i="17" s="1"/>
  <c r="J423" i="17" s="1"/>
  <c r="J424" i="17" s="1"/>
  <c r="J425" i="17" s="1"/>
  <c r="J426" i="17" s="1"/>
  <c r="J427" i="17" s="1"/>
  <c r="J428" i="17" s="1"/>
  <c r="J429" i="17" s="1"/>
  <c r="J430" i="17" s="1"/>
  <c r="J431" i="17" s="1"/>
  <c r="J432" i="17" s="1"/>
  <c r="J433" i="17" s="1"/>
  <c r="J434" i="17" s="1"/>
  <c r="J435" i="17" s="1"/>
  <c r="J436" i="17" s="1"/>
  <c r="J437" i="17" s="1"/>
  <c r="J438" i="17" s="1"/>
  <c r="J439" i="17" s="1"/>
  <c r="J440" i="17" s="1"/>
  <c r="J441" i="17" s="1"/>
  <c r="J442" i="17" s="1"/>
  <c r="J443" i="17" s="1"/>
  <c r="J444" i="17" s="1"/>
  <c r="J445" i="17" s="1"/>
  <c r="J446" i="17" s="1"/>
  <c r="J447" i="17" s="1"/>
  <c r="J448" i="17" s="1"/>
  <c r="J449" i="17" s="1"/>
  <c r="J450" i="17" s="1"/>
  <c r="J451" i="17" s="1"/>
  <c r="J452" i="17" s="1"/>
  <c r="J453" i="17" s="1"/>
  <c r="J454" i="17" s="1"/>
  <c r="J455" i="17" s="1"/>
  <c r="J456" i="17" s="1"/>
  <c r="J457" i="17" s="1"/>
  <c r="J458" i="17" s="1"/>
  <c r="J459" i="17" s="1"/>
  <c r="J460" i="17" s="1"/>
  <c r="J461" i="17" s="1"/>
  <c r="J462" i="17" s="1"/>
  <c r="J463" i="17" s="1"/>
  <c r="J464" i="17" s="1"/>
  <c r="J465" i="17" s="1"/>
  <c r="J466" i="17" s="1"/>
  <c r="J467" i="17" s="1"/>
  <c r="J468" i="17" s="1"/>
  <c r="J469" i="17" s="1"/>
  <c r="J470" i="17" s="1"/>
  <c r="J471" i="17" s="1"/>
  <c r="J472" i="17" s="1"/>
  <c r="J473" i="17" s="1"/>
  <c r="J474" i="17" s="1"/>
  <c r="J475" i="17" s="1"/>
  <c r="J476" i="17" s="1"/>
  <c r="J477" i="17" s="1"/>
  <c r="J478" i="17" s="1"/>
  <c r="J479" i="17" s="1"/>
  <c r="J480" i="17" s="1"/>
  <c r="J481" i="17" s="1"/>
  <c r="J482" i="17" s="1"/>
  <c r="J483" i="17" s="1"/>
  <c r="J484" i="17" s="1"/>
  <c r="J485" i="17" s="1"/>
  <c r="J486" i="17" s="1"/>
  <c r="J487" i="17" s="1"/>
  <c r="J488" i="17" s="1"/>
  <c r="J489" i="17" s="1"/>
  <c r="J490" i="17" s="1"/>
  <c r="J491" i="17" s="1"/>
  <c r="J492" i="17" s="1"/>
  <c r="J493" i="17" s="1"/>
  <c r="J494" i="17" s="1"/>
  <c r="J495" i="17" s="1"/>
  <c r="J496" i="17" s="1"/>
  <c r="J497" i="17" s="1"/>
  <c r="J498" i="17" s="1"/>
  <c r="J499" i="17" s="1"/>
  <c r="J500" i="17" s="1"/>
  <c r="J501" i="17" s="1"/>
  <c r="J502" i="17" s="1"/>
  <c r="J503" i="17" s="1"/>
  <c r="J504" i="17" s="1"/>
  <c r="J505" i="17" s="1"/>
  <c r="J506" i="17" s="1"/>
  <c r="J507" i="17" s="1"/>
  <c r="J508" i="17" s="1"/>
  <c r="J509" i="17" s="1"/>
  <c r="J510" i="17" s="1"/>
  <c r="J511" i="17" s="1"/>
  <c r="J512" i="17" s="1"/>
  <c r="J513" i="17" s="1"/>
  <c r="J514" i="17" s="1"/>
  <c r="J515" i="17" s="1"/>
  <c r="J516" i="17" s="1"/>
  <c r="J517" i="17" s="1"/>
  <c r="J518" i="17" s="1"/>
  <c r="J519" i="17" s="1"/>
  <c r="J520" i="17" s="1"/>
  <c r="J521" i="17" s="1"/>
  <c r="J522" i="17" s="1"/>
  <c r="J523" i="17" s="1"/>
  <c r="J524" i="17" s="1"/>
  <c r="J525" i="17" s="1"/>
  <c r="J526" i="17" s="1"/>
  <c r="J527" i="17" s="1"/>
  <c r="J528" i="17" s="1"/>
  <c r="J529" i="17" s="1"/>
  <c r="J530" i="17" s="1"/>
  <c r="J531" i="17" s="1"/>
  <c r="J532" i="17" s="1"/>
  <c r="J533" i="17" s="1"/>
  <c r="J534" i="17" s="1"/>
  <c r="J535" i="17" s="1"/>
  <c r="J536" i="17" s="1"/>
  <c r="J537" i="17" s="1"/>
  <c r="J538" i="17" s="1"/>
  <c r="J539" i="17" s="1"/>
  <c r="J540" i="17" s="1"/>
  <c r="J541" i="17" s="1"/>
  <c r="J542" i="17" s="1"/>
  <c r="J543" i="17" s="1"/>
  <c r="J544" i="17" s="1"/>
  <c r="J545" i="17" s="1"/>
  <c r="J546" i="17" s="1"/>
  <c r="J547" i="17" s="1"/>
  <c r="J548" i="17" s="1"/>
  <c r="J549" i="17" s="1"/>
  <c r="J550" i="17" s="1"/>
  <c r="J551" i="17" s="1"/>
  <c r="J552" i="17" s="1"/>
  <c r="J553" i="17" s="1"/>
  <c r="J554" i="17" s="1"/>
  <c r="J555" i="17" s="1"/>
  <c r="J556" i="17" s="1"/>
  <c r="J557" i="17" s="1"/>
  <c r="J558" i="17" s="1"/>
  <c r="J559" i="17" s="1"/>
  <c r="J560" i="17" s="1"/>
  <c r="J561" i="17" s="1"/>
  <c r="J562" i="17" s="1"/>
  <c r="J563" i="17" s="1"/>
  <c r="J564" i="17" s="1"/>
  <c r="J565" i="17" s="1"/>
  <c r="J566" i="17" s="1"/>
  <c r="J567" i="17" s="1"/>
  <c r="J568" i="17" s="1"/>
  <c r="J569" i="17" s="1"/>
  <c r="J570" i="17" s="1"/>
  <c r="J571" i="17" s="1"/>
  <c r="J572" i="17" s="1"/>
  <c r="J573" i="17" s="1"/>
  <c r="J574" i="17" s="1"/>
  <c r="J575" i="17" s="1"/>
  <c r="J576" i="17" s="1"/>
  <c r="J577" i="17" s="1"/>
  <c r="J578" i="17" s="1"/>
  <c r="J579" i="17" s="1"/>
  <c r="J580" i="17" s="1"/>
  <c r="J581" i="17" s="1"/>
  <c r="J582" i="17" s="1"/>
  <c r="J583" i="17" s="1"/>
  <c r="J584" i="17" s="1"/>
  <c r="J585" i="17" s="1"/>
  <c r="J586" i="17" s="1"/>
  <c r="J587" i="17" s="1"/>
  <c r="J588" i="17" s="1"/>
  <c r="J589" i="17" s="1"/>
  <c r="J590" i="17" s="1"/>
  <c r="J591" i="17" s="1"/>
  <c r="J592" i="17" s="1"/>
  <c r="J593" i="17" s="1"/>
  <c r="J594" i="17" s="1"/>
  <c r="J595" i="17" s="1"/>
  <c r="J596" i="17" s="1"/>
  <c r="J597" i="17" s="1"/>
  <c r="J598" i="17" s="1"/>
  <c r="J599" i="17" s="1"/>
  <c r="J600" i="17" s="1"/>
  <c r="J601" i="17" s="1"/>
  <c r="J602" i="17" s="1"/>
  <c r="J603" i="17" s="1"/>
  <c r="J604" i="17" s="1"/>
  <c r="J605" i="17" s="1"/>
  <c r="J606" i="17" s="1"/>
  <c r="J607" i="17" s="1"/>
  <c r="J608" i="17" s="1"/>
  <c r="J609" i="17" s="1"/>
  <c r="J610" i="17" s="1"/>
  <c r="J611" i="17" s="1"/>
  <c r="J612" i="17" s="1"/>
  <c r="J613" i="17" s="1"/>
  <c r="J614" i="17" s="1"/>
  <c r="J615" i="17" s="1"/>
  <c r="J616" i="17" s="1"/>
  <c r="J617" i="17" s="1"/>
  <c r="J618" i="17" s="1"/>
  <c r="J619" i="17" s="1"/>
  <c r="J620" i="17" s="1"/>
  <c r="J621" i="17" s="1"/>
  <c r="J622" i="17" s="1"/>
  <c r="J623" i="17" s="1"/>
  <c r="J624" i="17" s="1"/>
  <c r="J625" i="17" s="1"/>
  <c r="J626" i="17" s="1"/>
  <c r="J627" i="17" s="1"/>
  <c r="J628" i="17" s="1"/>
  <c r="J629" i="17" s="1"/>
  <c r="J630" i="17" s="1"/>
  <c r="J631" i="17" s="1"/>
  <c r="J632" i="17" s="1"/>
  <c r="J633" i="17" s="1"/>
  <c r="J634" i="17" s="1"/>
  <c r="J635" i="17" s="1"/>
  <c r="J636" i="17" s="1"/>
  <c r="J637" i="17" s="1"/>
  <c r="J638" i="17" s="1"/>
  <c r="J639" i="17" s="1"/>
  <c r="J640" i="17" s="1"/>
  <c r="J641" i="17" s="1"/>
  <c r="J642" i="17" s="1"/>
  <c r="J643" i="17" s="1"/>
  <c r="J644" i="17" s="1"/>
  <c r="J645" i="17" s="1"/>
  <c r="J646" i="17" s="1"/>
  <c r="J647" i="17" s="1"/>
  <c r="J648" i="17" s="1"/>
  <c r="J649" i="17" s="1"/>
  <c r="J650" i="17" s="1"/>
  <c r="J651" i="17" s="1"/>
  <c r="J652" i="17" s="1"/>
  <c r="J653" i="17" s="1"/>
  <c r="J654" i="17" s="1"/>
  <c r="J655" i="17" s="1"/>
  <c r="J656" i="17" s="1"/>
  <c r="J657" i="17" s="1"/>
  <c r="J658" i="17" s="1"/>
  <c r="J659" i="17" s="1"/>
  <c r="J660" i="17" s="1"/>
  <c r="J661" i="17" s="1"/>
  <c r="J662" i="17" s="1"/>
  <c r="J663" i="17" s="1"/>
  <c r="J664" i="17" s="1"/>
  <c r="J665" i="17" s="1"/>
  <c r="J666" i="17" s="1"/>
  <c r="J667" i="17" s="1"/>
  <c r="J668" i="17" s="1"/>
  <c r="J669" i="17" s="1"/>
  <c r="J670" i="17" s="1"/>
  <c r="J671" i="17" s="1"/>
  <c r="J672" i="17" s="1"/>
  <c r="J673" i="17" s="1"/>
  <c r="J674" i="17" s="1"/>
  <c r="J675" i="17" s="1"/>
  <c r="J676" i="17" s="1"/>
  <c r="J677" i="17" s="1"/>
  <c r="J678" i="17" s="1"/>
  <c r="J679" i="17" s="1"/>
  <c r="J680" i="17" s="1"/>
  <c r="J681" i="17" s="1"/>
  <c r="J682" i="17" s="1"/>
  <c r="J683" i="17" s="1"/>
  <c r="J684" i="17" s="1"/>
  <c r="J685" i="17" s="1"/>
  <c r="J686" i="17" s="1"/>
  <c r="J687" i="17" s="1"/>
  <c r="J688" i="17" s="1"/>
  <c r="J689" i="17" s="1"/>
  <c r="J690" i="17" s="1"/>
  <c r="J691" i="17" s="1"/>
  <c r="J692" i="17" s="1"/>
  <c r="J693" i="17" s="1"/>
  <c r="J694" i="17" s="1"/>
  <c r="J695" i="17" s="1"/>
  <c r="J696" i="17" s="1"/>
  <c r="J697" i="17" s="1"/>
  <c r="J698" i="17" s="1"/>
  <c r="J699" i="17" s="1"/>
  <c r="J700" i="17" s="1"/>
  <c r="J701" i="17" s="1"/>
  <c r="J702" i="17" s="1"/>
  <c r="J703" i="17" s="1"/>
  <c r="J704" i="17" s="1"/>
  <c r="J705" i="17" s="1"/>
  <c r="J706" i="17" s="1"/>
  <c r="J707" i="17" s="1"/>
  <c r="J708" i="17" s="1"/>
  <c r="J709" i="17" s="1"/>
  <c r="J710" i="17" s="1"/>
  <c r="J711" i="17" s="1"/>
  <c r="J712" i="17" s="1"/>
  <c r="J713" i="17" s="1"/>
  <c r="J714" i="17" s="1"/>
  <c r="J715" i="17" s="1"/>
  <c r="J716" i="17" s="1"/>
  <c r="J717" i="17" s="1"/>
  <c r="J718" i="17" s="1"/>
  <c r="J719" i="17" s="1"/>
  <c r="J720" i="17" s="1"/>
  <c r="J721" i="17" s="1"/>
  <c r="J722" i="17" s="1"/>
  <c r="J723" i="17" s="1"/>
  <c r="J724" i="17" s="1"/>
  <c r="J725" i="17" s="1"/>
  <c r="J726" i="17" s="1"/>
  <c r="J727" i="17" s="1"/>
  <c r="J728" i="17" s="1"/>
  <c r="J729" i="17" s="1"/>
  <c r="G350" i="17"/>
  <c r="G385" i="17"/>
  <c r="G427" i="17"/>
  <c r="G166" i="17"/>
  <c r="G129" i="17"/>
  <c r="G135" i="17"/>
  <c r="G17" i="17"/>
  <c r="G6" i="17"/>
  <c r="G156" i="17"/>
  <c r="G72" i="17"/>
  <c r="G46" i="17"/>
  <c r="G53" i="17"/>
  <c r="G39" i="17"/>
  <c r="G512" i="17"/>
  <c r="G425" i="17"/>
  <c r="G394" i="17"/>
  <c r="G337" i="17"/>
  <c r="G310" i="17"/>
  <c r="G353" i="17"/>
  <c r="G343" i="17"/>
  <c r="G290" i="17"/>
  <c r="G266" i="17"/>
  <c r="G196" i="17"/>
  <c r="G105" i="17"/>
  <c r="G171" i="17"/>
  <c r="G259" i="17"/>
  <c r="G227" i="17"/>
  <c r="G157" i="17"/>
  <c r="G126" i="17"/>
  <c r="G211" i="17"/>
  <c r="G8" i="17"/>
  <c r="G96" i="17"/>
  <c r="G34" i="17"/>
  <c r="G50" i="17"/>
  <c r="G11" i="17"/>
  <c r="G160" i="17"/>
  <c r="G70" i="17"/>
  <c r="G29" i="17"/>
  <c r="G62" i="17"/>
  <c r="G556" i="17"/>
  <c r="G614" i="17"/>
  <c r="G474" i="17"/>
  <c r="G418" i="17"/>
  <c r="G351" i="17"/>
  <c r="G393" i="17"/>
  <c r="G366" i="17"/>
  <c r="G320" i="17"/>
  <c r="G194" i="17"/>
  <c r="G331" i="17"/>
  <c r="G395" i="17"/>
  <c r="G342" i="17"/>
  <c r="G138" i="17"/>
  <c r="G167" i="17"/>
  <c r="G144" i="17"/>
  <c r="G209" i="17"/>
  <c r="G220" i="17"/>
  <c r="G7" i="17"/>
  <c r="G111" i="17"/>
  <c r="G37" i="17"/>
  <c r="G638" i="17"/>
  <c r="G604" i="17"/>
  <c r="G648" i="17"/>
  <c r="G687" i="17"/>
  <c r="G690" i="17"/>
  <c r="G671" i="17"/>
  <c r="G625" i="17"/>
  <c r="G596" i="17"/>
  <c r="G586" i="17"/>
  <c r="G558" i="17"/>
  <c r="G486" i="17"/>
  <c r="G550" i="17"/>
  <c r="G542" i="17"/>
  <c r="G635" i="17"/>
  <c r="G691" i="17"/>
  <c r="G592" i="17"/>
  <c r="G528" i="17"/>
  <c r="G419" i="17"/>
  <c r="G605" i="17"/>
  <c r="G484" i="17"/>
  <c r="G406" i="17"/>
  <c r="G487" i="17"/>
  <c r="G461" i="17"/>
  <c r="G494" i="17"/>
  <c r="G467" i="17"/>
  <c r="G400" i="17"/>
  <c r="G398" i="17"/>
  <c r="G381" i="17"/>
  <c r="G335" i="17"/>
  <c r="G368" i="17"/>
  <c r="G306" i="17"/>
  <c r="G369" i="17"/>
  <c r="G378" i="17"/>
  <c r="G326" i="17"/>
  <c r="G370" i="17"/>
  <c r="G358" i="17"/>
  <c r="G174" i="17"/>
  <c r="G253" i="17"/>
  <c r="G322" i="17"/>
  <c r="G236" i="17"/>
  <c r="G279" i="17"/>
  <c r="G250" i="17"/>
  <c r="G168" i="17"/>
  <c r="G163" i="17"/>
  <c r="G206" i="17"/>
  <c r="G90" i="17"/>
  <c r="G303" i="17"/>
  <c r="G221" i="17"/>
  <c r="G153" i="17"/>
  <c r="G60" i="17"/>
  <c r="G119" i="17"/>
  <c r="G146" i="17"/>
  <c r="G55" i="17"/>
  <c r="G26" i="17"/>
  <c r="G44" i="17"/>
  <c r="G15" i="17"/>
  <c r="G365" i="17"/>
  <c r="G178" i="17"/>
  <c r="G159" i="17"/>
  <c r="G120" i="17"/>
  <c r="G121" i="17"/>
  <c r="G43" i="17"/>
  <c r="G189" i="17"/>
  <c r="G179" i="17"/>
  <c r="G200" i="17"/>
  <c r="G152" i="17"/>
  <c r="G88" i="17"/>
  <c r="G66" i="17"/>
  <c r="G74" i="17"/>
  <c r="G48" i="17"/>
  <c r="G479" i="17"/>
  <c r="G409" i="17"/>
  <c r="G481" i="17"/>
  <c r="G388" i="17"/>
  <c r="G352" i="17"/>
  <c r="G312" i="17"/>
  <c r="G362" i="17"/>
  <c r="G296" i="17"/>
  <c r="G234" i="17"/>
  <c r="G255" i="17"/>
  <c r="G190" i="17"/>
  <c r="G243" i="17"/>
  <c r="G219" i="17"/>
  <c r="G149" i="17"/>
  <c r="G47" i="17"/>
  <c r="G54" i="17"/>
  <c r="G36" i="17"/>
  <c r="G58" i="17"/>
  <c r="J2" i="17"/>
  <c r="W7" i="16" l="1"/>
  <c r="C439" i="16"/>
  <c r="D439" i="16" s="1"/>
  <c r="E439" i="16" s="1"/>
  <c r="C438" i="16"/>
  <c r="D438" i="16" s="1"/>
  <c r="E438" i="16" s="1"/>
  <c r="C437" i="16"/>
  <c r="D437" i="16" s="1"/>
  <c r="E437" i="16" s="1"/>
  <c r="C436" i="16"/>
  <c r="D436" i="16" s="1"/>
  <c r="E436" i="16" s="1"/>
  <c r="E435" i="16"/>
  <c r="C435" i="16"/>
  <c r="D435" i="16" s="1"/>
  <c r="D434" i="16"/>
  <c r="E434" i="16" s="1"/>
  <c r="C434" i="16"/>
  <c r="C433" i="16"/>
  <c r="D433" i="16" s="1"/>
  <c r="E433" i="16" s="1"/>
  <c r="C432" i="16"/>
  <c r="D432" i="16" s="1"/>
  <c r="E432" i="16" s="1"/>
  <c r="E431" i="16"/>
  <c r="C431" i="16"/>
  <c r="D431" i="16" s="1"/>
  <c r="D430" i="16"/>
  <c r="E430" i="16" s="1"/>
  <c r="C430" i="16"/>
  <c r="C429" i="16"/>
  <c r="D429" i="16" s="1"/>
  <c r="E429" i="16" s="1"/>
  <c r="C428" i="16"/>
  <c r="D428" i="16" s="1"/>
  <c r="E428" i="16" s="1"/>
  <c r="E427" i="16"/>
  <c r="C427" i="16"/>
  <c r="D427" i="16" s="1"/>
  <c r="D426" i="16"/>
  <c r="E426" i="16" s="1"/>
  <c r="C426" i="16"/>
  <c r="C425" i="16"/>
  <c r="D425" i="16" s="1"/>
  <c r="E425" i="16" s="1"/>
  <c r="C424" i="16"/>
  <c r="D424" i="16" s="1"/>
  <c r="E424" i="16" s="1"/>
  <c r="E423" i="16"/>
  <c r="C423" i="16"/>
  <c r="D423" i="16" s="1"/>
  <c r="D422" i="16"/>
  <c r="E422" i="16" s="1"/>
  <c r="C422" i="16"/>
  <c r="C421" i="16"/>
  <c r="D421" i="16" s="1"/>
  <c r="E421" i="16" s="1"/>
  <c r="C420" i="16"/>
  <c r="D420" i="16" s="1"/>
  <c r="E420" i="16" s="1"/>
  <c r="E419" i="16"/>
  <c r="C419" i="16"/>
  <c r="D419" i="16" s="1"/>
  <c r="D418" i="16"/>
  <c r="E418" i="16" s="1"/>
  <c r="C418" i="16"/>
  <c r="C417" i="16"/>
  <c r="D417" i="16" s="1"/>
  <c r="E417" i="16" s="1"/>
  <c r="C416" i="16"/>
  <c r="D416" i="16" s="1"/>
  <c r="E416" i="16" s="1"/>
  <c r="E415" i="16"/>
  <c r="C415" i="16"/>
  <c r="D415" i="16" s="1"/>
  <c r="D414" i="16"/>
  <c r="E414" i="16" s="1"/>
  <c r="C414" i="16"/>
  <c r="C413" i="16"/>
  <c r="D413" i="16" s="1"/>
  <c r="E413" i="16" s="1"/>
  <c r="C412" i="16"/>
  <c r="D412" i="16" s="1"/>
  <c r="E412" i="16" s="1"/>
  <c r="E411" i="16"/>
  <c r="C411" i="16"/>
  <c r="D411" i="16" s="1"/>
  <c r="D410" i="16"/>
  <c r="E410" i="16" s="1"/>
  <c r="C410" i="16"/>
  <c r="C409" i="16"/>
  <c r="D409" i="16" s="1"/>
  <c r="E409" i="16" s="1"/>
  <c r="C408" i="16"/>
  <c r="D408" i="16" s="1"/>
  <c r="E408" i="16" s="1"/>
  <c r="E407" i="16"/>
  <c r="C407" i="16"/>
  <c r="D407" i="16" s="1"/>
  <c r="D406" i="16"/>
  <c r="E406" i="16" s="1"/>
  <c r="C406" i="16"/>
  <c r="C405" i="16"/>
  <c r="D405" i="16" s="1"/>
  <c r="E405" i="16" s="1"/>
  <c r="C404" i="16"/>
  <c r="D404" i="16" s="1"/>
  <c r="E404" i="16" s="1"/>
  <c r="E403" i="16"/>
  <c r="C403" i="16"/>
  <c r="D403" i="16" s="1"/>
  <c r="C402" i="16"/>
  <c r="D402" i="16" s="1"/>
  <c r="E402" i="16" s="1"/>
  <c r="E401" i="16"/>
  <c r="C401" i="16"/>
  <c r="D401" i="16" s="1"/>
  <c r="C400" i="16"/>
  <c r="D400" i="16" s="1"/>
  <c r="E400" i="16" s="1"/>
  <c r="E399" i="16"/>
  <c r="C399" i="16"/>
  <c r="D399" i="16" s="1"/>
  <c r="C398" i="16"/>
  <c r="D398" i="16" s="1"/>
  <c r="E398" i="16" s="1"/>
  <c r="E397" i="16"/>
  <c r="C397" i="16"/>
  <c r="D397" i="16" s="1"/>
  <c r="C396" i="16"/>
  <c r="D396" i="16" s="1"/>
  <c r="E396" i="16" s="1"/>
  <c r="E395" i="16"/>
  <c r="C395" i="16"/>
  <c r="D395" i="16" s="1"/>
  <c r="C394" i="16"/>
  <c r="D394" i="16" s="1"/>
  <c r="E394" i="16" s="1"/>
  <c r="E393" i="16"/>
  <c r="C393" i="16"/>
  <c r="D393" i="16" s="1"/>
  <c r="C392" i="16"/>
  <c r="D392" i="16" s="1"/>
  <c r="E392" i="16" s="1"/>
  <c r="E391" i="16"/>
  <c r="C391" i="16"/>
  <c r="D391" i="16" s="1"/>
  <c r="C390" i="16"/>
  <c r="D390" i="16" s="1"/>
  <c r="E390" i="16" s="1"/>
  <c r="E389" i="16"/>
  <c r="C389" i="16"/>
  <c r="D389" i="16" s="1"/>
  <c r="C388" i="16"/>
  <c r="D388" i="16" s="1"/>
  <c r="E388" i="16" s="1"/>
  <c r="E387" i="16"/>
  <c r="C387" i="16"/>
  <c r="D387" i="16" s="1"/>
  <c r="C386" i="16"/>
  <c r="D386" i="16" s="1"/>
  <c r="E386" i="16" s="1"/>
  <c r="E385" i="16"/>
  <c r="C385" i="16"/>
  <c r="D385" i="16" s="1"/>
  <c r="C384" i="16"/>
  <c r="D384" i="16" s="1"/>
  <c r="E384" i="16" s="1"/>
  <c r="E383" i="16"/>
  <c r="C383" i="16"/>
  <c r="D383" i="16" s="1"/>
  <c r="C382" i="16"/>
  <c r="D382" i="16" s="1"/>
  <c r="E382" i="16" s="1"/>
  <c r="E381" i="16"/>
  <c r="C381" i="16"/>
  <c r="D381" i="16" s="1"/>
  <c r="C380" i="16"/>
  <c r="D380" i="16" s="1"/>
  <c r="E380" i="16" s="1"/>
  <c r="E379" i="16"/>
  <c r="C379" i="16"/>
  <c r="D379" i="16" s="1"/>
  <c r="C378" i="16"/>
  <c r="D378" i="16" s="1"/>
  <c r="E378" i="16" s="1"/>
  <c r="E377" i="16"/>
  <c r="C377" i="16"/>
  <c r="D377" i="16" s="1"/>
  <c r="C376" i="16"/>
  <c r="D376" i="16" s="1"/>
  <c r="E376" i="16" s="1"/>
  <c r="E375" i="16"/>
  <c r="C375" i="16"/>
  <c r="D375" i="16" s="1"/>
  <c r="C374" i="16"/>
  <c r="D374" i="16" s="1"/>
  <c r="E374" i="16" s="1"/>
  <c r="E373" i="16"/>
  <c r="C373" i="16"/>
  <c r="D373" i="16" s="1"/>
  <c r="C372" i="16"/>
  <c r="D372" i="16" s="1"/>
  <c r="E372" i="16" s="1"/>
  <c r="E371" i="16"/>
  <c r="C371" i="16"/>
  <c r="D371" i="16" s="1"/>
  <c r="C370" i="16"/>
  <c r="D370" i="16" s="1"/>
  <c r="E370" i="16" s="1"/>
  <c r="E369" i="16"/>
  <c r="C369" i="16"/>
  <c r="D369" i="16" s="1"/>
  <c r="C368" i="16"/>
  <c r="D368" i="16" s="1"/>
  <c r="E368" i="16" s="1"/>
  <c r="E367" i="16"/>
  <c r="C367" i="16"/>
  <c r="D367" i="16" s="1"/>
  <c r="C366" i="16"/>
  <c r="D366" i="16" s="1"/>
  <c r="E366" i="16" s="1"/>
  <c r="E365" i="16"/>
  <c r="C365" i="16"/>
  <c r="D365" i="16" s="1"/>
  <c r="C364" i="16"/>
  <c r="D364" i="16" s="1"/>
  <c r="E364" i="16" s="1"/>
  <c r="E363" i="16"/>
  <c r="C363" i="16"/>
  <c r="D363" i="16" s="1"/>
  <c r="C362" i="16"/>
  <c r="D362" i="16" s="1"/>
  <c r="E362" i="16" s="1"/>
  <c r="E361" i="16"/>
  <c r="C361" i="16"/>
  <c r="D361" i="16" s="1"/>
  <c r="C360" i="16"/>
  <c r="D360" i="16" s="1"/>
  <c r="E360" i="16" s="1"/>
  <c r="E359" i="16"/>
  <c r="C359" i="16"/>
  <c r="D359" i="16" s="1"/>
  <c r="C358" i="16"/>
  <c r="D358" i="16" s="1"/>
  <c r="E358" i="16" s="1"/>
  <c r="E357" i="16"/>
  <c r="C357" i="16"/>
  <c r="D357" i="16" s="1"/>
  <c r="C356" i="16"/>
  <c r="D356" i="16" s="1"/>
  <c r="E356" i="16" s="1"/>
  <c r="E355" i="16"/>
  <c r="C355" i="16"/>
  <c r="D355" i="16" s="1"/>
  <c r="C354" i="16"/>
  <c r="D354" i="16" s="1"/>
  <c r="E354" i="16" s="1"/>
  <c r="E353" i="16"/>
  <c r="C353" i="16"/>
  <c r="D353" i="16" s="1"/>
  <c r="C352" i="16"/>
  <c r="D352" i="16" s="1"/>
  <c r="E352" i="16" s="1"/>
  <c r="E351" i="16"/>
  <c r="C351" i="16"/>
  <c r="D351" i="16" s="1"/>
  <c r="C350" i="16"/>
  <c r="D350" i="16" s="1"/>
  <c r="E350" i="16" s="1"/>
  <c r="E349" i="16"/>
  <c r="C349" i="16"/>
  <c r="D349" i="16" s="1"/>
  <c r="C348" i="16"/>
  <c r="D348" i="16" s="1"/>
  <c r="E348" i="16" s="1"/>
  <c r="E347" i="16"/>
  <c r="C347" i="16"/>
  <c r="D347" i="16" s="1"/>
  <c r="C346" i="16"/>
  <c r="D346" i="16" s="1"/>
  <c r="E346" i="16" s="1"/>
  <c r="E345" i="16"/>
  <c r="C345" i="16"/>
  <c r="D345" i="16" s="1"/>
  <c r="C344" i="16"/>
  <c r="D344" i="16" s="1"/>
  <c r="E344" i="16" s="1"/>
  <c r="E343" i="16"/>
  <c r="C343" i="16"/>
  <c r="D343" i="16" s="1"/>
  <c r="C342" i="16"/>
  <c r="D342" i="16" s="1"/>
  <c r="E342" i="16" s="1"/>
  <c r="E341" i="16"/>
  <c r="C341" i="16"/>
  <c r="D341" i="16" s="1"/>
  <c r="C340" i="16"/>
  <c r="D340" i="16" s="1"/>
  <c r="E340" i="16" s="1"/>
  <c r="E339" i="16"/>
  <c r="C339" i="16"/>
  <c r="D339" i="16" s="1"/>
  <c r="C338" i="16"/>
  <c r="D338" i="16" s="1"/>
  <c r="E338" i="16" s="1"/>
  <c r="E337" i="16"/>
  <c r="C337" i="16"/>
  <c r="D337" i="16" s="1"/>
  <c r="C336" i="16"/>
  <c r="D336" i="16" s="1"/>
  <c r="E336" i="16" s="1"/>
  <c r="E335" i="16"/>
  <c r="C335" i="16"/>
  <c r="D335" i="16" s="1"/>
  <c r="C334" i="16"/>
  <c r="D334" i="16" s="1"/>
  <c r="E334" i="16" s="1"/>
  <c r="E333" i="16"/>
  <c r="C333" i="16"/>
  <c r="D333" i="16" s="1"/>
  <c r="C332" i="16"/>
  <c r="D332" i="16" s="1"/>
  <c r="E332" i="16" s="1"/>
  <c r="E331" i="16"/>
  <c r="C331" i="16"/>
  <c r="D331" i="16" s="1"/>
  <c r="C330" i="16"/>
  <c r="D330" i="16" s="1"/>
  <c r="E330" i="16" s="1"/>
  <c r="E329" i="16"/>
  <c r="C329" i="16"/>
  <c r="D329" i="16" s="1"/>
  <c r="C328" i="16"/>
  <c r="D328" i="16" s="1"/>
  <c r="E328" i="16" s="1"/>
  <c r="E327" i="16"/>
  <c r="C327" i="16"/>
  <c r="D327" i="16" s="1"/>
  <c r="C326" i="16"/>
  <c r="D326" i="16" s="1"/>
  <c r="E326" i="16" s="1"/>
  <c r="E325" i="16"/>
  <c r="C325" i="16"/>
  <c r="D325" i="16" s="1"/>
  <c r="C324" i="16"/>
  <c r="D324" i="16" s="1"/>
  <c r="E324" i="16" s="1"/>
  <c r="E323" i="16"/>
  <c r="C323" i="16"/>
  <c r="D323" i="16" s="1"/>
  <c r="C322" i="16"/>
  <c r="D322" i="16" s="1"/>
  <c r="E322" i="16" s="1"/>
  <c r="E321" i="16"/>
  <c r="C321" i="16"/>
  <c r="D321" i="16" s="1"/>
  <c r="C320" i="16"/>
  <c r="D320" i="16" s="1"/>
  <c r="E320" i="16" s="1"/>
  <c r="E319" i="16"/>
  <c r="C319" i="16"/>
  <c r="D319" i="16" s="1"/>
  <c r="C318" i="16"/>
  <c r="D318" i="16" s="1"/>
  <c r="E318" i="16" s="1"/>
  <c r="E317" i="16"/>
  <c r="C317" i="16"/>
  <c r="D317" i="16" s="1"/>
  <c r="C316" i="16"/>
  <c r="D316" i="16" s="1"/>
  <c r="E316" i="16" s="1"/>
  <c r="E315" i="16"/>
  <c r="C315" i="16"/>
  <c r="D315" i="16" s="1"/>
  <c r="C314" i="16"/>
  <c r="D314" i="16" s="1"/>
  <c r="E314" i="16" s="1"/>
  <c r="E313" i="16"/>
  <c r="C313" i="16"/>
  <c r="D313" i="16" s="1"/>
  <c r="C312" i="16"/>
  <c r="D312" i="16" s="1"/>
  <c r="E312" i="16" s="1"/>
  <c r="E311" i="16"/>
  <c r="C311" i="16"/>
  <c r="D311" i="16" s="1"/>
  <c r="C310" i="16"/>
  <c r="D310" i="16" s="1"/>
  <c r="E310" i="16" s="1"/>
  <c r="E309" i="16"/>
  <c r="C309" i="16"/>
  <c r="D309" i="16" s="1"/>
  <c r="C308" i="16"/>
  <c r="D308" i="16" s="1"/>
  <c r="E308" i="16" s="1"/>
  <c r="E307" i="16"/>
  <c r="C307" i="16"/>
  <c r="D307" i="16" s="1"/>
  <c r="C306" i="16"/>
  <c r="D306" i="16" s="1"/>
  <c r="E306" i="16" s="1"/>
  <c r="E305" i="16"/>
  <c r="C305" i="16"/>
  <c r="D305" i="16" s="1"/>
  <c r="C304" i="16"/>
  <c r="D304" i="16" s="1"/>
  <c r="E304" i="16" s="1"/>
  <c r="E303" i="16"/>
  <c r="C303" i="16"/>
  <c r="D303" i="16" s="1"/>
  <c r="C302" i="16"/>
  <c r="D302" i="16" s="1"/>
  <c r="E302" i="16" s="1"/>
  <c r="E301" i="16"/>
  <c r="C301" i="16"/>
  <c r="D301" i="16" s="1"/>
  <c r="C300" i="16"/>
  <c r="D300" i="16" s="1"/>
  <c r="E300" i="16" s="1"/>
  <c r="C299" i="16"/>
  <c r="D299" i="16" s="1"/>
  <c r="E299" i="16" s="1"/>
  <c r="D298" i="16"/>
  <c r="E298" i="16" s="1"/>
  <c r="C298" i="16"/>
  <c r="D297" i="16"/>
  <c r="E297" i="16" s="1"/>
  <c r="C297" i="16"/>
  <c r="C296" i="16"/>
  <c r="D296" i="16" s="1"/>
  <c r="E296" i="16" s="1"/>
  <c r="E295" i="16"/>
  <c r="C295" i="16"/>
  <c r="D295" i="16" s="1"/>
  <c r="D294" i="16"/>
  <c r="E294" i="16" s="1"/>
  <c r="C294" i="16"/>
  <c r="D293" i="16"/>
  <c r="E293" i="16" s="1"/>
  <c r="C293" i="16"/>
  <c r="C292" i="16"/>
  <c r="D292" i="16" s="1"/>
  <c r="E292" i="16" s="1"/>
  <c r="C291" i="16"/>
  <c r="D291" i="16" s="1"/>
  <c r="E291" i="16" s="1"/>
  <c r="D290" i="16"/>
  <c r="E290" i="16" s="1"/>
  <c r="C290" i="16"/>
  <c r="D289" i="16"/>
  <c r="E289" i="16" s="1"/>
  <c r="C289" i="16"/>
  <c r="C288" i="16"/>
  <c r="D288" i="16" s="1"/>
  <c r="E288" i="16" s="1"/>
  <c r="E287" i="16"/>
  <c r="C287" i="16"/>
  <c r="D287" i="16" s="1"/>
  <c r="D286" i="16"/>
  <c r="E286" i="16" s="1"/>
  <c r="C286" i="16"/>
  <c r="D285" i="16"/>
  <c r="E285" i="16" s="1"/>
  <c r="C285" i="16"/>
  <c r="C284" i="16"/>
  <c r="D284" i="16" s="1"/>
  <c r="E284" i="16" s="1"/>
  <c r="E283" i="16"/>
  <c r="C283" i="16"/>
  <c r="D283" i="16" s="1"/>
  <c r="D282" i="16"/>
  <c r="E282" i="16" s="1"/>
  <c r="C282" i="16"/>
  <c r="D281" i="16"/>
  <c r="E281" i="16" s="1"/>
  <c r="C281" i="16"/>
  <c r="C280" i="16"/>
  <c r="D280" i="16" s="1"/>
  <c r="E280" i="16" s="1"/>
  <c r="E279" i="16"/>
  <c r="C279" i="16"/>
  <c r="D279" i="16" s="1"/>
  <c r="D278" i="16"/>
  <c r="E278" i="16" s="1"/>
  <c r="C278" i="16"/>
  <c r="D277" i="16"/>
  <c r="E277" i="16" s="1"/>
  <c r="C277" i="16"/>
  <c r="C276" i="16"/>
  <c r="D276" i="16" s="1"/>
  <c r="E276" i="16" s="1"/>
  <c r="C275" i="16"/>
  <c r="D275" i="16" s="1"/>
  <c r="E275" i="16" s="1"/>
  <c r="D274" i="16"/>
  <c r="E274" i="16" s="1"/>
  <c r="C274" i="16"/>
  <c r="D273" i="16"/>
  <c r="E273" i="16" s="1"/>
  <c r="C273" i="16"/>
  <c r="C272" i="16"/>
  <c r="D272" i="16" s="1"/>
  <c r="E272" i="16" s="1"/>
  <c r="E271" i="16"/>
  <c r="C271" i="16"/>
  <c r="D271" i="16" s="1"/>
  <c r="D270" i="16"/>
  <c r="E270" i="16" s="1"/>
  <c r="C270" i="16"/>
  <c r="D269" i="16"/>
  <c r="E269" i="16" s="1"/>
  <c r="C269" i="16"/>
  <c r="D268" i="16"/>
  <c r="E268" i="16" s="1"/>
  <c r="C268" i="16"/>
  <c r="D267" i="16"/>
  <c r="E267" i="16" s="1"/>
  <c r="C267" i="16"/>
  <c r="D266" i="16"/>
  <c r="E266" i="16" s="1"/>
  <c r="C266" i="16"/>
  <c r="D265" i="16"/>
  <c r="E265" i="16" s="1"/>
  <c r="C265" i="16"/>
  <c r="D264" i="16"/>
  <c r="E264" i="16" s="1"/>
  <c r="C264" i="16"/>
  <c r="D263" i="16"/>
  <c r="E263" i="16" s="1"/>
  <c r="C263" i="16"/>
  <c r="D262" i="16"/>
  <c r="E262" i="16" s="1"/>
  <c r="C262" i="16"/>
  <c r="D261" i="16"/>
  <c r="E261" i="16" s="1"/>
  <c r="C261" i="16"/>
  <c r="D260" i="16"/>
  <c r="E260" i="16" s="1"/>
  <c r="C260" i="16"/>
  <c r="D259" i="16"/>
  <c r="E259" i="16" s="1"/>
  <c r="C259" i="16"/>
  <c r="D258" i="16"/>
  <c r="E258" i="16" s="1"/>
  <c r="C258" i="16"/>
  <c r="D257" i="16"/>
  <c r="E257" i="16" s="1"/>
  <c r="C257" i="16"/>
  <c r="D256" i="16"/>
  <c r="E256" i="16" s="1"/>
  <c r="C256" i="16"/>
  <c r="D255" i="16"/>
  <c r="E255" i="16" s="1"/>
  <c r="C255" i="16"/>
  <c r="D254" i="16"/>
  <c r="E254" i="16" s="1"/>
  <c r="C254" i="16"/>
  <c r="D253" i="16"/>
  <c r="E253" i="16" s="1"/>
  <c r="C253" i="16"/>
  <c r="D252" i="16"/>
  <c r="E252" i="16" s="1"/>
  <c r="C252" i="16"/>
  <c r="D251" i="16"/>
  <c r="E251" i="16" s="1"/>
  <c r="C251" i="16"/>
  <c r="D250" i="16"/>
  <c r="E250" i="16" s="1"/>
  <c r="C250" i="16"/>
  <c r="D249" i="16"/>
  <c r="E249" i="16" s="1"/>
  <c r="C249" i="16"/>
  <c r="D248" i="16"/>
  <c r="E248" i="16" s="1"/>
  <c r="C248" i="16"/>
  <c r="D247" i="16"/>
  <c r="E247" i="16" s="1"/>
  <c r="C247" i="16"/>
  <c r="D246" i="16"/>
  <c r="E246" i="16" s="1"/>
  <c r="C246" i="16"/>
  <c r="D245" i="16"/>
  <c r="E245" i="16" s="1"/>
  <c r="C245" i="16"/>
  <c r="D244" i="16"/>
  <c r="E244" i="16" s="1"/>
  <c r="C244" i="16"/>
  <c r="D243" i="16"/>
  <c r="E243" i="16" s="1"/>
  <c r="C243" i="16"/>
  <c r="D242" i="16"/>
  <c r="E242" i="16" s="1"/>
  <c r="C242" i="16"/>
  <c r="D241" i="16"/>
  <c r="E241" i="16" s="1"/>
  <c r="C241" i="16"/>
  <c r="D240" i="16"/>
  <c r="E240" i="16" s="1"/>
  <c r="C240" i="16"/>
  <c r="D239" i="16"/>
  <c r="E239" i="16" s="1"/>
  <c r="C239" i="16"/>
  <c r="D238" i="16"/>
  <c r="E238" i="16" s="1"/>
  <c r="C238" i="16"/>
  <c r="D237" i="16"/>
  <c r="E237" i="16" s="1"/>
  <c r="C237" i="16"/>
  <c r="D236" i="16"/>
  <c r="E236" i="16" s="1"/>
  <c r="C236" i="16"/>
  <c r="D235" i="16"/>
  <c r="E235" i="16" s="1"/>
  <c r="C235" i="16"/>
  <c r="D234" i="16"/>
  <c r="E234" i="16" s="1"/>
  <c r="C234" i="16"/>
  <c r="D233" i="16"/>
  <c r="E233" i="16" s="1"/>
  <c r="C233" i="16"/>
  <c r="D232" i="16"/>
  <c r="E232" i="16" s="1"/>
  <c r="C232" i="16"/>
  <c r="D231" i="16"/>
  <c r="E231" i="16" s="1"/>
  <c r="C231" i="16"/>
  <c r="D230" i="16"/>
  <c r="E230" i="16" s="1"/>
  <c r="C230" i="16"/>
  <c r="D229" i="16"/>
  <c r="E229" i="16" s="1"/>
  <c r="C229" i="16"/>
  <c r="D228" i="16"/>
  <c r="E228" i="16" s="1"/>
  <c r="C228" i="16"/>
  <c r="D227" i="16"/>
  <c r="E227" i="16" s="1"/>
  <c r="C227" i="16"/>
  <c r="D226" i="16"/>
  <c r="E226" i="16" s="1"/>
  <c r="C226" i="16"/>
  <c r="D225" i="16"/>
  <c r="E225" i="16" s="1"/>
  <c r="C225" i="16"/>
  <c r="D224" i="16"/>
  <c r="E224" i="16" s="1"/>
  <c r="C224" i="16"/>
  <c r="D223" i="16"/>
  <c r="E223" i="16" s="1"/>
  <c r="C223" i="16"/>
  <c r="D222" i="16"/>
  <c r="E222" i="16" s="1"/>
  <c r="C222" i="16"/>
  <c r="D221" i="16"/>
  <c r="E221" i="16" s="1"/>
  <c r="C221" i="16"/>
  <c r="D220" i="16"/>
  <c r="E220" i="16" s="1"/>
  <c r="C220" i="16"/>
  <c r="D219" i="16"/>
  <c r="E219" i="16" s="1"/>
  <c r="C219" i="16"/>
  <c r="D218" i="16"/>
  <c r="E218" i="16" s="1"/>
  <c r="C218" i="16"/>
  <c r="D217" i="16"/>
  <c r="E217" i="16" s="1"/>
  <c r="C217" i="16"/>
  <c r="D216" i="16"/>
  <c r="E216" i="16" s="1"/>
  <c r="C216" i="16"/>
  <c r="D215" i="16"/>
  <c r="E215" i="16" s="1"/>
  <c r="C215" i="16"/>
  <c r="C214" i="16"/>
  <c r="D214" i="16" s="1"/>
  <c r="E214" i="16" s="1"/>
  <c r="D213" i="16"/>
  <c r="E213" i="16" s="1"/>
  <c r="C213" i="16"/>
  <c r="D212" i="16"/>
  <c r="E212" i="16" s="1"/>
  <c r="C212" i="16"/>
  <c r="D211" i="16"/>
  <c r="E211" i="16" s="1"/>
  <c r="C211" i="16"/>
  <c r="D210" i="16"/>
  <c r="E210" i="16" s="1"/>
  <c r="C210" i="16"/>
  <c r="D209" i="16"/>
  <c r="E209" i="16" s="1"/>
  <c r="C209" i="16"/>
  <c r="C208" i="16"/>
  <c r="D208" i="16" s="1"/>
  <c r="E208" i="16" s="1"/>
  <c r="C207" i="16"/>
  <c r="D207" i="16" s="1"/>
  <c r="E207" i="16" s="1"/>
  <c r="C206" i="16"/>
  <c r="D206" i="16" s="1"/>
  <c r="E206" i="16" s="1"/>
  <c r="D205" i="16"/>
  <c r="E205" i="16" s="1"/>
  <c r="C205" i="16"/>
  <c r="C204" i="16"/>
  <c r="D204" i="16" s="1"/>
  <c r="E204" i="16" s="1"/>
  <c r="D203" i="16"/>
  <c r="E203" i="16" s="1"/>
  <c r="C203" i="16"/>
  <c r="D202" i="16"/>
  <c r="E202" i="16" s="1"/>
  <c r="C202" i="16"/>
  <c r="D201" i="16"/>
  <c r="E201" i="16" s="1"/>
  <c r="C201" i="16"/>
  <c r="C200" i="16"/>
  <c r="D200" i="16" s="1"/>
  <c r="E200" i="16" s="1"/>
  <c r="C199" i="16"/>
  <c r="D199" i="16" s="1"/>
  <c r="E199" i="16" s="1"/>
  <c r="C198" i="16"/>
  <c r="D198" i="16" s="1"/>
  <c r="E198" i="16" s="1"/>
  <c r="D197" i="16"/>
  <c r="E197" i="16" s="1"/>
  <c r="C197" i="16"/>
  <c r="D196" i="16"/>
  <c r="E196" i="16" s="1"/>
  <c r="C196" i="16"/>
  <c r="D195" i="16"/>
  <c r="E195" i="16" s="1"/>
  <c r="C195" i="16"/>
  <c r="D194" i="16"/>
  <c r="E194" i="16" s="1"/>
  <c r="C194" i="16"/>
  <c r="D193" i="16"/>
  <c r="E193" i="16" s="1"/>
  <c r="C193" i="16"/>
  <c r="C192" i="16"/>
  <c r="D192" i="16" s="1"/>
  <c r="E192" i="16" s="1"/>
  <c r="C191" i="16"/>
  <c r="D191" i="16" s="1"/>
  <c r="E191" i="16" s="1"/>
  <c r="C190" i="16"/>
  <c r="D190" i="16" s="1"/>
  <c r="E190" i="16" s="1"/>
  <c r="D189" i="16"/>
  <c r="E189" i="16" s="1"/>
  <c r="C189" i="16"/>
  <c r="C188" i="16"/>
  <c r="D188" i="16" s="1"/>
  <c r="E188" i="16" s="1"/>
  <c r="D187" i="16"/>
  <c r="E187" i="16" s="1"/>
  <c r="C187" i="16"/>
  <c r="D186" i="16"/>
  <c r="E186" i="16" s="1"/>
  <c r="C186" i="16"/>
  <c r="D185" i="16"/>
  <c r="E185" i="16" s="1"/>
  <c r="C185" i="16"/>
  <c r="C184" i="16"/>
  <c r="D184" i="16" s="1"/>
  <c r="E184" i="16" s="1"/>
  <c r="D183" i="16"/>
  <c r="E183" i="16" s="1"/>
  <c r="C183" i="16"/>
  <c r="C182" i="16"/>
  <c r="D182" i="16" s="1"/>
  <c r="E182" i="16" s="1"/>
  <c r="C181" i="16"/>
  <c r="D181" i="16" s="1"/>
  <c r="E181" i="16" s="1"/>
  <c r="C180" i="16"/>
  <c r="D180" i="16" s="1"/>
  <c r="E180" i="16" s="1"/>
  <c r="D179" i="16"/>
  <c r="E179" i="16" s="1"/>
  <c r="C179" i="16"/>
  <c r="C178" i="16"/>
  <c r="D178" i="16" s="1"/>
  <c r="E178" i="16" s="1"/>
  <c r="C177" i="16"/>
  <c r="D177" i="16" s="1"/>
  <c r="E177" i="16" s="1"/>
  <c r="C176" i="16"/>
  <c r="D176" i="16" s="1"/>
  <c r="E176" i="16" s="1"/>
  <c r="D175" i="16"/>
  <c r="E175" i="16" s="1"/>
  <c r="C175" i="16"/>
  <c r="C174" i="16"/>
  <c r="D174" i="16" s="1"/>
  <c r="E174" i="16" s="1"/>
  <c r="C173" i="16"/>
  <c r="D173" i="16" s="1"/>
  <c r="E173" i="16" s="1"/>
  <c r="C172" i="16"/>
  <c r="D172" i="16" s="1"/>
  <c r="E172" i="16" s="1"/>
  <c r="D171" i="16"/>
  <c r="E171" i="16" s="1"/>
  <c r="C171" i="16"/>
  <c r="C170" i="16"/>
  <c r="D170" i="16" s="1"/>
  <c r="E170" i="16" s="1"/>
  <c r="C169" i="16"/>
  <c r="D169" i="16" s="1"/>
  <c r="E169" i="16" s="1"/>
  <c r="C168" i="16"/>
  <c r="D168" i="16" s="1"/>
  <c r="E168" i="16" s="1"/>
  <c r="D167" i="16"/>
  <c r="E167" i="16" s="1"/>
  <c r="C167" i="16"/>
  <c r="C166" i="16"/>
  <c r="D166" i="16" s="1"/>
  <c r="E166" i="16" s="1"/>
  <c r="C165" i="16"/>
  <c r="D165" i="16" s="1"/>
  <c r="E165" i="16" s="1"/>
  <c r="C164" i="16"/>
  <c r="D164" i="16" s="1"/>
  <c r="E164" i="16" s="1"/>
  <c r="D163" i="16"/>
  <c r="E163" i="16" s="1"/>
  <c r="C163" i="16"/>
  <c r="C162" i="16"/>
  <c r="D162" i="16" s="1"/>
  <c r="E162" i="16" s="1"/>
  <c r="C161" i="16"/>
  <c r="D161" i="16" s="1"/>
  <c r="E161" i="16" s="1"/>
  <c r="C160" i="16"/>
  <c r="D160" i="16" s="1"/>
  <c r="E160" i="16" s="1"/>
  <c r="D159" i="16"/>
  <c r="E159" i="16" s="1"/>
  <c r="C159" i="16"/>
  <c r="C158" i="16"/>
  <c r="D158" i="16" s="1"/>
  <c r="E158" i="16" s="1"/>
  <c r="C157" i="16"/>
  <c r="D157" i="16" s="1"/>
  <c r="E157" i="16" s="1"/>
  <c r="C156" i="16"/>
  <c r="D156" i="16" s="1"/>
  <c r="E156" i="16" s="1"/>
  <c r="D155" i="16"/>
  <c r="E155" i="16" s="1"/>
  <c r="C155" i="16"/>
  <c r="C154" i="16"/>
  <c r="D154" i="16" s="1"/>
  <c r="E154" i="16" s="1"/>
  <c r="C153" i="16"/>
  <c r="D153" i="16" s="1"/>
  <c r="E153" i="16" s="1"/>
  <c r="C152" i="16"/>
  <c r="D152" i="16" s="1"/>
  <c r="E152" i="16" s="1"/>
  <c r="D151" i="16"/>
  <c r="E151" i="16" s="1"/>
  <c r="C151" i="16"/>
  <c r="C150" i="16"/>
  <c r="D150" i="16" s="1"/>
  <c r="E150" i="16" s="1"/>
  <c r="C149" i="16"/>
  <c r="D149" i="16" s="1"/>
  <c r="E149" i="16" s="1"/>
  <c r="C148" i="16"/>
  <c r="D148" i="16" s="1"/>
  <c r="E148" i="16" s="1"/>
  <c r="D147" i="16"/>
  <c r="E147" i="16" s="1"/>
  <c r="C147" i="16"/>
  <c r="C146" i="16"/>
  <c r="D146" i="16" s="1"/>
  <c r="E146" i="16" s="1"/>
  <c r="C145" i="16"/>
  <c r="D145" i="16" s="1"/>
  <c r="E145" i="16" s="1"/>
  <c r="C144" i="16"/>
  <c r="D144" i="16" s="1"/>
  <c r="E144" i="16" s="1"/>
  <c r="D143" i="16"/>
  <c r="E143" i="16" s="1"/>
  <c r="C143" i="16"/>
  <c r="C142" i="16"/>
  <c r="D142" i="16" s="1"/>
  <c r="E142" i="16" s="1"/>
  <c r="C141" i="16"/>
  <c r="D141" i="16" s="1"/>
  <c r="E141" i="16" s="1"/>
  <c r="C140" i="16"/>
  <c r="D140" i="16" s="1"/>
  <c r="E140" i="16" s="1"/>
  <c r="D139" i="16"/>
  <c r="E139" i="16" s="1"/>
  <c r="C139" i="16"/>
  <c r="C138" i="16"/>
  <c r="D138" i="16" s="1"/>
  <c r="E138" i="16" s="1"/>
  <c r="C137" i="16"/>
  <c r="D137" i="16" s="1"/>
  <c r="E137" i="16" s="1"/>
  <c r="C136" i="16"/>
  <c r="D136" i="16" s="1"/>
  <c r="E136" i="16" s="1"/>
  <c r="D135" i="16"/>
  <c r="E135" i="16" s="1"/>
  <c r="C135" i="16"/>
  <c r="C134" i="16"/>
  <c r="D134" i="16" s="1"/>
  <c r="E134" i="16" s="1"/>
  <c r="C133" i="16"/>
  <c r="D133" i="16" s="1"/>
  <c r="E133" i="16" s="1"/>
  <c r="C132" i="16"/>
  <c r="D132" i="16" s="1"/>
  <c r="E132" i="16" s="1"/>
  <c r="D131" i="16"/>
  <c r="E131" i="16" s="1"/>
  <c r="C131" i="16"/>
  <c r="C130" i="16"/>
  <c r="D130" i="16" s="1"/>
  <c r="E130" i="16" s="1"/>
  <c r="C129" i="16"/>
  <c r="D129" i="16" s="1"/>
  <c r="E129" i="16" s="1"/>
  <c r="C128" i="16"/>
  <c r="D128" i="16" s="1"/>
  <c r="E128" i="16" s="1"/>
  <c r="D127" i="16"/>
  <c r="E127" i="16" s="1"/>
  <c r="C127" i="16"/>
  <c r="C126" i="16"/>
  <c r="D126" i="16" s="1"/>
  <c r="E126" i="16" s="1"/>
  <c r="C125" i="16"/>
  <c r="D125" i="16" s="1"/>
  <c r="E125" i="16" s="1"/>
  <c r="C124" i="16"/>
  <c r="D124" i="16" s="1"/>
  <c r="E124" i="16" s="1"/>
  <c r="D123" i="16"/>
  <c r="E123" i="16" s="1"/>
  <c r="C123" i="16"/>
  <c r="C122" i="16"/>
  <c r="D122" i="16" s="1"/>
  <c r="E122" i="16" s="1"/>
  <c r="C121" i="16"/>
  <c r="D121" i="16" s="1"/>
  <c r="E121" i="16" s="1"/>
  <c r="C120" i="16"/>
  <c r="D120" i="16" s="1"/>
  <c r="E120" i="16" s="1"/>
  <c r="D119" i="16"/>
  <c r="E119" i="16" s="1"/>
  <c r="C119" i="16"/>
  <c r="C118" i="16"/>
  <c r="D118" i="16" s="1"/>
  <c r="E118" i="16" s="1"/>
  <c r="C117" i="16"/>
  <c r="D117" i="16" s="1"/>
  <c r="E117" i="16" s="1"/>
  <c r="C116" i="16"/>
  <c r="D116" i="16" s="1"/>
  <c r="E116" i="16" s="1"/>
  <c r="D115" i="16"/>
  <c r="E115" i="16" s="1"/>
  <c r="C115" i="16"/>
  <c r="C114" i="16"/>
  <c r="D114" i="16" s="1"/>
  <c r="E114" i="16" s="1"/>
  <c r="C113" i="16"/>
  <c r="D113" i="16" s="1"/>
  <c r="E113" i="16" s="1"/>
  <c r="C112" i="16"/>
  <c r="D112" i="16" s="1"/>
  <c r="E112" i="16" s="1"/>
  <c r="D111" i="16"/>
  <c r="E111" i="16" s="1"/>
  <c r="C111" i="16"/>
  <c r="C110" i="16"/>
  <c r="D110" i="16" s="1"/>
  <c r="E110" i="16" s="1"/>
  <c r="D109" i="16"/>
  <c r="E109" i="16" s="1"/>
  <c r="C109" i="16"/>
  <c r="E108" i="16"/>
  <c r="G108" i="16" s="1"/>
  <c r="D108" i="16"/>
  <c r="C108" i="16"/>
  <c r="D107" i="16"/>
  <c r="E107" i="16" s="1"/>
  <c r="G107" i="16" s="1"/>
  <c r="C107" i="16"/>
  <c r="G106" i="16"/>
  <c r="D106" i="16"/>
  <c r="E106" i="16" s="1"/>
  <c r="C106" i="16"/>
  <c r="C105" i="16"/>
  <c r="D105" i="16" s="1"/>
  <c r="E105" i="16" s="1"/>
  <c r="E104" i="16"/>
  <c r="C104" i="16"/>
  <c r="D104" i="16" s="1"/>
  <c r="C103" i="16"/>
  <c r="D103" i="16" s="1"/>
  <c r="E103" i="16" s="1"/>
  <c r="E102" i="16"/>
  <c r="G102" i="16" s="1"/>
  <c r="C102" i="16"/>
  <c r="D102" i="16" s="1"/>
  <c r="E101" i="16"/>
  <c r="G101" i="16" s="1"/>
  <c r="D101" i="16"/>
  <c r="C101" i="16"/>
  <c r="D100" i="16"/>
  <c r="E100" i="16" s="1"/>
  <c r="G100" i="16" s="1"/>
  <c r="C100" i="16"/>
  <c r="G99" i="16"/>
  <c r="D99" i="16"/>
  <c r="E99" i="16" s="1"/>
  <c r="C99" i="16"/>
  <c r="D98" i="16"/>
  <c r="E98" i="16" s="1"/>
  <c r="G98" i="16" s="1"/>
  <c r="C98" i="16"/>
  <c r="D97" i="16"/>
  <c r="E97" i="16" s="1"/>
  <c r="G97" i="16" s="1"/>
  <c r="C97" i="16"/>
  <c r="E96" i="16"/>
  <c r="C96" i="16"/>
  <c r="D96" i="16" s="1"/>
  <c r="C95" i="16"/>
  <c r="D95" i="16" s="1"/>
  <c r="E95" i="16" s="1"/>
  <c r="E94" i="16"/>
  <c r="G94" i="16" s="1"/>
  <c r="C94" i="16"/>
  <c r="D94" i="16" s="1"/>
  <c r="D93" i="16"/>
  <c r="E93" i="16" s="1"/>
  <c r="G93" i="16" s="1"/>
  <c r="C93" i="16"/>
  <c r="E92" i="16"/>
  <c r="G92" i="16" s="1"/>
  <c r="D92" i="16"/>
  <c r="C92" i="16"/>
  <c r="D91" i="16"/>
  <c r="E91" i="16" s="1"/>
  <c r="G91" i="16" s="1"/>
  <c r="C91" i="16"/>
  <c r="G90" i="16"/>
  <c r="D90" i="16"/>
  <c r="E90" i="16" s="1"/>
  <c r="C90" i="16"/>
  <c r="G89" i="16"/>
  <c r="C89" i="16"/>
  <c r="D89" i="16" s="1"/>
  <c r="E89" i="16" s="1"/>
  <c r="E88" i="16"/>
  <c r="C88" i="16"/>
  <c r="D88" i="16" s="1"/>
  <c r="C87" i="16"/>
  <c r="D87" i="16" s="1"/>
  <c r="E87" i="16" s="1"/>
  <c r="E86" i="16"/>
  <c r="G86" i="16" s="1"/>
  <c r="C86" i="16"/>
  <c r="D86" i="16" s="1"/>
  <c r="E85" i="16"/>
  <c r="G85" i="16" s="1"/>
  <c r="D85" i="16"/>
  <c r="C85" i="16"/>
  <c r="D84" i="16"/>
  <c r="E84" i="16" s="1"/>
  <c r="G84" i="16" s="1"/>
  <c r="C84" i="16"/>
  <c r="G83" i="16"/>
  <c r="D83" i="16"/>
  <c r="E83" i="16" s="1"/>
  <c r="C83" i="16"/>
  <c r="D82" i="16"/>
  <c r="E82" i="16" s="1"/>
  <c r="G82" i="16" s="1"/>
  <c r="C82" i="16"/>
  <c r="G81" i="16"/>
  <c r="D81" i="16"/>
  <c r="E81" i="16" s="1"/>
  <c r="C81" i="16"/>
  <c r="C80" i="16"/>
  <c r="D80" i="16" s="1"/>
  <c r="E80" i="16" s="1"/>
  <c r="G80" i="16" s="1"/>
  <c r="D79" i="16"/>
  <c r="E79" i="16" s="1"/>
  <c r="G79" i="16" s="1"/>
  <c r="C79" i="16"/>
  <c r="E78" i="16"/>
  <c r="D78" i="16"/>
  <c r="C78" i="16"/>
  <c r="D77" i="16"/>
  <c r="E77" i="16" s="1"/>
  <c r="G77" i="16" s="1"/>
  <c r="C77" i="16"/>
  <c r="C76" i="16"/>
  <c r="D76" i="16" s="1"/>
  <c r="E76" i="16" s="1"/>
  <c r="C75" i="16"/>
  <c r="D75" i="16" s="1"/>
  <c r="E75" i="16" s="1"/>
  <c r="C74" i="16"/>
  <c r="D74" i="16" s="1"/>
  <c r="E74" i="16" s="1"/>
  <c r="E73" i="16"/>
  <c r="D73" i="16"/>
  <c r="C73" i="16"/>
  <c r="E72" i="16"/>
  <c r="G72" i="16" s="1"/>
  <c r="C72" i="16"/>
  <c r="D72" i="16" s="1"/>
  <c r="D71" i="16"/>
  <c r="E71" i="16" s="1"/>
  <c r="G71" i="16" s="1"/>
  <c r="C71" i="16"/>
  <c r="E70" i="16"/>
  <c r="G70" i="16" s="1"/>
  <c r="D70" i="16"/>
  <c r="C70" i="16"/>
  <c r="D69" i="16"/>
  <c r="E69" i="16" s="1"/>
  <c r="G69" i="16" s="1"/>
  <c r="C69" i="16"/>
  <c r="C68" i="16"/>
  <c r="D68" i="16" s="1"/>
  <c r="E68" i="16" s="1"/>
  <c r="D67" i="16"/>
  <c r="E67" i="16" s="1"/>
  <c r="C67" i="16"/>
  <c r="E66" i="16"/>
  <c r="C66" i="16"/>
  <c r="D66" i="16" s="1"/>
  <c r="E65" i="16"/>
  <c r="D65" i="16"/>
  <c r="C65" i="16"/>
  <c r="C64" i="16"/>
  <c r="D64" i="16" s="1"/>
  <c r="E64" i="16" s="1"/>
  <c r="D63" i="16"/>
  <c r="E63" i="16" s="1"/>
  <c r="G63" i="16" s="1"/>
  <c r="C63" i="16"/>
  <c r="D62" i="16"/>
  <c r="E62" i="16" s="1"/>
  <c r="C62" i="16"/>
  <c r="G61" i="16"/>
  <c r="D61" i="16"/>
  <c r="E61" i="16" s="1"/>
  <c r="C61" i="16"/>
  <c r="G60" i="16"/>
  <c r="C60" i="16"/>
  <c r="D60" i="16" s="1"/>
  <c r="E60" i="16" s="1"/>
  <c r="C59" i="16"/>
  <c r="D59" i="16" s="1"/>
  <c r="E59" i="16" s="1"/>
  <c r="E58" i="16"/>
  <c r="C58" i="16"/>
  <c r="D58" i="16" s="1"/>
  <c r="E57" i="16"/>
  <c r="D57" i="16"/>
  <c r="C57" i="16"/>
  <c r="E56" i="16"/>
  <c r="G56" i="16" s="1"/>
  <c r="C56" i="16"/>
  <c r="D56" i="16" s="1"/>
  <c r="D55" i="16"/>
  <c r="E55" i="16" s="1"/>
  <c r="G55" i="16" s="1"/>
  <c r="C55" i="16"/>
  <c r="E54" i="16"/>
  <c r="G54" i="16" s="1"/>
  <c r="D54" i="16"/>
  <c r="C54" i="16"/>
  <c r="G53" i="16"/>
  <c r="D53" i="16"/>
  <c r="E53" i="16" s="1"/>
  <c r="C53" i="16"/>
  <c r="C52" i="16"/>
  <c r="D52" i="16" s="1"/>
  <c r="E52" i="16" s="1"/>
  <c r="D51" i="16"/>
  <c r="E51" i="16" s="1"/>
  <c r="G51" i="16" s="1"/>
  <c r="C51" i="16"/>
  <c r="C50" i="16"/>
  <c r="D50" i="16" s="1"/>
  <c r="E50" i="16" s="1"/>
  <c r="G49" i="16"/>
  <c r="E49" i="16"/>
  <c r="D49" i="16"/>
  <c r="C49" i="16"/>
  <c r="E48" i="16"/>
  <c r="G48" i="16" s="1"/>
  <c r="C48" i="16"/>
  <c r="D48" i="16" s="1"/>
  <c r="D47" i="16"/>
  <c r="E47" i="16" s="1"/>
  <c r="G47" i="16" s="1"/>
  <c r="C47" i="16"/>
  <c r="D46" i="16"/>
  <c r="E46" i="16" s="1"/>
  <c r="C46" i="16"/>
  <c r="D45" i="16"/>
  <c r="E45" i="16" s="1"/>
  <c r="C45" i="16"/>
  <c r="G44" i="16"/>
  <c r="C44" i="16"/>
  <c r="D44" i="16" s="1"/>
  <c r="E44" i="16" s="1"/>
  <c r="G43" i="16"/>
  <c r="D43" i="16"/>
  <c r="E43" i="16" s="1"/>
  <c r="C43" i="16"/>
  <c r="C42" i="16"/>
  <c r="D42" i="16" s="1"/>
  <c r="E42" i="16" s="1"/>
  <c r="E41" i="16"/>
  <c r="G41" i="16" s="1"/>
  <c r="D41" i="16"/>
  <c r="C41" i="16"/>
  <c r="C40" i="16"/>
  <c r="D40" i="16" s="1"/>
  <c r="E40" i="16" s="1"/>
  <c r="D39" i="16"/>
  <c r="E39" i="16" s="1"/>
  <c r="G39" i="16" s="1"/>
  <c r="C39" i="16"/>
  <c r="E38" i="16"/>
  <c r="G38" i="16" s="1"/>
  <c r="D38" i="16"/>
  <c r="C38" i="16"/>
  <c r="D37" i="16"/>
  <c r="E37" i="16" s="1"/>
  <c r="C37" i="16"/>
  <c r="C36" i="16"/>
  <c r="D36" i="16" s="1"/>
  <c r="E36" i="16" s="1"/>
  <c r="G36" i="16" s="1"/>
  <c r="C35" i="16"/>
  <c r="D35" i="16" s="1"/>
  <c r="E35" i="16" s="1"/>
  <c r="E34" i="16"/>
  <c r="C34" i="16"/>
  <c r="D34" i="16" s="1"/>
  <c r="G33" i="16"/>
  <c r="E33" i="16"/>
  <c r="D33" i="16"/>
  <c r="C33" i="16"/>
  <c r="C32" i="16"/>
  <c r="D32" i="16" s="1"/>
  <c r="E32" i="16" s="1"/>
  <c r="D31" i="16"/>
  <c r="E31" i="16" s="1"/>
  <c r="G31" i="16" s="1"/>
  <c r="C31" i="16"/>
  <c r="E30" i="16"/>
  <c r="G30" i="16" s="1"/>
  <c r="D30" i="16"/>
  <c r="C30" i="16"/>
  <c r="G29" i="16"/>
  <c r="D29" i="16"/>
  <c r="E29" i="16" s="1"/>
  <c r="C29" i="16"/>
  <c r="G28" i="16"/>
  <c r="C28" i="16"/>
  <c r="D28" i="16" s="1"/>
  <c r="E28" i="16" s="1"/>
  <c r="C27" i="16"/>
  <c r="D27" i="16" s="1"/>
  <c r="E27" i="16" s="1"/>
  <c r="C26" i="16"/>
  <c r="D26" i="16" s="1"/>
  <c r="E26" i="16" s="1"/>
  <c r="E25" i="16"/>
  <c r="D25" i="16"/>
  <c r="C25" i="16"/>
  <c r="E24" i="16"/>
  <c r="G24" i="16" s="1"/>
  <c r="C24" i="16"/>
  <c r="D24" i="16" s="1"/>
  <c r="D23" i="16"/>
  <c r="E23" i="16" s="1"/>
  <c r="G23" i="16" s="1"/>
  <c r="C23" i="16"/>
  <c r="C22" i="16"/>
  <c r="D22" i="16" s="1"/>
  <c r="E22" i="16" s="1"/>
  <c r="D21" i="16"/>
  <c r="E21" i="16" s="1"/>
  <c r="G21" i="16" s="1"/>
  <c r="C21" i="16"/>
  <c r="C20" i="16"/>
  <c r="D20" i="16" s="1"/>
  <c r="E20" i="16" s="1"/>
  <c r="C19" i="16"/>
  <c r="D19" i="16" s="1"/>
  <c r="E19" i="16" s="1"/>
  <c r="E18" i="16"/>
  <c r="G18" i="16" s="1"/>
  <c r="C18" i="16"/>
  <c r="D18" i="16" s="1"/>
  <c r="D17" i="16"/>
  <c r="E17" i="16" s="1"/>
  <c r="C17" i="16"/>
  <c r="C16" i="16"/>
  <c r="D16" i="16" s="1"/>
  <c r="E16" i="16" s="1"/>
  <c r="D15" i="16"/>
  <c r="E15" i="16" s="1"/>
  <c r="C15" i="16"/>
  <c r="C14" i="16"/>
  <c r="D14" i="16" s="1"/>
  <c r="E14" i="16" s="1"/>
  <c r="G13" i="16"/>
  <c r="D13" i="16"/>
  <c r="E13" i="16" s="1"/>
  <c r="C13" i="16"/>
  <c r="E12" i="16"/>
  <c r="C12" i="16"/>
  <c r="D12" i="16" s="1"/>
  <c r="G11" i="16"/>
  <c r="D11" i="16"/>
  <c r="E11" i="16" s="1"/>
  <c r="C11" i="16"/>
  <c r="E10" i="16"/>
  <c r="G10" i="16" s="1"/>
  <c r="C10" i="16"/>
  <c r="D10" i="16" s="1"/>
  <c r="D9" i="16"/>
  <c r="E9" i="16" s="1"/>
  <c r="C9" i="16"/>
  <c r="C8" i="16"/>
  <c r="D8" i="16" s="1"/>
  <c r="E8" i="16" s="1"/>
  <c r="G7" i="16"/>
  <c r="D7" i="16"/>
  <c r="E7" i="16" s="1"/>
  <c r="C7" i="16"/>
  <c r="C6" i="16"/>
  <c r="D6" i="16" s="1"/>
  <c r="E6" i="16" s="1"/>
  <c r="D5" i="16"/>
  <c r="E5" i="16" s="1"/>
  <c r="G5" i="16" s="1"/>
  <c r="C5" i="16"/>
  <c r="C4" i="16"/>
  <c r="D4" i="16" s="1"/>
  <c r="E4" i="16" s="1"/>
  <c r="G6" i="16" l="1"/>
  <c r="G14" i="16"/>
  <c r="G19" i="16"/>
  <c r="G32" i="16"/>
  <c r="G40" i="16"/>
  <c r="G62" i="16"/>
  <c r="G74" i="16"/>
  <c r="G20" i="16"/>
  <c r="G59" i="16"/>
  <c r="G75" i="16"/>
  <c r="G8" i="16"/>
  <c r="G16" i="16"/>
  <c r="G64" i="16"/>
  <c r="G50" i="16"/>
  <c r="G4" i="16"/>
  <c r="H4" i="16"/>
  <c r="G22" i="16"/>
  <c r="G26" i="16"/>
  <c r="G42" i="16"/>
  <c r="G9" i="16"/>
  <c r="G17" i="16"/>
  <c r="G27" i="16"/>
  <c r="G46" i="16"/>
  <c r="G35" i="16"/>
  <c r="G66" i="16"/>
  <c r="G25" i="16"/>
  <c r="G12" i="16"/>
  <c r="G52" i="16"/>
  <c r="G67" i="16"/>
  <c r="G109" i="16"/>
  <c r="G78" i="16"/>
  <c r="G95" i="16"/>
  <c r="G104" i="16"/>
  <c r="G34" i="16"/>
  <c r="G57" i="16"/>
  <c r="G68" i="16"/>
  <c r="G76" i="16"/>
  <c r="G15" i="16"/>
  <c r="G45" i="16"/>
  <c r="G65" i="16"/>
  <c r="G87" i="16"/>
  <c r="G96" i="16"/>
  <c r="G105" i="16"/>
  <c r="H5" i="16"/>
  <c r="H6" i="16" s="1"/>
  <c r="H7" i="16" s="1"/>
  <c r="H8" i="16" s="1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H23" i="16" s="1"/>
  <c r="H24" i="16" s="1"/>
  <c r="H25" i="16" s="1"/>
  <c r="H26" i="16" s="1"/>
  <c r="H27" i="16" s="1"/>
  <c r="H28" i="16" s="1"/>
  <c r="H29" i="16" s="1"/>
  <c r="H30" i="16" s="1"/>
  <c r="H31" i="16" s="1"/>
  <c r="H32" i="16" s="1"/>
  <c r="H33" i="16" s="1"/>
  <c r="H34" i="16" s="1"/>
  <c r="H35" i="16" s="1"/>
  <c r="H36" i="16" s="1"/>
  <c r="H37" i="16" s="1"/>
  <c r="H38" i="16" s="1"/>
  <c r="H39" i="16" s="1"/>
  <c r="H40" i="16" s="1"/>
  <c r="H41" i="16" s="1"/>
  <c r="H42" i="16" s="1"/>
  <c r="H43" i="16" s="1"/>
  <c r="H44" i="16" s="1"/>
  <c r="H45" i="16" s="1"/>
  <c r="H46" i="16" s="1"/>
  <c r="H47" i="16" s="1"/>
  <c r="H48" i="16" s="1"/>
  <c r="H49" i="16" s="1"/>
  <c r="H50" i="16" s="1"/>
  <c r="H51" i="16" s="1"/>
  <c r="H52" i="16" s="1"/>
  <c r="H53" i="16" s="1"/>
  <c r="H54" i="16" s="1"/>
  <c r="H55" i="16" s="1"/>
  <c r="H56" i="16" s="1"/>
  <c r="H57" i="16" s="1"/>
  <c r="H58" i="16" s="1"/>
  <c r="H59" i="16" s="1"/>
  <c r="H60" i="16" s="1"/>
  <c r="H61" i="16" s="1"/>
  <c r="H62" i="16" s="1"/>
  <c r="H63" i="16" s="1"/>
  <c r="H64" i="16" s="1"/>
  <c r="H65" i="16" s="1"/>
  <c r="H66" i="16" s="1"/>
  <c r="H67" i="16" s="1"/>
  <c r="H68" i="16" s="1"/>
  <c r="H69" i="16" s="1"/>
  <c r="H70" i="16" s="1"/>
  <c r="H71" i="16" s="1"/>
  <c r="H72" i="16" s="1"/>
  <c r="H73" i="16" s="1"/>
  <c r="H74" i="16" s="1"/>
  <c r="H75" i="16" s="1"/>
  <c r="H76" i="16" s="1"/>
  <c r="H77" i="16" s="1"/>
  <c r="H78" i="16" s="1"/>
  <c r="H79" i="16" s="1"/>
  <c r="H80" i="16" s="1"/>
  <c r="H81" i="16" s="1"/>
  <c r="H82" i="16" s="1"/>
  <c r="H83" i="16" s="1"/>
  <c r="H84" i="16" s="1"/>
  <c r="H85" i="16" s="1"/>
  <c r="H86" i="16" s="1"/>
  <c r="H87" i="16" s="1"/>
  <c r="H88" i="16" s="1"/>
  <c r="H89" i="16" s="1"/>
  <c r="H90" i="16" s="1"/>
  <c r="H91" i="16" s="1"/>
  <c r="H92" i="16" s="1"/>
  <c r="H93" i="16" s="1"/>
  <c r="H94" i="16" s="1"/>
  <c r="H95" i="16" s="1"/>
  <c r="H96" i="16" s="1"/>
  <c r="H97" i="16" s="1"/>
  <c r="H98" i="16" s="1"/>
  <c r="H99" i="16" s="1"/>
  <c r="H100" i="16" s="1"/>
  <c r="H101" i="16" s="1"/>
  <c r="H102" i="16" s="1"/>
  <c r="H103" i="16" s="1"/>
  <c r="H104" i="16" s="1"/>
  <c r="H105" i="16" s="1"/>
  <c r="H106" i="16" s="1"/>
  <c r="H107" i="16" s="1"/>
  <c r="H108" i="16" s="1"/>
  <c r="H109" i="16" s="1"/>
  <c r="H110" i="16" s="1"/>
  <c r="H111" i="16" s="1"/>
  <c r="H112" i="16" s="1"/>
  <c r="H113" i="16" s="1"/>
  <c r="H114" i="16" s="1"/>
  <c r="H115" i="16" s="1"/>
  <c r="H116" i="16" s="1"/>
  <c r="H117" i="16" s="1"/>
  <c r="H118" i="16" s="1"/>
  <c r="H119" i="16" s="1"/>
  <c r="H120" i="16" s="1"/>
  <c r="H121" i="16" s="1"/>
  <c r="H122" i="16" s="1"/>
  <c r="H123" i="16" s="1"/>
  <c r="H124" i="16" s="1"/>
  <c r="H125" i="16" s="1"/>
  <c r="H126" i="16" s="1"/>
  <c r="H127" i="16" s="1"/>
  <c r="H128" i="16" s="1"/>
  <c r="H129" i="16" s="1"/>
  <c r="H130" i="16" s="1"/>
  <c r="H131" i="16" s="1"/>
  <c r="H132" i="16" s="1"/>
  <c r="H133" i="16" s="1"/>
  <c r="H134" i="16" s="1"/>
  <c r="H135" i="16" s="1"/>
  <c r="H136" i="16" s="1"/>
  <c r="H137" i="16" s="1"/>
  <c r="H138" i="16" s="1"/>
  <c r="H139" i="16" s="1"/>
  <c r="H140" i="16" s="1"/>
  <c r="H141" i="16" s="1"/>
  <c r="H142" i="16" s="1"/>
  <c r="H143" i="16" s="1"/>
  <c r="H144" i="16" s="1"/>
  <c r="H145" i="16" s="1"/>
  <c r="H146" i="16" s="1"/>
  <c r="H147" i="16" s="1"/>
  <c r="H148" i="16" s="1"/>
  <c r="H149" i="16" s="1"/>
  <c r="H150" i="16" s="1"/>
  <c r="H151" i="16" s="1"/>
  <c r="H152" i="16" s="1"/>
  <c r="H153" i="16" s="1"/>
  <c r="H154" i="16" s="1"/>
  <c r="H155" i="16" s="1"/>
  <c r="H156" i="16" s="1"/>
  <c r="H157" i="16" s="1"/>
  <c r="H158" i="16" s="1"/>
  <c r="H159" i="16" s="1"/>
  <c r="H160" i="16" s="1"/>
  <c r="H161" i="16" s="1"/>
  <c r="H162" i="16" s="1"/>
  <c r="H163" i="16" s="1"/>
  <c r="H164" i="16" s="1"/>
  <c r="H165" i="16" s="1"/>
  <c r="H166" i="16" s="1"/>
  <c r="H167" i="16" s="1"/>
  <c r="H168" i="16" s="1"/>
  <c r="H169" i="16" s="1"/>
  <c r="H170" i="16" s="1"/>
  <c r="H171" i="16" s="1"/>
  <c r="H172" i="16" s="1"/>
  <c r="H173" i="16" s="1"/>
  <c r="H174" i="16" s="1"/>
  <c r="H175" i="16" s="1"/>
  <c r="H176" i="16" s="1"/>
  <c r="H177" i="16" s="1"/>
  <c r="H178" i="16" s="1"/>
  <c r="H179" i="16" s="1"/>
  <c r="H180" i="16" s="1"/>
  <c r="H181" i="16" s="1"/>
  <c r="H182" i="16" s="1"/>
  <c r="H183" i="16" s="1"/>
  <c r="H184" i="16" s="1"/>
  <c r="H185" i="16" s="1"/>
  <c r="H186" i="16" s="1"/>
  <c r="H187" i="16" s="1"/>
  <c r="H188" i="16" s="1"/>
  <c r="H189" i="16" s="1"/>
  <c r="H190" i="16" s="1"/>
  <c r="H191" i="16" s="1"/>
  <c r="H192" i="16" s="1"/>
  <c r="H193" i="16" s="1"/>
  <c r="H194" i="16" s="1"/>
  <c r="H195" i="16" s="1"/>
  <c r="H196" i="16" s="1"/>
  <c r="H197" i="16" s="1"/>
  <c r="H198" i="16" s="1"/>
  <c r="H199" i="16" s="1"/>
  <c r="H200" i="16" s="1"/>
  <c r="H201" i="16" s="1"/>
  <c r="H202" i="16" s="1"/>
  <c r="H203" i="16" s="1"/>
  <c r="H204" i="16" s="1"/>
  <c r="H205" i="16" s="1"/>
  <c r="H206" i="16" s="1"/>
  <c r="H207" i="16" s="1"/>
  <c r="H208" i="16" s="1"/>
  <c r="H209" i="16" s="1"/>
  <c r="H210" i="16" s="1"/>
  <c r="H211" i="16" s="1"/>
  <c r="H212" i="16" s="1"/>
  <c r="H213" i="16" s="1"/>
  <c r="H214" i="16" s="1"/>
  <c r="H215" i="16" s="1"/>
  <c r="H216" i="16" s="1"/>
  <c r="H217" i="16" s="1"/>
  <c r="H218" i="16" s="1"/>
  <c r="H219" i="16" s="1"/>
  <c r="H220" i="16" s="1"/>
  <c r="H221" i="16" s="1"/>
  <c r="H222" i="16" s="1"/>
  <c r="H223" i="16" s="1"/>
  <c r="H224" i="16" s="1"/>
  <c r="H225" i="16" s="1"/>
  <c r="H226" i="16" s="1"/>
  <c r="H227" i="16" s="1"/>
  <c r="H228" i="16" s="1"/>
  <c r="H229" i="16" s="1"/>
  <c r="H230" i="16" s="1"/>
  <c r="H231" i="16" s="1"/>
  <c r="H232" i="16" s="1"/>
  <c r="H233" i="16" s="1"/>
  <c r="H234" i="16" s="1"/>
  <c r="H235" i="16" s="1"/>
  <c r="H236" i="16" s="1"/>
  <c r="H237" i="16" s="1"/>
  <c r="H238" i="16" s="1"/>
  <c r="H239" i="16" s="1"/>
  <c r="H240" i="16" s="1"/>
  <c r="H241" i="16" s="1"/>
  <c r="H242" i="16" s="1"/>
  <c r="H243" i="16" s="1"/>
  <c r="H244" i="16" s="1"/>
  <c r="H245" i="16" s="1"/>
  <c r="H246" i="16" s="1"/>
  <c r="H247" i="16" s="1"/>
  <c r="H248" i="16" s="1"/>
  <c r="H249" i="16" s="1"/>
  <c r="H250" i="16" s="1"/>
  <c r="H251" i="16" s="1"/>
  <c r="H252" i="16" s="1"/>
  <c r="H253" i="16" s="1"/>
  <c r="H254" i="16" s="1"/>
  <c r="H255" i="16" s="1"/>
  <c r="H256" i="16" s="1"/>
  <c r="H257" i="16" s="1"/>
  <c r="H258" i="16" s="1"/>
  <c r="H259" i="16" s="1"/>
  <c r="H260" i="16" s="1"/>
  <c r="H261" i="16" s="1"/>
  <c r="H262" i="16" s="1"/>
  <c r="H263" i="16" s="1"/>
  <c r="H264" i="16" s="1"/>
  <c r="H265" i="16" s="1"/>
  <c r="H266" i="16" s="1"/>
  <c r="H267" i="16" s="1"/>
  <c r="H268" i="16" s="1"/>
  <c r="H269" i="16" s="1"/>
  <c r="H270" i="16" s="1"/>
  <c r="H271" i="16" s="1"/>
  <c r="H272" i="16" s="1"/>
  <c r="H273" i="16" s="1"/>
  <c r="H274" i="16" s="1"/>
  <c r="H275" i="16" s="1"/>
  <c r="H276" i="16" s="1"/>
  <c r="H277" i="16" s="1"/>
  <c r="H278" i="16" s="1"/>
  <c r="H279" i="16" s="1"/>
  <c r="H280" i="16" s="1"/>
  <c r="H281" i="16" s="1"/>
  <c r="H282" i="16" s="1"/>
  <c r="H283" i="16" s="1"/>
  <c r="H284" i="16" s="1"/>
  <c r="H285" i="16" s="1"/>
  <c r="H286" i="16" s="1"/>
  <c r="H287" i="16" s="1"/>
  <c r="H288" i="16" s="1"/>
  <c r="H289" i="16" s="1"/>
  <c r="H290" i="16" s="1"/>
  <c r="H291" i="16" s="1"/>
  <c r="H292" i="16" s="1"/>
  <c r="H293" i="16" s="1"/>
  <c r="H294" i="16" s="1"/>
  <c r="H295" i="16" s="1"/>
  <c r="H296" i="16" s="1"/>
  <c r="H297" i="16" s="1"/>
  <c r="H298" i="16" s="1"/>
  <c r="H299" i="16" s="1"/>
  <c r="H300" i="16" s="1"/>
  <c r="H301" i="16" s="1"/>
  <c r="H302" i="16" s="1"/>
  <c r="H303" i="16" s="1"/>
  <c r="H304" i="16" s="1"/>
  <c r="H305" i="16" s="1"/>
  <c r="H306" i="16" s="1"/>
  <c r="H307" i="16" s="1"/>
  <c r="H308" i="16" s="1"/>
  <c r="H309" i="16" s="1"/>
  <c r="H310" i="16" s="1"/>
  <c r="H311" i="16" s="1"/>
  <c r="H312" i="16" s="1"/>
  <c r="H313" i="16" s="1"/>
  <c r="H314" i="16" s="1"/>
  <c r="H315" i="16" s="1"/>
  <c r="H316" i="16" s="1"/>
  <c r="H317" i="16" s="1"/>
  <c r="H318" i="16" s="1"/>
  <c r="H319" i="16" s="1"/>
  <c r="H320" i="16" s="1"/>
  <c r="H321" i="16" s="1"/>
  <c r="H322" i="16" s="1"/>
  <c r="H323" i="16" s="1"/>
  <c r="H324" i="16" s="1"/>
  <c r="H325" i="16" s="1"/>
  <c r="H326" i="16" s="1"/>
  <c r="H327" i="16" s="1"/>
  <c r="H328" i="16" s="1"/>
  <c r="H329" i="16" s="1"/>
  <c r="H330" i="16" s="1"/>
  <c r="H331" i="16" s="1"/>
  <c r="H332" i="16" s="1"/>
  <c r="H333" i="16" s="1"/>
  <c r="H334" i="16" s="1"/>
  <c r="H335" i="16" s="1"/>
  <c r="H336" i="16" s="1"/>
  <c r="H337" i="16" s="1"/>
  <c r="H338" i="16" s="1"/>
  <c r="H339" i="16" s="1"/>
  <c r="H340" i="16" s="1"/>
  <c r="H341" i="16" s="1"/>
  <c r="H342" i="16" s="1"/>
  <c r="H343" i="16" s="1"/>
  <c r="H344" i="16" s="1"/>
  <c r="H345" i="16" s="1"/>
  <c r="H346" i="16" s="1"/>
  <c r="H347" i="16" s="1"/>
  <c r="H348" i="16" s="1"/>
  <c r="H349" i="16" s="1"/>
  <c r="H350" i="16" s="1"/>
  <c r="H351" i="16" s="1"/>
  <c r="H352" i="16" s="1"/>
  <c r="H353" i="16" s="1"/>
  <c r="H354" i="16" s="1"/>
  <c r="H355" i="16" s="1"/>
  <c r="H356" i="16" s="1"/>
  <c r="H357" i="16" s="1"/>
  <c r="H358" i="16" s="1"/>
  <c r="H359" i="16" s="1"/>
  <c r="H360" i="16" s="1"/>
  <c r="H361" i="16" s="1"/>
  <c r="H362" i="16" s="1"/>
  <c r="H363" i="16" s="1"/>
  <c r="H364" i="16" s="1"/>
  <c r="H365" i="16" s="1"/>
  <c r="H366" i="16" s="1"/>
  <c r="H367" i="16" s="1"/>
  <c r="H368" i="16" s="1"/>
  <c r="H369" i="16" s="1"/>
  <c r="H370" i="16" s="1"/>
  <c r="H371" i="16" s="1"/>
  <c r="H372" i="16" s="1"/>
  <c r="H373" i="16" s="1"/>
  <c r="H374" i="16" s="1"/>
  <c r="H375" i="16" s="1"/>
  <c r="H376" i="16" s="1"/>
  <c r="H377" i="16" s="1"/>
  <c r="H378" i="16" s="1"/>
  <c r="H379" i="16" s="1"/>
  <c r="H380" i="16" s="1"/>
  <c r="H381" i="16" s="1"/>
  <c r="H382" i="16" s="1"/>
  <c r="H383" i="16" s="1"/>
  <c r="H384" i="16" s="1"/>
  <c r="H385" i="16" s="1"/>
  <c r="H386" i="16" s="1"/>
  <c r="H387" i="16" s="1"/>
  <c r="H388" i="16" s="1"/>
  <c r="H389" i="16" s="1"/>
  <c r="H390" i="16" s="1"/>
  <c r="H391" i="16" s="1"/>
  <c r="H392" i="16" s="1"/>
  <c r="H393" i="16" s="1"/>
  <c r="H394" i="16" s="1"/>
  <c r="H395" i="16" s="1"/>
  <c r="H396" i="16" s="1"/>
  <c r="H397" i="16" s="1"/>
  <c r="H398" i="16" s="1"/>
  <c r="H399" i="16" s="1"/>
  <c r="H400" i="16" s="1"/>
  <c r="H401" i="16" s="1"/>
  <c r="H402" i="16" s="1"/>
  <c r="H403" i="16" s="1"/>
  <c r="H404" i="16" s="1"/>
  <c r="H405" i="16" s="1"/>
  <c r="H406" i="16" s="1"/>
  <c r="H407" i="16" s="1"/>
  <c r="H408" i="16" s="1"/>
  <c r="H409" i="16" s="1"/>
  <c r="H410" i="16" s="1"/>
  <c r="H411" i="16" s="1"/>
  <c r="H412" i="16" s="1"/>
  <c r="H413" i="16" s="1"/>
  <c r="H414" i="16" s="1"/>
  <c r="H415" i="16" s="1"/>
  <c r="H416" i="16" s="1"/>
  <c r="H417" i="16" s="1"/>
  <c r="H418" i="16" s="1"/>
  <c r="H419" i="16" s="1"/>
  <c r="H420" i="16" s="1"/>
  <c r="H421" i="16" s="1"/>
  <c r="H422" i="16" s="1"/>
  <c r="H423" i="16" s="1"/>
  <c r="H424" i="16" s="1"/>
  <c r="H425" i="16" s="1"/>
  <c r="H426" i="16" s="1"/>
  <c r="H427" i="16" s="1"/>
  <c r="H428" i="16" s="1"/>
  <c r="H429" i="16" s="1"/>
  <c r="H430" i="16" s="1"/>
  <c r="H431" i="16" s="1"/>
  <c r="H432" i="16" s="1"/>
  <c r="H433" i="16" s="1"/>
  <c r="H434" i="16" s="1"/>
  <c r="H435" i="16" s="1"/>
  <c r="H436" i="16" s="1"/>
  <c r="H437" i="16" s="1"/>
  <c r="H438" i="16" s="1"/>
  <c r="H439" i="16" s="1"/>
  <c r="G103" i="16"/>
  <c r="G37" i="16"/>
  <c r="G58" i="16"/>
  <c r="G73" i="16"/>
  <c r="G88" i="16"/>
  <c r="H2" i="16" l="1"/>
  <c r="E369" i="15" l="1"/>
  <c r="C369" i="15"/>
  <c r="D369" i="15" s="1"/>
  <c r="C368" i="15"/>
  <c r="D368" i="15" s="1"/>
  <c r="E368" i="15" s="1"/>
  <c r="C367" i="15"/>
  <c r="D367" i="15" s="1"/>
  <c r="E367" i="15" s="1"/>
  <c r="C366" i="15"/>
  <c r="D366" i="15" s="1"/>
  <c r="E366" i="15" s="1"/>
  <c r="E365" i="15"/>
  <c r="C365" i="15"/>
  <c r="D365" i="15" s="1"/>
  <c r="C364" i="15"/>
  <c r="D364" i="15" s="1"/>
  <c r="E364" i="15" s="1"/>
  <c r="C363" i="15"/>
  <c r="D363" i="15" s="1"/>
  <c r="E363" i="15" s="1"/>
  <c r="C362" i="15"/>
  <c r="D362" i="15" s="1"/>
  <c r="E362" i="15" s="1"/>
  <c r="C361" i="15"/>
  <c r="D361" i="15" s="1"/>
  <c r="E361" i="15" s="1"/>
  <c r="C360" i="15"/>
  <c r="D360" i="15" s="1"/>
  <c r="E360" i="15" s="1"/>
  <c r="C359" i="15"/>
  <c r="D359" i="15" s="1"/>
  <c r="E359" i="15" s="1"/>
  <c r="C358" i="15"/>
  <c r="D358" i="15" s="1"/>
  <c r="E358" i="15" s="1"/>
  <c r="E357" i="15"/>
  <c r="C357" i="15"/>
  <c r="D357" i="15" s="1"/>
  <c r="C356" i="15"/>
  <c r="D356" i="15" s="1"/>
  <c r="E356" i="15" s="1"/>
  <c r="C355" i="15"/>
  <c r="D355" i="15" s="1"/>
  <c r="E355" i="15" s="1"/>
  <c r="C354" i="15"/>
  <c r="D354" i="15" s="1"/>
  <c r="E354" i="15" s="1"/>
  <c r="C353" i="15"/>
  <c r="D353" i="15" s="1"/>
  <c r="E353" i="15" s="1"/>
  <c r="C352" i="15"/>
  <c r="D352" i="15" s="1"/>
  <c r="E352" i="15" s="1"/>
  <c r="C351" i="15"/>
  <c r="D351" i="15" s="1"/>
  <c r="E351" i="15" s="1"/>
  <c r="C350" i="15"/>
  <c r="D350" i="15" s="1"/>
  <c r="E350" i="15" s="1"/>
  <c r="E349" i="15"/>
  <c r="C349" i="15"/>
  <c r="D349" i="15" s="1"/>
  <c r="C348" i="15"/>
  <c r="D348" i="15" s="1"/>
  <c r="E348" i="15" s="1"/>
  <c r="C347" i="15"/>
  <c r="D347" i="15" s="1"/>
  <c r="E347" i="15" s="1"/>
  <c r="C346" i="15"/>
  <c r="D346" i="15" s="1"/>
  <c r="E346" i="15" s="1"/>
  <c r="E345" i="15"/>
  <c r="C345" i="15"/>
  <c r="D345" i="15" s="1"/>
  <c r="C344" i="15"/>
  <c r="D344" i="15" s="1"/>
  <c r="E344" i="15" s="1"/>
  <c r="C343" i="15"/>
  <c r="D343" i="15" s="1"/>
  <c r="E343" i="15" s="1"/>
  <c r="C342" i="15"/>
  <c r="D342" i="15" s="1"/>
  <c r="E342" i="15" s="1"/>
  <c r="C341" i="15"/>
  <c r="D341" i="15" s="1"/>
  <c r="E341" i="15" s="1"/>
  <c r="C340" i="15"/>
  <c r="D340" i="15" s="1"/>
  <c r="E340" i="15" s="1"/>
  <c r="C339" i="15"/>
  <c r="D339" i="15" s="1"/>
  <c r="E339" i="15" s="1"/>
  <c r="C338" i="15"/>
  <c r="D338" i="15" s="1"/>
  <c r="E338" i="15" s="1"/>
  <c r="C337" i="15"/>
  <c r="D337" i="15" s="1"/>
  <c r="E337" i="15" s="1"/>
  <c r="C336" i="15"/>
  <c r="D336" i="15" s="1"/>
  <c r="E336" i="15" s="1"/>
  <c r="C335" i="15"/>
  <c r="D335" i="15" s="1"/>
  <c r="E335" i="15" s="1"/>
  <c r="C334" i="15"/>
  <c r="D334" i="15" s="1"/>
  <c r="E334" i="15" s="1"/>
  <c r="C333" i="15"/>
  <c r="D333" i="15" s="1"/>
  <c r="E333" i="15" s="1"/>
  <c r="C332" i="15"/>
  <c r="D332" i="15" s="1"/>
  <c r="E332" i="15" s="1"/>
  <c r="C331" i="15"/>
  <c r="D331" i="15" s="1"/>
  <c r="E331" i="15" s="1"/>
  <c r="C330" i="15"/>
  <c r="D330" i="15" s="1"/>
  <c r="E330" i="15" s="1"/>
  <c r="E329" i="15"/>
  <c r="C329" i="15"/>
  <c r="D329" i="15" s="1"/>
  <c r="C328" i="15"/>
  <c r="D328" i="15" s="1"/>
  <c r="E328" i="15" s="1"/>
  <c r="C327" i="15"/>
  <c r="D327" i="15" s="1"/>
  <c r="E327" i="15" s="1"/>
  <c r="C326" i="15"/>
  <c r="D326" i="15" s="1"/>
  <c r="E326" i="15" s="1"/>
  <c r="E325" i="15"/>
  <c r="C325" i="15"/>
  <c r="D325" i="15" s="1"/>
  <c r="C324" i="15"/>
  <c r="D324" i="15" s="1"/>
  <c r="E324" i="15" s="1"/>
  <c r="C323" i="15"/>
  <c r="D323" i="15" s="1"/>
  <c r="E323" i="15" s="1"/>
  <c r="C322" i="15"/>
  <c r="D322" i="15" s="1"/>
  <c r="E322" i="15" s="1"/>
  <c r="C321" i="15"/>
  <c r="D321" i="15" s="1"/>
  <c r="E321" i="15" s="1"/>
  <c r="C320" i="15"/>
  <c r="D320" i="15" s="1"/>
  <c r="E320" i="15" s="1"/>
  <c r="C319" i="15"/>
  <c r="D319" i="15" s="1"/>
  <c r="E319" i="15" s="1"/>
  <c r="C318" i="15"/>
  <c r="D318" i="15" s="1"/>
  <c r="E318" i="15" s="1"/>
  <c r="E317" i="15"/>
  <c r="C317" i="15"/>
  <c r="D317" i="15" s="1"/>
  <c r="C316" i="15"/>
  <c r="D316" i="15" s="1"/>
  <c r="E316" i="15" s="1"/>
  <c r="C315" i="15"/>
  <c r="D315" i="15" s="1"/>
  <c r="E315" i="15" s="1"/>
  <c r="C314" i="15"/>
  <c r="D314" i="15" s="1"/>
  <c r="E314" i="15" s="1"/>
  <c r="E313" i="15"/>
  <c r="C313" i="15"/>
  <c r="D313" i="15" s="1"/>
  <c r="C312" i="15"/>
  <c r="D312" i="15" s="1"/>
  <c r="E312" i="15" s="1"/>
  <c r="C311" i="15"/>
  <c r="D311" i="15" s="1"/>
  <c r="E311" i="15" s="1"/>
  <c r="C310" i="15"/>
  <c r="D310" i="15" s="1"/>
  <c r="E310" i="15" s="1"/>
  <c r="C309" i="15"/>
  <c r="D309" i="15" s="1"/>
  <c r="E309" i="15" s="1"/>
  <c r="C308" i="15"/>
  <c r="D308" i="15" s="1"/>
  <c r="E308" i="15" s="1"/>
  <c r="C307" i="15"/>
  <c r="D307" i="15" s="1"/>
  <c r="E307" i="15" s="1"/>
  <c r="C306" i="15"/>
  <c r="D306" i="15" s="1"/>
  <c r="E306" i="15" s="1"/>
  <c r="C305" i="15"/>
  <c r="D305" i="15" s="1"/>
  <c r="E305" i="15" s="1"/>
  <c r="C304" i="15"/>
  <c r="D304" i="15" s="1"/>
  <c r="E304" i="15" s="1"/>
  <c r="C303" i="15"/>
  <c r="D303" i="15" s="1"/>
  <c r="E303" i="15" s="1"/>
  <c r="C302" i="15"/>
  <c r="D302" i="15" s="1"/>
  <c r="E302" i="15" s="1"/>
  <c r="C301" i="15"/>
  <c r="D301" i="15" s="1"/>
  <c r="E301" i="15" s="1"/>
  <c r="C300" i="15"/>
  <c r="D300" i="15" s="1"/>
  <c r="E300" i="15" s="1"/>
  <c r="C299" i="15"/>
  <c r="D299" i="15" s="1"/>
  <c r="E299" i="15" s="1"/>
  <c r="C298" i="15"/>
  <c r="D298" i="15" s="1"/>
  <c r="E298" i="15" s="1"/>
  <c r="E297" i="15"/>
  <c r="C297" i="15"/>
  <c r="D297" i="15" s="1"/>
  <c r="C296" i="15"/>
  <c r="D296" i="15" s="1"/>
  <c r="E296" i="15" s="1"/>
  <c r="C295" i="15"/>
  <c r="D295" i="15" s="1"/>
  <c r="E295" i="15" s="1"/>
  <c r="C294" i="15"/>
  <c r="D294" i="15" s="1"/>
  <c r="E294" i="15" s="1"/>
  <c r="E293" i="15"/>
  <c r="C293" i="15"/>
  <c r="D293" i="15" s="1"/>
  <c r="C292" i="15"/>
  <c r="D292" i="15" s="1"/>
  <c r="E292" i="15" s="1"/>
  <c r="C291" i="15"/>
  <c r="D291" i="15" s="1"/>
  <c r="E291" i="15" s="1"/>
  <c r="C290" i="15"/>
  <c r="D290" i="15" s="1"/>
  <c r="E290" i="15" s="1"/>
  <c r="C289" i="15"/>
  <c r="D289" i="15" s="1"/>
  <c r="E289" i="15" s="1"/>
  <c r="C288" i="15"/>
  <c r="D288" i="15" s="1"/>
  <c r="E288" i="15" s="1"/>
  <c r="C287" i="15"/>
  <c r="D287" i="15" s="1"/>
  <c r="E287" i="15" s="1"/>
  <c r="C286" i="15"/>
  <c r="D286" i="15" s="1"/>
  <c r="E286" i="15" s="1"/>
  <c r="E285" i="15"/>
  <c r="C285" i="15"/>
  <c r="D285" i="15" s="1"/>
  <c r="C284" i="15"/>
  <c r="D284" i="15" s="1"/>
  <c r="E284" i="15" s="1"/>
  <c r="C283" i="15"/>
  <c r="D283" i="15" s="1"/>
  <c r="E283" i="15" s="1"/>
  <c r="C282" i="15"/>
  <c r="D282" i="15" s="1"/>
  <c r="E282" i="15" s="1"/>
  <c r="E281" i="15"/>
  <c r="C281" i="15"/>
  <c r="D281" i="15" s="1"/>
  <c r="C280" i="15"/>
  <c r="D280" i="15" s="1"/>
  <c r="E280" i="15" s="1"/>
  <c r="C279" i="15"/>
  <c r="D279" i="15" s="1"/>
  <c r="E279" i="15" s="1"/>
  <c r="C278" i="15"/>
  <c r="D278" i="15" s="1"/>
  <c r="E278" i="15" s="1"/>
  <c r="C277" i="15"/>
  <c r="D277" i="15" s="1"/>
  <c r="E277" i="15" s="1"/>
  <c r="C276" i="15"/>
  <c r="D276" i="15" s="1"/>
  <c r="E276" i="15" s="1"/>
  <c r="C275" i="15"/>
  <c r="D275" i="15" s="1"/>
  <c r="E275" i="15" s="1"/>
  <c r="C274" i="15"/>
  <c r="D274" i="15" s="1"/>
  <c r="E274" i="15" s="1"/>
  <c r="C273" i="15"/>
  <c r="D273" i="15" s="1"/>
  <c r="E273" i="15" s="1"/>
  <c r="C272" i="15"/>
  <c r="D272" i="15" s="1"/>
  <c r="E272" i="15" s="1"/>
  <c r="C271" i="15"/>
  <c r="D271" i="15" s="1"/>
  <c r="E271" i="15" s="1"/>
  <c r="C270" i="15"/>
  <c r="D270" i="15" s="1"/>
  <c r="E270" i="15" s="1"/>
  <c r="C269" i="15"/>
  <c r="D269" i="15" s="1"/>
  <c r="E269" i="15" s="1"/>
  <c r="C268" i="15"/>
  <c r="D268" i="15" s="1"/>
  <c r="E268" i="15" s="1"/>
  <c r="C267" i="15"/>
  <c r="D267" i="15" s="1"/>
  <c r="E267" i="15" s="1"/>
  <c r="C266" i="15"/>
  <c r="D266" i="15" s="1"/>
  <c r="E266" i="15" s="1"/>
  <c r="E265" i="15"/>
  <c r="C265" i="15"/>
  <c r="D265" i="15" s="1"/>
  <c r="C264" i="15"/>
  <c r="D264" i="15" s="1"/>
  <c r="E264" i="15" s="1"/>
  <c r="C263" i="15"/>
  <c r="D263" i="15" s="1"/>
  <c r="E263" i="15" s="1"/>
  <c r="C262" i="15"/>
  <c r="D262" i="15" s="1"/>
  <c r="E262" i="15" s="1"/>
  <c r="E261" i="15"/>
  <c r="C261" i="15"/>
  <c r="D261" i="15" s="1"/>
  <c r="C260" i="15"/>
  <c r="D260" i="15" s="1"/>
  <c r="E260" i="15" s="1"/>
  <c r="C259" i="15"/>
  <c r="D259" i="15" s="1"/>
  <c r="E259" i="15" s="1"/>
  <c r="C258" i="15"/>
  <c r="D258" i="15" s="1"/>
  <c r="E258" i="15" s="1"/>
  <c r="C257" i="15"/>
  <c r="D257" i="15" s="1"/>
  <c r="E257" i="15" s="1"/>
  <c r="C256" i="15"/>
  <c r="D256" i="15" s="1"/>
  <c r="E256" i="15" s="1"/>
  <c r="C255" i="15"/>
  <c r="D255" i="15" s="1"/>
  <c r="E255" i="15" s="1"/>
  <c r="C254" i="15"/>
  <c r="D254" i="15" s="1"/>
  <c r="E254" i="15" s="1"/>
  <c r="E253" i="15"/>
  <c r="C253" i="15"/>
  <c r="D253" i="15" s="1"/>
  <c r="C252" i="15"/>
  <c r="D252" i="15" s="1"/>
  <c r="E252" i="15" s="1"/>
  <c r="C251" i="15"/>
  <c r="D251" i="15" s="1"/>
  <c r="E251" i="15" s="1"/>
  <c r="C250" i="15"/>
  <c r="D250" i="15" s="1"/>
  <c r="E250" i="15" s="1"/>
  <c r="E249" i="15"/>
  <c r="C249" i="15"/>
  <c r="D249" i="15" s="1"/>
  <c r="C248" i="15"/>
  <c r="D248" i="15" s="1"/>
  <c r="E248" i="15" s="1"/>
  <c r="C247" i="15"/>
  <c r="D247" i="15" s="1"/>
  <c r="E247" i="15" s="1"/>
  <c r="C246" i="15"/>
  <c r="D246" i="15" s="1"/>
  <c r="E246" i="15" s="1"/>
  <c r="C245" i="15"/>
  <c r="D245" i="15" s="1"/>
  <c r="E245" i="15" s="1"/>
  <c r="C244" i="15"/>
  <c r="D244" i="15" s="1"/>
  <c r="E244" i="15" s="1"/>
  <c r="C243" i="15"/>
  <c r="D243" i="15" s="1"/>
  <c r="E243" i="15" s="1"/>
  <c r="C242" i="15"/>
  <c r="D242" i="15" s="1"/>
  <c r="E242" i="15" s="1"/>
  <c r="C241" i="15"/>
  <c r="D241" i="15" s="1"/>
  <c r="E241" i="15" s="1"/>
  <c r="C240" i="15"/>
  <c r="D240" i="15" s="1"/>
  <c r="E240" i="15" s="1"/>
  <c r="C239" i="15"/>
  <c r="D239" i="15" s="1"/>
  <c r="E239" i="15" s="1"/>
  <c r="C238" i="15"/>
  <c r="D238" i="15" s="1"/>
  <c r="E238" i="15" s="1"/>
  <c r="C237" i="15"/>
  <c r="D237" i="15" s="1"/>
  <c r="E237" i="15" s="1"/>
  <c r="C236" i="15"/>
  <c r="D236" i="15" s="1"/>
  <c r="E236" i="15" s="1"/>
  <c r="C235" i="15"/>
  <c r="D235" i="15" s="1"/>
  <c r="E235" i="15" s="1"/>
  <c r="C234" i="15"/>
  <c r="D234" i="15" s="1"/>
  <c r="E234" i="15" s="1"/>
  <c r="E233" i="15"/>
  <c r="C233" i="15"/>
  <c r="D233" i="15" s="1"/>
  <c r="C232" i="15"/>
  <c r="D232" i="15" s="1"/>
  <c r="E232" i="15" s="1"/>
  <c r="C231" i="15"/>
  <c r="D231" i="15" s="1"/>
  <c r="E231" i="15" s="1"/>
  <c r="C230" i="15"/>
  <c r="D230" i="15" s="1"/>
  <c r="E230" i="15" s="1"/>
  <c r="E229" i="15"/>
  <c r="C229" i="15"/>
  <c r="D229" i="15" s="1"/>
  <c r="C228" i="15"/>
  <c r="D228" i="15" s="1"/>
  <c r="E228" i="15" s="1"/>
  <c r="C227" i="15"/>
  <c r="D227" i="15" s="1"/>
  <c r="E227" i="15" s="1"/>
  <c r="C226" i="15"/>
  <c r="D226" i="15" s="1"/>
  <c r="E226" i="15" s="1"/>
  <c r="C225" i="15"/>
  <c r="D225" i="15" s="1"/>
  <c r="E225" i="15" s="1"/>
  <c r="C224" i="15"/>
  <c r="D224" i="15" s="1"/>
  <c r="E224" i="15" s="1"/>
  <c r="E223" i="15"/>
  <c r="C223" i="15"/>
  <c r="D223" i="15" s="1"/>
  <c r="C222" i="15"/>
  <c r="D222" i="15" s="1"/>
  <c r="E222" i="15" s="1"/>
  <c r="E221" i="15"/>
  <c r="C221" i="15"/>
  <c r="D221" i="15" s="1"/>
  <c r="C220" i="15"/>
  <c r="D220" i="15" s="1"/>
  <c r="E220" i="15" s="1"/>
  <c r="C219" i="15"/>
  <c r="D219" i="15" s="1"/>
  <c r="E219" i="15" s="1"/>
  <c r="C218" i="15"/>
  <c r="D218" i="15" s="1"/>
  <c r="E218" i="15" s="1"/>
  <c r="C217" i="15"/>
  <c r="D217" i="15" s="1"/>
  <c r="E217" i="15" s="1"/>
  <c r="C216" i="15"/>
  <c r="D216" i="15" s="1"/>
  <c r="E216" i="15" s="1"/>
  <c r="C215" i="15"/>
  <c r="D215" i="15" s="1"/>
  <c r="E215" i="15" s="1"/>
  <c r="C214" i="15"/>
  <c r="D214" i="15" s="1"/>
  <c r="E214" i="15" s="1"/>
  <c r="E213" i="15"/>
  <c r="C213" i="15"/>
  <c r="D213" i="15" s="1"/>
  <c r="C212" i="15"/>
  <c r="D212" i="15" s="1"/>
  <c r="E212" i="15" s="1"/>
  <c r="C211" i="15"/>
  <c r="D211" i="15" s="1"/>
  <c r="E211" i="15" s="1"/>
  <c r="C210" i="15"/>
  <c r="D210" i="15" s="1"/>
  <c r="E210" i="15" s="1"/>
  <c r="C209" i="15"/>
  <c r="D209" i="15" s="1"/>
  <c r="E209" i="15" s="1"/>
  <c r="C208" i="15"/>
  <c r="D208" i="15" s="1"/>
  <c r="E208" i="15" s="1"/>
  <c r="E207" i="15"/>
  <c r="C207" i="15"/>
  <c r="D207" i="15" s="1"/>
  <c r="C206" i="15"/>
  <c r="D206" i="15" s="1"/>
  <c r="E206" i="15" s="1"/>
  <c r="C205" i="15"/>
  <c r="D205" i="15" s="1"/>
  <c r="E205" i="15" s="1"/>
  <c r="C204" i="15"/>
  <c r="D204" i="15" s="1"/>
  <c r="E204" i="15" s="1"/>
  <c r="C203" i="15"/>
  <c r="D203" i="15" s="1"/>
  <c r="E203" i="15" s="1"/>
  <c r="D202" i="15"/>
  <c r="E202" i="15" s="1"/>
  <c r="C202" i="15"/>
  <c r="C201" i="15"/>
  <c r="D201" i="15" s="1"/>
  <c r="E201" i="15" s="1"/>
  <c r="C200" i="15"/>
  <c r="D200" i="15" s="1"/>
  <c r="E200" i="15" s="1"/>
  <c r="C199" i="15"/>
  <c r="D199" i="15" s="1"/>
  <c r="E199" i="15" s="1"/>
  <c r="C198" i="15"/>
  <c r="D198" i="15" s="1"/>
  <c r="E198" i="15" s="1"/>
  <c r="C197" i="15"/>
  <c r="D197" i="15" s="1"/>
  <c r="E197" i="15" s="1"/>
  <c r="C196" i="15"/>
  <c r="D196" i="15" s="1"/>
  <c r="E196" i="15" s="1"/>
  <c r="E195" i="15"/>
  <c r="C195" i="15"/>
  <c r="D195" i="15" s="1"/>
  <c r="C194" i="15"/>
  <c r="D194" i="15" s="1"/>
  <c r="E194" i="15" s="1"/>
  <c r="C193" i="15"/>
  <c r="D193" i="15" s="1"/>
  <c r="E193" i="15" s="1"/>
  <c r="C192" i="15"/>
  <c r="D192" i="15" s="1"/>
  <c r="E192" i="15" s="1"/>
  <c r="C191" i="15"/>
  <c r="D191" i="15" s="1"/>
  <c r="E191" i="15" s="1"/>
  <c r="C190" i="15"/>
  <c r="D190" i="15" s="1"/>
  <c r="E190" i="15" s="1"/>
  <c r="C189" i="15"/>
  <c r="D189" i="15" s="1"/>
  <c r="E189" i="15" s="1"/>
  <c r="C188" i="15"/>
  <c r="D188" i="15" s="1"/>
  <c r="E188" i="15" s="1"/>
  <c r="C187" i="15"/>
  <c r="D187" i="15" s="1"/>
  <c r="E187" i="15" s="1"/>
  <c r="C186" i="15"/>
  <c r="D186" i="15" s="1"/>
  <c r="E186" i="15" s="1"/>
  <c r="C185" i="15"/>
  <c r="D185" i="15" s="1"/>
  <c r="E185" i="15" s="1"/>
  <c r="C184" i="15"/>
  <c r="D184" i="15" s="1"/>
  <c r="E184" i="15" s="1"/>
  <c r="C183" i="15"/>
  <c r="D183" i="15" s="1"/>
  <c r="E183" i="15" s="1"/>
  <c r="C182" i="15"/>
  <c r="D182" i="15" s="1"/>
  <c r="E182" i="15" s="1"/>
  <c r="C181" i="15"/>
  <c r="D181" i="15" s="1"/>
  <c r="E181" i="15" s="1"/>
  <c r="C180" i="15"/>
  <c r="D180" i="15" s="1"/>
  <c r="E180" i="15" s="1"/>
  <c r="E179" i="15"/>
  <c r="C179" i="15"/>
  <c r="D179" i="15" s="1"/>
  <c r="C178" i="15"/>
  <c r="D178" i="15" s="1"/>
  <c r="E178" i="15" s="1"/>
  <c r="C177" i="15"/>
  <c r="D177" i="15" s="1"/>
  <c r="E177" i="15" s="1"/>
  <c r="C176" i="15"/>
  <c r="D176" i="15" s="1"/>
  <c r="E176" i="15" s="1"/>
  <c r="C175" i="15"/>
  <c r="D175" i="15" s="1"/>
  <c r="E175" i="15" s="1"/>
  <c r="C174" i="15"/>
  <c r="D174" i="15" s="1"/>
  <c r="E174" i="15" s="1"/>
  <c r="C173" i="15"/>
  <c r="D173" i="15" s="1"/>
  <c r="E173" i="15" s="1"/>
  <c r="C172" i="15"/>
  <c r="D172" i="15" s="1"/>
  <c r="E172" i="15" s="1"/>
  <c r="C171" i="15"/>
  <c r="D171" i="15" s="1"/>
  <c r="E171" i="15" s="1"/>
  <c r="C170" i="15"/>
  <c r="D170" i="15" s="1"/>
  <c r="E170" i="15" s="1"/>
  <c r="E169" i="15"/>
  <c r="C169" i="15"/>
  <c r="D169" i="15" s="1"/>
  <c r="C168" i="15"/>
  <c r="D168" i="15" s="1"/>
  <c r="E168" i="15" s="1"/>
  <c r="C167" i="15"/>
  <c r="D167" i="15" s="1"/>
  <c r="E167" i="15" s="1"/>
  <c r="C166" i="15"/>
  <c r="D166" i="15" s="1"/>
  <c r="E166" i="15" s="1"/>
  <c r="C165" i="15"/>
  <c r="D165" i="15" s="1"/>
  <c r="E165" i="15" s="1"/>
  <c r="C164" i="15"/>
  <c r="D164" i="15" s="1"/>
  <c r="E164" i="15" s="1"/>
  <c r="E163" i="15"/>
  <c r="C163" i="15"/>
  <c r="D163" i="15" s="1"/>
  <c r="C162" i="15"/>
  <c r="D162" i="15" s="1"/>
  <c r="E162" i="15" s="1"/>
  <c r="C161" i="15"/>
  <c r="D161" i="15" s="1"/>
  <c r="E161" i="15" s="1"/>
  <c r="C160" i="15"/>
  <c r="D160" i="15" s="1"/>
  <c r="E160" i="15" s="1"/>
  <c r="C159" i="15"/>
  <c r="D159" i="15" s="1"/>
  <c r="E159" i="15" s="1"/>
  <c r="C158" i="15"/>
  <c r="D158" i="15" s="1"/>
  <c r="E158" i="15" s="1"/>
  <c r="C157" i="15"/>
  <c r="D157" i="15" s="1"/>
  <c r="E157" i="15" s="1"/>
  <c r="C156" i="15"/>
  <c r="D156" i="15" s="1"/>
  <c r="E156" i="15" s="1"/>
  <c r="C155" i="15"/>
  <c r="D155" i="15" s="1"/>
  <c r="E155" i="15" s="1"/>
  <c r="C154" i="15"/>
  <c r="D154" i="15" s="1"/>
  <c r="E154" i="15" s="1"/>
  <c r="C153" i="15"/>
  <c r="D153" i="15" s="1"/>
  <c r="E153" i="15" s="1"/>
  <c r="C152" i="15"/>
  <c r="D152" i="15" s="1"/>
  <c r="E152" i="15" s="1"/>
  <c r="C151" i="15"/>
  <c r="D151" i="15" s="1"/>
  <c r="E151" i="15" s="1"/>
  <c r="C150" i="15"/>
  <c r="D150" i="15" s="1"/>
  <c r="E150" i="15" s="1"/>
  <c r="C149" i="15"/>
  <c r="D149" i="15" s="1"/>
  <c r="E149" i="15" s="1"/>
  <c r="C148" i="15"/>
  <c r="D148" i="15" s="1"/>
  <c r="E148" i="15" s="1"/>
  <c r="E147" i="15"/>
  <c r="C147" i="15"/>
  <c r="D147" i="15" s="1"/>
  <c r="C146" i="15"/>
  <c r="D146" i="15" s="1"/>
  <c r="E146" i="15" s="1"/>
  <c r="C145" i="15"/>
  <c r="D145" i="15" s="1"/>
  <c r="E145" i="15" s="1"/>
  <c r="C144" i="15"/>
  <c r="D144" i="15" s="1"/>
  <c r="E144" i="15" s="1"/>
  <c r="C143" i="15"/>
  <c r="D143" i="15" s="1"/>
  <c r="E143" i="15" s="1"/>
  <c r="C142" i="15"/>
  <c r="D142" i="15" s="1"/>
  <c r="E142" i="15" s="1"/>
  <c r="C141" i="15"/>
  <c r="D141" i="15" s="1"/>
  <c r="E141" i="15" s="1"/>
  <c r="C140" i="15"/>
  <c r="D140" i="15" s="1"/>
  <c r="E140" i="15" s="1"/>
  <c r="C139" i="15"/>
  <c r="D139" i="15" s="1"/>
  <c r="E139" i="15" s="1"/>
  <c r="E138" i="15"/>
  <c r="C138" i="15"/>
  <c r="D138" i="15" s="1"/>
  <c r="C137" i="15"/>
  <c r="D137" i="15" s="1"/>
  <c r="E137" i="15" s="1"/>
  <c r="C136" i="15"/>
  <c r="D136" i="15" s="1"/>
  <c r="E136" i="15" s="1"/>
  <c r="C135" i="15"/>
  <c r="D135" i="15" s="1"/>
  <c r="E135" i="15" s="1"/>
  <c r="C134" i="15"/>
  <c r="D134" i="15" s="1"/>
  <c r="E134" i="15" s="1"/>
  <c r="C133" i="15"/>
  <c r="D133" i="15" s="1"/>
  <c r="E133" i="15" s="1"/>
  <c r="C132" i="15"/>
  <c r="D132" i="15" s="1"/>
  <c r="E132" i="15" s="1"/>
  <c r="E131" i="15"/>
  <c r="C131" i="15"/>
  <c r="D131" i="15" s="1"/>
  <c r="C130" i="15"/>
  <c r="D130" i="15" s="1"/>
  <c r="E130" i="15" s="1"/>
  <c r="C129" i="15"/>
  <c r="D129" i="15" s="1"/>
  <c r="E129" i="15" s="1"/>
  <c r="E128" i="15"/>
  <c r="C128" i="15"/>
  <c r="D128" i="15" s="1"/>
  <c r="C127" i="15"/>
  <c r="D127" i="15" s="1"/>
  <c r="E127" i="15" s="1"/>
  <c r="C126" i="15"/>
  <c r="D126" i="15" s="1"/>
  <c r="E126" i="15" s="1"/>
  <c r="C125" i="15"/>
  <c r="D125" i="15" s="1"/>
  <c r="E125" i="15" s="1"/>
  <c r="E124" i="15"/>
  <c r="C124" i="15"/>
  <c r="D124" i="15" s="1"/>
  <c r="C123" i="15"/>
  <c r="D123" i="15" s="1"/>
  <c r="E123" i="15" s="1"/>
  <c r="E122" i="15"/>
  <c r="C122" i="15"/>
  <c r="D122" i="15" s="1"/>
  <c r="C121" i="15"/>
  <c r="D121" i="15" s="1"/>
  <c r="E121" i="15" s="1"/>
  <c r="C120" i="15"/>
  <c r="D120" i="15" s="1"/>
  <c r="E120" i="15" s="1"/>
  <c r="E119" i="15"/>
  <c r="C119" i="15"/>
  <c r="D119" i="15" s="1"/>
  <c r="C118" i="15"/>
  <c r="D118" i="15" s="1"/>
  <c r="E118" i="15" s="1"/>
  <c r="C117" i="15"/>
  <c r="D117" i="15" s="1"/>
  <c r="E117" i="15" s="1"/>
  <c r="C116" i="15"/>
  <c r="D116" i="15" s="1"/>
  <c r="E116" i="15" s="1"/>
  <c r="E115" i="15"/>
  <c r="C115" i="15"/>
  <c r="D115" i="15" s="1"/>
  <c r="C114" i="15"/>
  <c r="D114" i="15" s="1"/>
  <c r="E114" i="15" s="1"/>
  <c r="C113" i="15"/>
  <c r="D113" i="15" s="1"/>
  <c r="E113" i="15" s="1"/>
  <c r="C112" i="15"/>
  <c r="D112" i="15" s="1"/>
  <c r="E112" i="15" s="1"/>
  <c r="C111" i="15"/>
  <c r="D111" i="15" s="1"/>
  <c r="E111" i="15" s="1"/>
  <c r="E110" i="15"/>
  <c r="C110" i="15"/>
  <c r="D110" i="15" s="1"/>
  <c r="C109" i="15"/>
  <c r="D109" i="15" s="1"/>
  <c r="E109" i="15" s="1"/>
  <c r="C108" i="15"/>
  <c r="D108" i="15" s="1"/>
  <c r="E108" i="15" s="1"/>
  <c r="C107" i="15"/>
  <c r="D107" i="15" s="1"/>
  <c r="E107" i="15" s="1"/>
  <c r="C106" i="15"/>
  <c r="D106" i="15" s="1"/>
  <c r="E106" i="15" s="1"/>
  <c r="C105" i="15"/>
  <c r="D105" i="15" s="1"/>
  <c r="E105" i="15" s="1"/>
  <c r="C104" i="15"/>
  <c r="D104" i="15" s="1"/>
  <c r="E104" i="15" s="1"/>
  <c r="C103" i="15"/>
  <c r="D103" i="15" s="1"/>
  <c r="E103" i="15" s="1"/>
  <c r="C102" i="15"/>
  <c r="D102" i="15" s="1"/>
  <c r="E102" i="15" s="1"/>
  <c r="D101" i="15"/>
  <c r="E101" i="15" s="1"/>
  <c r="C101" i="15"/>
  <c r="C100" i="15"/>
  <c r="D100" i="15" s="1"/>
  <c r="E100" i="15" s="1"/>
  <c r="C99" i="15"/>
  <c r="D99" i="15" s="1"/>
  <c r="E99" i="15" s="1"/>
  <c r="C98" i="15"/>
  <c r="D98" i="15" s="1"/>
  <c r="E98" i="15" s="1"/>
  <c r="C97" i="15"/>
  <c r="D97" i="15" s="1"/>
  <c r="E97" i="15" s="1"/>
  <c r="C96" i="15"/>
  <c r="D96" i="15" s="1"/>
  <c r="E96" i="15" s="1"/>
  <c r="E95" i="15"/>
  <c r="D95" i="15"/>
  <c r="C95" i="15"/>
  <c r="C94" i="15"/>
  <c r="D94" i="15" s="1"/>
  <c r="E94" i="15" s="1"/>
  <c r="C93" i="15"/>
  <c r="D93" i="15" s="1"/>
  <c r="E93" i="15" s="1"/>
  <c r="D92" i="15"/>
  <c r="E92" i="15" s="1"/>
  <c r="G92" i="15" s="1"/>
  <c r="C92" i="15"/>
  <c r="D91" i="15"/>
  <c r="E91" i="15" s="1"/>
  <c r="C91" i="15"/>
  <c r="C90" i="15"/>
  <c r="D90" i="15" s="1"/>
  <c r="E90" i="15" s="1"/>
  <c r="G90" i="15" s="1"/>
  <c r="C89" i="15"/>
  <c r="D89" i="15" s="1"/>
  <c r="E89" i="15" s="1"/>
  <c r="G89" i="15" s="1"/>
  <c r="C88" i="15"/>
  <c r="D88" i="15" s="1"/>
  <c r="E88" i="15" s="1"/>
  <c r="C87" i="15"/>
  <c r="D87" i="15" s="1"/>
  <c r="E87" i="15" s="1"/>
  <c r="C86" i="15"/>
  <c r="D86" i="15" s="1"/>
  <c r="E86" i="15" s="1"/>
  <c r="G86" i="15" s="1"/>
  <c r="C85" i="15"/>
  <c r="D85" i="15" s="1"/>
  <c r="E85" i="15" s="1"/>
  <c r="D84" i="15"/>
  <c r="E84" i="15" s="1"/>
  <c r="G84" i="15" s="1"/>
  <c r="C84" i="15"/>
  <c r="C83" i="15"/>
  <c r="D83" i="15" s="1"/>
  <c r="E83" i="15" s="1"/>
  <c r="E82" i="15"/>
  <c r="G82" i="15" s="1"/>
  <c r="D82" i="15"/>
  <c r="C82" i="15"/>
  <c r="C81" i="15"/>
  <c r="D81" i="15" s="1"/>
  <c r="E81" i="15" s="1"/>
  <c r="G81" i="15" s="1"/>
  <c r="C80" i="15"/>
  <c r="D80" i="15" s="1"/>
  <c r="E80" i="15" s="1"/>
  <c r="C79" i="15"/>
  <c r="D79" i="15" s="1"/>
  <c r="E79" i="15" s="1"/>
  <c r="E78" i="15"/>
  <c r="D78" i="15"/>
  <c r="C78" i="15"/>
  <c r="C77" i="15"/>
  <c r="D77" i="15" s="1"/>
  <c r="E77" i="15" s="1"/>
  <c r="C76" i="15"/>
  <c r="D76" i="15" s="1"/>
  <c r="E76" i="15" s="1"/>
  <c r="G76" i="15" s="1"/>
  <c r="C75" i="15"/>
  <c r="D75" i="15" s="1"/>
  <c r="E75" i="15" s="1"/>
  <c r="C74" i="15"/>
  <c r="D74" i="15" s="1"/>
  <c r="E74" i="15" s="1"/>
  <c r="G74" i="15" s="1"/>
  <c r="C73" i="15"/>
  <c r="D73" i="15" s="1"/>
  <c r="E73" i="15" s="1"/>
  <c r="C72" i="15"/>
  <c r="D72" i="15" s="1"/>
  <c r="E72" i="15" s="1"/>
  <c r="D71" i="15"/>
  <c r="E71" i="15" s="1"/>
  <c r="C71" i="15"/>
  <c r="C70" i="15"/>
  <c r="D70" i="15" s="1"/>
  <c r="E70" i="15" s="1"/>
  <c r="C69" i="15"/>
  <c r="D69" i="15" s="1"/>
  <c r="E69" i="15" s="1"/>
  <c r="C68" i="15"/>
  <c r="D68" i="15" s="1"/>
  <c r="E68" i="15" s="1"/>
  <c r="G68" i="15" s="1"/>
  <c r="D67" i="15"/>
  <c r="E67" i="15" s="1"/>
  <c r="C67" i="15"/>
  <c r="D66" i="15"/>
  <c r="E66" i="15" s="1"/>
  <c r="G66" i="15" s="1"/>
  <c r="C66" i="15"/>
  <c r="C65" i="15"/>
  <c r="D65" i="15" s="1"/>
  <c r="E65" i="15" s="1"/>
  <c r="C64" i="15"/>
  <c r="D64" i="15" s="1"/>
  <c r="E64" i="15" s="1"/>
  <c r="C63" i="15"/>
  <c r="D63" i="15" s="1"/>
  <c r="E63" i="15" s="1"/>
  <c r="C62" i="15"/>
  <c r="D62" i="15" s="1"/>
  <c r="E62" i="15" s="1"/>
  <c r="C61" i="15"/>
  <c r="D61" i="15" s="1"/>
  <c r="E61" i="15" s="1"/>
  <c r="D60" i="15"/>
  <c r="E60" i="15" s="1"/>
  <c r="G60" i="15" s="1"/>
  <c r="C60" i="15"/>
  <c r="C59" i="15"/>
  <c r="D59" i="15" s="1"/>
  <c r="E59" i="15" s="1"/>
  <c r="C58" i="15"/>
  <c r="D58" i="15" s="1"/>
  <c r="E58" i="15" s="1"/>
  <c r="G58" i="15" s="1"/>
  <c r="C57" i="15"/>
  <c r="D57" i="15" s="1"/>
  <c r="E57" i="15" s="1"/>
  <c r="G57" i="15" s="1"/>
  <c r="C56" i="15"/>
  <c r="D56" i="15" s="1"/>
  <c r="E56" i="15" s="1"/>
  <c r="C55" i="15"/>
  <c r="D55" i="15" s="1"/>
  <c r="E55" i="15" s="1"/>
  <c r="C54" i="15"/>
  <c r="D54" i="15" s="1"/>
  <c r="E54" i="15" s="1"/>
  <c r="G54" i="15" s="1"/>
  <c r="C53" i="15"/>
  <c r="D53" i="15" s="1"/>
  <c r="E53" i="15" s="1"/>
  <c r="G53" i="15" s="1"/>
  <c r="C52" i="15"/>
  <c r="D52" i="15" s="1"/>
  <c r="E52" i="15" s="1"/>
  <c r="G52" i="15" s="1"/>
  <c r="D51" i="15"/>
  <c r="E51" i="15" s="1"/>
  <c r="C51" i="15"/>
  <c r="D50" i="15"/>
  <c r="E50" i="15" s="1"/>
  <c r="G50" i="15" s="1"/>
  <c r="C50" i="15"/>
  <c r="C49" i="15"/>
  <c r="D49" i="15" s="1"/>
  <c r="E49" i="15" s="1"/>
  <c r="G49" i="15" s="1"/>
  <c r="C48" i="15"/>
  <c r="D48" i="15" s="1"/>
  <c r="E48" i="15" s="1"/>
  <c r="C47" i="15"/>
  <c r="D47" i="15" s="1"/>
  <c r="E47" i="15" s="1"/>
  <c r="E46" i="15"/>
  <c r="G46" i="15" s="1"/>
  <c r="D46" i="15"/>
  <c r="C46" i="15"/>
  <c r="C45" i="15"/>
  <c r="D45" i="15" s="1"/>
  <c r="E45" i="15" s="1"/>
  <c r="G45" i="15" s="1"/>
  <c r="D44" i="15"/>
  <c r="E44" i="15" s="1"/>
  <c r="G44" i="15" s="1"/>
  <c r="C44" i="15"/>
  <c r="C43" i="15"/>
  <c r="D43" i="15" s="1"/>
  <c r="E43" i="15" s="1"/>
  <c r="C42" i="15"/>
  <c r="D42" i="15" s="1"/>
  <c r="E42" i="15" s="1"/>
  <c r="G42" i="15" s="1"/>
  <c r="C41" i="15"/>
  <c r="D41" i="15" s="1"/>
  <c r="E41" i="15" s="1"/>
  <c r="G41" i="15" s="1"/>
  <c r="C40" i="15"/>
  <c r="D40" i="15" s="1"/>
  <c r="E40" i="15" s="1"/>
  <c r="C39" i="15"/>
  <c r="D39" i="15" s="1"/>
  <c r="E39" i="15" s="1"/>
  <c r="C38" i="15"/>
  <c r="D38" i="15" s="1"/>
  <c r="E38" i="15" s="1"/>
  <c r="G38" i="15" s="1"/>
  <c r="C37" i="15"/>
  <c r="D37" i="15" s="1"/>
  <c r="E37" i="15" s="1"/>
  <c r="G37" i="15" s="1"/>
  <c r="C36" i="15"/>
  <c r="D36" i="15" s="1"/>
  <c r="E36" i="15" s="1"/>
  <c r="C35" i="15"/>
  <c r="D35" i="15" s="1"/>
  <c r="E35" i="15" s="1"/>
  <c r="C34" i="15"/>
  <c r="D34" i="15" s="1"/>
  <c r="E34" i="15" s="1"/>
  <c r="G34" i="15" s="1"/>
  <c r="C33" i="15"/>
  <c r="D33" i="15" s="1"/>
  <c r="E33" i="15" s="1"/>
  <c r="G33" i="15" s="1"/>
  <c r="C32" i="15"/>
  <c r="D32" i="15" s="1"/>
  <c r="E32" i="15" s="1"/>
  <c r="C31" i="15"/>
  <c r="D31" i="15" s="1"/>
  <c r="E31" i="15" s="1"/>
  <c r="C30" i="15"/>
  <c r="D30" i="15" s="1"/>
  <c r="E30" i="15" s="1"/>
  <c r="C29" i="15"/>
  <c r="D29" i="15" s="1"/>
  <c r="E29" i="15" s="1"/>
  <c r="C28" i="15"/>
  <c r="D28" i="15" s="1"/>
  <c r="E28" i="15" s="1"/>
  <c r="C27" i="15"/>
  <c r="D27" i="15" s="1"/>
  <c r="E27" i="15" s="1"/>
  <c r="E26" i="15"/>
  <c r="D26" i="15"/>
  <c r="C26" i="15"/>
  <c r="C25" i="15"/>
  <c r="D25" i="15" s="1"/>
  <c r="E25" i="15" s="1"/>
  <c r="G25" i="15" s="1"/>
  <c r="C24" i="15"/>
  <c r="D24" i="15" s="1"/>
  <c r="E24" i="15" s="1"/>
  <c r="C23" i="15"/>
  <c r="D23" i="15" s="1"/>
  <c r="E23" i="15" s="1"/>
  <c r="E22" i="15"/>
  <c r="D22" i="15"/>
  <c r="C22" i="15"/>
  <c r="C21" i="15"/>
  <c r="D21" i="15" s="1"/>
  <c r="E21" i="15" s="1"/>
  <c r="G21" i="15" s="1"/>
  <c r="C20" i="15"/>
  <c r="D20" i="15" s="1"/>
  <c r="E20" i="15" s="1"/>
  <c r="C19" i="15"/>
  <c r="D19" i="15" s="1"/>
  <c r="E19" i="15" s="1"/>
  <c r="C18" i="15"/>
  <c r="D18" i="15" s="1"/>
  <c r="E18" i="15" s="1"/>
  <c r="G18" i="15" s="1"/>
  <c r="C17" i="15"/>
  <c r="D17" i="15" s="1"/>
  <c r="E17" i="15" s="1"/>
  <c r="C16" i="15"/>
  <c r="D16" i="15" s="1"/>
  <c r="E16" i="15" s="1"/>
  <c r="G16" i="15" s="1"/>
  <c r="C15" i="15"/>
  <c r="D15" i="15" s="1"/>
  <c r="E15" i="15" s="1"/>
  <c r="D14" i="15"/>
  <c r="E14" i="15" s="1"/>
  <c r="C14" i="15"/>
  <c r="C13" i="15"/>
  <c r="D13" i="15" s="1"/>
  <c r="E13" i="15" s="1"/>
  <c r="C12" i="15"/>
  <c r="D12" i="15" s="1"/>
  <c r="E12" i="15" s="1"/>
  <c r="G12" i="15" s="1"/>
  <c r="C11" i="15"/>
  <c r="D11" i="15" s="1"/>
  <c r="E11" i="15" s="1"/>
  <c r="C10" i="15"/>
  <c r="D10" i="15" s="1"/>
  <c r="E10" i="15" s="1"/>
  <c r="C9" i="15"/>
  <c r="D9" i="15" s="1"/>
  <c r="E9" i="15" s="1"/>
  <c r="D8" i="15"/>
  <c r="E8" i="15" s="1"/>
  <c r="G8" i="15" s="1"/>
  <c r="C8" i="15"/>
  <c r="C7" i="15"/>
  <c r="D7" i="15" s="1"/>
  <c r="E7" i="15" s="1"/>
  <c r="C6" i="15"/>
  <c r="D6" i="15" s="1"/>
  <c r="E6" i="15" s="1"/>
  <c r="C5" i="15"/>
  <c r="D5" i="15" s="1"/>
  <c r="E5" i="15" s="1"/>
  <c r="D4" i="15"/>
  <c r="E4" i="15" s="1"/>
  <c r="G4" i="15" s="1"/>
  <c r="C4" i="15"/>
  <c r="H4" i="15" l="1"/>
  <c r="G48" i="15"/>
  <c r="G13" i="15"/>
  <c r="G59" i="15"/>
  <c r="G91" i="15"/>
  <c r="G7" i="15"/>
  <c r="G56" i="15"/>
  <c r="G88" i="15"/>
  <c r="G35" i="15"/>
  <c r="G9" i="15"/>
  <c r="G14" i="15"/>
  <c r="G67" i="15"/>
  <c r="G15" i="15"/>
  <c r="G5" i="15"/>
  <c r="H5" i="15"/>
  <c r="H6" i="15" s="1"/>
  <c r="H7" i="15" s="1"/>
  <c r="H8" i="15" s="1"/>
  <c r="H9" i="15" s="1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H31" i="15" s="1"/>
  <c r="H32" i="15" s="1"/>
  <c r="H33" i="15" s="1"/>
  <c r="H34" i="15" s="1"/>
  <c r="H35" i="15" s="1"/>
  <c r="H36" i="15" s="1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H56" i="15" s="1"/>
  <c r="H57" i="15" s="1"/>
  <c r="H58" i="15" s="1"/>
  <c r="H59" i="15" s="1"/>
  <c r="H60" i="15" s="1"/>
  <c r="H61" i="15" s="1"/>
  <c r="H62" i="15" s="1"/>
  <c r="H63" i="15" s="1"/>
  <c r="H64" i="15" s="1"/>
  <c r="H65" i="15" s="1"/>
  <c r="H66" i="15" s="1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H84" i="15" s="1"/>
  <c r="H85" i="15" s="1"/>
  <c r="H86" i="15" s="1"/>
  <c r="H87" i="15" s="1"/>
  <c r="H88" i="15" s="1"/>
  <c r="H89" i="15" s="1"/>
  <c r="H90" i="15" s="1"/>
  <c r="H91" i="15" s="1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H112" i="15" s="1"/>
  <c r="H113" i="15" s="1"/>
  <c r="H114" i="15" s="1"/>
  <c r="H115" i="15" s="1"/>
  <c r="H116" i="15" s="1"/>
  <c r="H117" i="15" s="1"/>
  <c r="H118" i="15" s="1"/>
  <c r="H119" i="15" s="1"/>
  <c r="H120" i="15" s="1"/>
  <c r="H121" i="15" s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138" i="15" s="1"/>
  <c r="H139" i="15" s="1"/>
  <c r="H140" i="15" s="1"/>
  <c r="H141" i="15" s="1"/>
  <c r="H142" i="15" s="1"/>
  <c r="H143" i="15" s="1"/>
  <c r="H144" i="15" s="1"/>
  <c r="H145" i="15" s="1"/>
  <c r="H146" i="15" s="1"/>
  <c r="H147" i="15" s="1"/>
  <c r="H148" i="15" s="1"/>
  <c r="H149" i="15" s="1"/>
  <c r="H150" i="15" s="1"/>
  <c r="H151" i="15" s="1"/>
  <c r="H152" i="15" s="1"/>
  <c r="H153" i="15" s="1"/>
  <c r="H154" i="15" s="1"/>
  <c r="H155" i="15" s="1"/>
  <c r="H156" i="15" s="1"/>
  <c r="H157" i="15" s="1"/>
  <c r="H158" i="15" s="1"/>
  <c r="H159" i="15" s="1"/>
  <c r="H160" i="15" s="1"/>
  <c r="H161" i="15" s="1"/>
  <c r="H162" i="15" s="1"/>
  <c r="H163" i="15" s="1"/>
  <c r="H164" i="15" s="1"/>
  <c r="H165" i="15" s="1"/>
  <c r="H166" i="15" s="1"/>
  <c r="H167" i="15" s="1"/>
  <c r="H168" i="15" s="1"/>
  <c r="H169" i="15" s="1"/>
  <c r="H170" i="15" s="1"/>
  <c r="H171" i="15" s="1"/>
  <c r="H172" i="15" s="1"/>
  <c r="H173" i="15" s="1"/>
  <c r="H174" i="15" s="1"/>
  <c r="H175" i="15" s="1"/>
  <c r="H176" i="15" s="1"/>
  <c r="H177" i="15" s="1"/>
  <c r="H178" i="15" s="1"/>
  <c r="H179" i="15" s="1"/>
  <c r="H180" i="15" s="1"/>
  <c r="H181" i="15" s="1"/>
  <c r="H182" i="15" s="1"/>
  <c r="H183" i="15" s="1"/>
  <c r="H184" i="15" s="1"/>
  <c r="H185" i="15" s="1"/>
  <c r="H186" i="15" s="1"/>
  <c r="H187" i="15" s="1"/>
  <c r="H188" i="15" s="1"/>
  <c r="H189" i="15" s="1"/>
  <c r="H190" i="15" s="1"/>
  <c r="H191" i="15" s="1"/>
  <c r="H192" i="15" s="1"/>
  <c r="H193" i="15" s="1"/>
  <c r="H194" i="15" s="1"/>
  <c r="H195" i="15" s="1"/>
  <c r="H196" i="15" s="1"/>
  <c r="H197" i="15" s="1"/>
  <c r="H198" i="15" s="1"/>
  <c r="H199" i="15" s="1"/>
  <c r="H200" i="15" s="1"/>
  <c r="H201" i="15" s="1"/>
  <c r="H202" i="15" s="1"/>
  <c r="H203" i="15" s="1"/>
  <c r="H204" i="15" s="1"/>
  <c r="H205" i="15" s="1"/>
  <c r="H206" i="15" s="1"/>
  <c r="H207" i="15" s="1"/>
  <c r="H208" i="15" s="1"/>
  <c r="H209" i="15" s="1"/>
  <c r="H210" i="15" s="1"/>
  <c r="H211" i="15" s="1"/>
  <c r="H212" i="15" s="1"/>
  <c r="H213" i="15" s="1"/>
  <c r="H214" i="15" s="1"/>
  <c r="H215" i="15" s="1"/>
  <c r="H216" i="15" s="1"/>
  <c r="H217" i="15" s="1"/>
  <c r="H218" i="15" s="1"/>
  <c r="H219" i="15" s="1"/>
  <c r="H220" i="15" s="1"/>
  <c r="H221" i="15" s="1"/>
  <c r="H222" i="15" s="1"/>
  <c r="H223" i="15" s="1"/>
  <c r="H224" i="15" s="1"/>
  <c r="H225" i="15" s="1"/>
  <c r="H226" i="15" s="1"/>
  <c r="H227" i="15" s="1"/>
  <c r="H228" i="15" s="1"/>
  <c r="H229" i="15" s="1"/>
  <c r="H230" i="15" s="1"/>
  <c r="H231" i="15" s="1"/>
  <c r="H232" i="15" s="1"/>
  <c r="H233" i="15" s="1"/>
  <c r="H234" i="15" s="1"/>
  <c r="H235" i="15" s="1"/>
  <c r="H236" i="15" s="1"/>
  <c r="H237" i="15" s="1"/>
  <c r="H238" i="15" s="1"/>
  <c r="H239" i="15" s="1"/>
  <c r="H240" i="15" s="1"/>
  <c r="H241" i="15" s="1"/>
  <c r="H242" i="15" s="1"/>
  <c r="H243" i="15" s="1"/>
  <c r="H244" i="15" s="1"/>
  <c r="H245" i="15" s="1"/>
  <c r="H246" i="15" s="1"/>
  <c r="H247" i="15" s="1"/>
  <c r="H248" i="15" s="1"/>
  <c r="H249" i="15" s="1"/>
  <c r="H250" i="15" s="1"/>
  <c r="H251" i="15" s="1"/>
  <c r="H252" i="15" s="1"/>
  <c r="H253" i="15" s="1"/>
  <c r="H254" i="15" s="1"/>
  <c r="H255" i="15" s="1"/>
  <c r="H256" i="15" s="1"/>
  <c r="H257" i="15" s="1"/>
  <c r="H258" i="15" s="1"/>
  <c r="H259" i="15" s="1"/>
  <c r="H260" i="15" s="1"/>
  <c r="H261" i="15" s="1"/>
  <c r="H262" i="15" s="1"/>
  <c r="H263" i="15" s="1"/>
  <c r="H264" i="15" s="1"/>
  <c r="H265" i="15" s="1"/>
  <c r="H266" i="15" s="1"/>
  <c r="H267" i="15" s="1"/>
  <c r="H268" i="15" s="1"/>
  <c r="H269" i="15" s="1"/>
  <c r="H270" i="15" s="1"/>
  <c r="H271" i="15" s="1"/>
  <c r="H272" i="15" s="1"/>
  <c r="H273" i="15" s="1"/>
  <c r="H274" i="15" s="1"/>
  <c r="H275" i="15" s="1"/>
  <c r="H276" i="15" s="1"/>
  <c r="H277" i="15" s="1"/>
  <c r="H278" i="15" s="1"/>
  <c r="H279" i="15" s="1"/>
  <c r="H280" i="15" s="1"/>
  <c r="H281" i="15" s="1"/>
  <c r="H282" i="15" s="1"/>
  <c r="H283" i="15" s="1"/>
  <c r="H284" i="15" s="1"/>
  <c r="H285" i="15" s="1"/>
  <c r="H286" i="15" s="1"/>
  <c r="H287" i="15" s="1"/>
  <c r="H288" i="15" s="1"/>
  <c r="H289" i="15" s="1"/>
  <c r="H290" i="15" s="1"/>
  <c r="H291" i="15" s="1"/>
  <c r="H292" i="15" s="1"/>
  <c r="H293" i="15" s="1"/>
  <c r="H294" i="15" s="1"/>
  <c r="H295" i="15" s="1"/>
  <c r="H296" i="15" s="1"/>
  <c r="H297" i="15" s="1"/>
  <c r="H298" i="15" s="1"/>
  <c r="H299" i="15" s="1"/>
  <c r="H300" i="15" s="1"/>
  <c r="H301" i="15" s="1"/>
  <c r="H302" i="15" s="1"/>
  <c r="H303" i="15" s="1"/>
  <c r="H304" i="15" s="1"/>
  <c r="H305" i="15" s="1"/>
  <c r="H306" i="15" s="1"/>
  <c r="H307" i="15" s="1"/>
  <c r="H308" i="15" s="1"/>
  <c r="H309" i="15" s="1"/>
  <c r="H310" i="15" s="1"/>
  <c r="H311" i="15" s="1"/>
  <c r="H312" i="15" s="1"/>
  <c r="H313" i="15" s="1"/>
  <c r="H314" i="15" s="1"/>
  <c r="H315" i="15" s="1"/>
  <c r="H316" i="15" s="1"/>
  <c r="H317" i="15" s="1"/>
  <c r="H318" i="15" s="1"/>
  <c r="H319" i="15" s="1"/>
  <c r="H320" i="15" s="1"/>
  <c r="H321" i="15" s="1"/>
  <c r="H322" i="15" s="1"/>
  <c r="H323" i="15" s="1"/>
  <c r="H324" i="15" s="1"/>
  <c r="H325" i="15" s="1"/>
  <c r="H326" i="15" s="1"/>
  <c r="H327" i="15" s="1"/>
  <c r="H328" i="15" s="1"/>
  <c r="H329" i="15" s="1"/>
  <c r="H330" i="15" s="1"/>
  <c r="H331" i="15" s="1"/>
  <c r="H332" i="15" s="1"/>
  <c r="H333" i="15" s="1"/>
  <c r="H334" i="15" s="1"/>
  <c r="H335" i="15" s="1"/>
  <c r="H336" i="15" s="1"/>
  <c r="H337" i="15" s="1"/>
  <c r="H338" i="15" s="1"/>
  <c r="H339" i="15" s="1"/>
  <c r="H340" i="15" s="1"/>
  <c r="H341" i="15" s="1"/>
  <c r="H342" i="15" s="1"/>
  <c r="H343" i="15" s="1"/>
  <c r="H344" i="15" s="1"/>
  <c r="H345" i="15" s="1"/>
  <c r="H346" i="15" s="1"/>
  <c r="H347" i="15" s="1"/>
  <c r="H348" i="15" s="1"/>
  <c r="H349" i="15" s="1"/>
  <c r="H350" i="15" s="1"/>
  <c r="H351" i="15" s="1"/>
  <c r="H352" i="15" s="1"/>
  <c r="H353" i="15" s="1"/>
  <c r="H354" i="15" s="1"/>
  <c r="H355" i="15" s="1"/>
  <c r="H356" i="15" s="1"/>
  <c r="H357" i="15" s="1"/>
  <c r="H358" i="15" s="1"/>
  <c r="H359" i="15" s="1"/>
  <c r="H360" i="15" s="1"/>
  <c r="H361" i="15" s="1"/>
  <c r="H362" i="15" s="1"/>
  <c r="H363" i="15" s="1"/>
  <c r="H364" i="15" s="1"/>
  <c r="H365" i="15" s="1"/>
  <c r="H366" i="15" s="1"/>
  <c r="H367" i="15" s="1"/>
  <c r="H368" i="15" s="1"/>
  <c r="H369" i="15" s="1"/>
  <c r="G10" i="15"/>
  <c r="G19" i="15"/>
  <c r="G27" i="15"/>
  <c r="G32" i="15"/>
  <c r="G36" i="15"/>
  <c r="G43" i="15"/>
  <c r="G72" i="15"/>
  <c r="G31" i="15"/>
  <c r="G11" i="15"/>
  <c r="G20" i="15"/>
  <c r="G28" i="15"/>
  <c r="G40" i="15"/>
  <c r="G80" i="15"/>
  <c r="G75" i="15"/>
  <c r="G6" i="15"/>
  <c r="G17" i="15"/>
  <c r="G24" i="15"/>
  <c r="G51" i="15"/>
  <c r="G64" i="15"/>
  <c r="G83" i="15"/>
  <c r="G100" i="15"/>
  <c r="G77" i="15"/>
  <c r="G22" i="15"/>
  <c r="G73" i="15"/>
  <c r="G78" i="15"/>
  <c r="G106" i="15"/>
  <c r="G23" i="15"/>
  <c r="G65" i="15"/>
  <c r="G70" i="15"/>
  <c r="G96" i="15"/>
  <c r="G30" i="15"/>
  <c r="G62" i="15"/>
  <c r="G93" i="15"/>
  <c r="G102" i="15"/>
  <c r="G107" i="15"/>
  <c r="G85" i="15"/>
  <c r="G98" i="15"/>
  <c r="G103" i="15"/>
  <c r="G108" i="15"/>
  <c r="G26" i="15"/>
  <c r="G29" i="15"/>
  <c r="G69" i="15"/>
  <c r="G94" i="15"/>
  <c r="G104" i="15"/>
  <c r="G39" i="15"/>
  <c r="G47" i="15"/>
  <c r="G55" i="15"/>
  <c r="G61" i="15"/>
  <c r="G99" i="15"/>
  <c r="G63" i="15"/>
  <c r="G71" i="15"/>
  <c r="G79" i="15"/>
  <c r="G87" i="15"/>
  <c r="G95" i="15"/>
  <c r="G97" i="15"/>
  <c r="G101" i="15"/>
  <c r="G105" i="15"/>
  <c r="G109" i="15"/>
  <c r="H2" i="15" l="1"/>
  <c r="C164" i="13" l="1"/>
  <c r="D164" i="13" s="1"/>
  <c r="E164" i="13" s="1"/>
  <c r="C165" i="13"/>
  <c r="D165" i="13" s="1"/>
  <c r="E165" i="13" s="1"/>
  <c r="C166" i="13"/>
  <c r="D166" i="13" s="1"/>
  <c r="E166" i="13" s="1"/>
  <c r="C167" i="13"/>
  <c r="D167" i="13"/>
  <c r="E167" i="13" s="1"/>
  <c r="C168" i="13"/>
  <c r="D168" i="13" s="1"/>
  <c r="E168" i="13" s="1"/>
  <c r="C169" i="13"/>
  <c r="D169" i="13" s="1"/>
  <c r="E169" i="13" s="1"/>
  <c r="C170" i="13"/>
  <c r="D170" i="13" s="1"/>
  <c r="E170" i="13" s="1"/>
  <c r="C171" i="13"/>
  <c r="D171" i="13"/>
  <c r="E171" i="13" s="1"/>
  <c r="C172" i="13"/>
  <c r="D172" i="13" s="1"/>
  <c r="E172" i="13" s="1"/>
  <c r="C173" i="13"/>
  <c r="D173" i="13" s="1"/>
  <c r="E173" i="13" s="1"/>
  <c r="C174" i="13"/>
  <c r="D174" i="13" s="1"/>
  <c r="E174" i="13" s="1"/>
  <c r="C175" i="13"/>
  <c r="D175" i="13"/>
  <c r="E175" i="13" s="1"/>
  <c r="C176" i="13"/>
  <c r="D176" i="13" s="1"/>
  <c r="E176" i="13" s="1"/>
  <c r="C177" i="13"/>
  <c r="D177" i="13" s="1"/>
  <c r="E177" i="13" s="1"/>
  <c r="C178" i="13"/>
  <c r="D178" i="13" s="1"/>
  <c r="E178" i="13" s="1"/>
  <c r="C179" i="13"/>
  <c r="D179" i="13"/>
  <c r="E179" i="13" s="1"/>
  <c r="C180" i="13"/>
  <c r="D180" i="13" s="1"/>
  <c r="E180" i="13" s="1"/>
  <c r="C181" i="13"/>
  <c r="D181" i="13" s="1"/>
  <c r="E181" i="13" s="1"/>
  <c r="C163" i="13"/>
  <c r="D163" i="13" s="1"/>
  <c r="E163" i="13" s="1"/>
  <c r="C162" i="13"/>
  <c r="D162" i="13" s="1"/>
  <c r="E162" i="13" s="1"/>
  <c r="C161" i="13"/>
  <c r="D161" i="13" s="1"/>
  <c r="E161" i="13" s="1"/>
  <c r="C160" i="13"/>
  <c r="D160" i="13" s="1"/>
  <c r="E160" i="13" s="1"/>
  <c r="C159" i="13"/>
  <c r="D159" i="13" s="1"/>
  <c r="E159" i="13" s="1"/>
  <c r="C158" i="13"/>
  <c r="D158" i="13" s="1"/>
  <c r="E158" i="13" s="1"/>
  <c r="C157" i="13"/>
  <c r="D157" i="13" s="1"/>
  <c r="E157" i="13" s="1"/>
  <c r="C156" i="13"/>
  <c r="D156" i="13" s="1"/>
  <c r="E156" i="13" s="1"/>
  <c r="C155" i="13"/>
  <c r="D155" i="13" s="1"/>
  <c r="E155" i="13" s="1"/>
  <c r="C154" i="13"/>
  <c r="D154" i="13" s="1"/>
  <c r="E154" i="13" s="1"/>
  <c r="C153" i="13"/>
  <c r="D153" i="13" s="1"/>
  <c r="E153" i="13" s="1"/>
  <c r="C152" i="13"/>
  <c r="D152" i="13" s="1"/>
  <c r="E152" i="13" s="1"/>
  <c r="C151" i="13"/>
  <c r="D151" i="13" s="1"/>
  <c r="E151" i="13" s="1"/>
  <c r="C150" i="13"/>
  <c r="D150" i="13" s="1"/>
  <c r="E150" i="13" s="1"/>
  <c r="C149" i="13"/>
  <c r="D149" i="13" s="1"/>
  <c r="E149" i="13" s="1"/>
  <c r="C148" i="13"/>
  <c r="D148" i="13" s="1"/>
  <c r="E148" i="13" s="1"/>
  <c r="C147" i="13"/>
  <c r="D147" i="13" s="1"/>
  <c r="E147" i="13" s="1"/>
  <c r="C146" i="13"/>
  <c r="D146" i="13" s="1"/>
  <c r="E146" i="13" s="1"/>
  <c r="C145" i="13"/>
  <c r="D145" i="13" s="1"/>
  <c r="E145" i="13" s="1"/>
  <c r="C144" i="13"/>
  <c r="D144" i="13" s="1"/>
  <c r="E144" i="13" s="1"/>
  <c r="C143" i="13"/>
  <c r="D143" i="13" s="1"/>
  <c r="E143" i="13" s="1"/>
  <c r="C142" i="13"/>
  <c r="D142" i="13" s="1"/>
  <c r="E142" i="13" s="1"/>
  <c r="C141" i="13"/>
  <c r="D141" i="13" s="1"/>
  <c r="E141" i="13" s="1"/>
  <c r="C140" i="13"/>
  <c r="D140" i="13" s="1"/>
  <c r="E140" i="13" s="1"/>
  <c r="C139" i="13"/>
  <c r="D139" i="13" s="1"/>
  <c r="E139" i="13" s="1"/>
  <c r="C138" i="13"/>
  <c r="D138" i="13" s="1"/>
  <c r="E138" i="13" s="1"/>
  <c r="C137" i="13"/>
  <c r="D137" i="13" s="1"/>
  <c r="E137" i="13" s="1"/>
  <c r="C136" i="13"/>
  <c r="D136" i="13" s="1"/>
  <c r="E136" i="13" s="1"/>
  <c r="C135" i="13"/>
  <c r="D135" i="13" s="1"/>
  <c r="E135" i="13" s="1"/>
  <c r="C134" i="13"/>
  <c r="D134" i="13" s="1"/>
  <c r="E134" i="13" s="1"/>
  <c r="C133" i="13"/>
  <c r="D133" i="13" s="1"/>
  <c r="E133" i="13" s="1"/>
  <c r="C132" i="13"/>
  <c r="D132" i="13" s="1"/>
  <c r="E132" i="13" s="1"/>
  <c r="C131" i="13"/>
  <c r="D131" i="13" s="1"/>
  <c r="E131" i="13" s="1"/>
  <c r="C130" i="13"/>
  <c r="D130" i="13" s="1"/>
  <c r="E130" i="13" s="1"/>
  <c r="C129" i="13"/>
  <c r="D129" i="13" s="1"/>
  <c r="E129" i="13" s="1"/>
  <c r="C128" i="13"/>
  <c r="D128" i="13" s="1"/>
  <c r="E128" i="13" s="1"/>
  <c r="C127" i="13"/>
  <c r="D127" i="13" s="1"/>
  <c r="E127" i="13" s="1"/>
  <c r="C126" i="13"/>
  <c r="D126" i="13" s="1"/>
  <c r="E126" i="13" s="1"/>
  <c r="C125" i="13"/>
  <c r="D125" i="13" s="1"/>
  <c r="E125" i="13" s="1"/>
  <c r="C124" i="13"/>
  <c r="D124" i="13" s="1"/>
  <c r="E124" i="13" s="1"/>
  <c r="C123" i="13"/>
  <c r="D123" i="13" s="1"/>
  <c r="E123" i="13" s="1"/>
  <c r="C122" i="13"/>
  <c r="D122" i="13" s="1"/>
  <c r="E122" i="13" s="1"/>
  <c r="C121" i="13"/>
  <c r="D121" i="13" s="1"/>
  <c r="E121" i="13" s="1"/>
  <c r="C120" i="13"/>
  <c r="D120" i="13" s="1"/>
  <c r="E120" i="13" s="1"/>
  <c r="C119" i="13"/>
  <c r="D119" i="13" s="1"/>
  <c r="E119" i="13" s="1"/>
  <c r="C118" i="13"/>
  <c r="D118" i="13" s="1"/>
  <c r="E118" i="13" s="1"/>
  <c r="C117" i="13"/>
  <c r="D117" i="13" s="1"/>
  <c r="E117" i="13" s="1"/>
  <c r="C116" i="13"/>
  <c r="D116" i="13" s="1"/>
  <c r="E116" i="13" s="1"/>
  <c r="C115" i="13"/>
  <c r="D115" i="13" s="1"/>
  <c r="E115" i="13" s="1"/>
  <c r="C114" i="13"/>
  <c r="D114" i="13" s="1"/>
  <c r="E114" i="13" s="1"/>
  <c r="C113" i="13"/>
  <c r="D113" i="13" s="1"/>
  <c r="E113" i="13" s="1"/>
  <c r="C112" i="13"/>
  <c r="D112" i="13" s="1"/>
  <c r="E112" i="13" s="1"/>
  <c r="C111" i="13"/>
  <c r="D111" i="13" s="1"/>
  <c r="E111" i="13" s="1"/>
  <c r="C110" i="13"/>
  <c r="D110" i="13" s="1"/>
  <c r="E110" i="13" s="1"/>
  <c r="C109" i="13"/>
  <c r="D109" i="13" s="1"/>
  <c r="E109" i="13" s="1"/>
  <c r="C108" i="13"/>
  <c r="D108" i="13" s="1"/>
  <c r="E108" i="13" s="1"/>
  <c r="C107" i="13"/>
  <c r="D107" i="13" s="1"/>
  <c r="E107" i="13" s="1"/>
  <c r="C106" i="13"/>
  <c r="D106" i="13" s="1"/>
  <c r="E106" i="13" s="1"/>
  <c r="C105" i="13"/>
  <c r="D105" i="13" s="1"/>
  <c r="E105" i="13" s="1"/>
  <c r="C104" i="13"/>
  <c r="D104" i="13" s="1"/>
  <c r="E104" i="13" s="1"/>
  <c r="C103" i="13"/>
  <c r="D103" i="13" s="1"/>
  <c r="E103" i="13" s="1"/>
  <c r="C102" i="13"/>
  <c r="D102" i="13" s="1"/>
  <c r="E102" i="13" s="1"/>
  <c r="C101" i="13"/>
  <c r="D101" i="13" s="1"/>
  <c r="E101" i="13" s="1"/>
  <c r="C100" i="13"/>
  <c r="D100" i="13" s="1"/>
  <c r="E100" i="13" s="1"/>
  <c r="C99" i="13"/>
  <c r="D99" i="13" s="1"/>
  <c r="E99" i="13" s="1"/>
  <c r="C98" i="13"/>
  <c r="D98" i="13" s="1"/>
  <c r="E98" i="13" s="1"/>
  <c r="C97" i="13"/>
  <c r="D97" i="13" s="1"/>
  <c r="E97" i="13" s="1"/>
  <c r="C96" i="13"/>
  <c r="D96" i="13" s="1"/>
  <c r="E96" i="13" s="1"/>
  <c r="C95" i="13"/>
  <c r="D95" i="13" s="1"/>
  <c r="E95" i="13" s="1"/>
  <c r="C94" i="13"/>
  <c r="D94" i="13" s="1"/>
  <c r="E94" i="13" s="1"/>
  <c r="C93" i="13"/>
  <c r="D93" i="13" s="1"/>
  <c r="E93" i="13" s="1"/>
  <c r="C92" i="13"/>
  <c r="D92" i="13" s="1"/>
  <c r="E92" i="13" s="1"/>
  <c r="C91" i="13"/>
  <c r="D91" i="13" s="1"/>
  <c r="E91" i="13" s="1"/>
  <c r="C90" i="13"/>
  <c r="D90" i="13" s="1"/>
  <c r="E90" i="13" s="1"/>
  <c r="C89" i="13"/>
  <c r="D89" i="13" s="1"/>
  <c r="E89" i="13" s="1"/>
  <c r="C88" i="13"/>
  <c r="D88" i="13" s="1"/>
  <c r="E88" i="13" s="1"/>
  <c r="C87" i="13"/>
  <c r="D87" i="13" s="1"/>
  <c r="E87" i="13" s="1"/>
  <c r="C86" i="13"/>
  <c r="D86" i="13" s="1"/>
  <c r="E86" i="13" s="1"/>
  <c r="C85" i="13"/>
  <c r="D85" i="13" s="1"/>
  <c r="E85" i="13" s="1"/>
  <c r="I85" i="13" s="1"/>
  <c r="C84" i="13"/>
  <c r="D84" i="13" s="1"/>
  <c r="E84" i="13" s="1"/>
  <c r="C83" i="13"/>
  <c r="D83" i="13" s="1"/>
  <c r="E83" i="13" s="1"/>
  <c r="C82" i="13"/>
  <c r="D82" i="13" s="1"/>
  <c r="E82" i="13" s="1"/>
  <c r="C81" i="13"/>
  <c r="D81" i="13" s="1"/>
  <c r="E81" i="13" s="1"/>
  <c r="I81" i="13" s="1"/>
  <c r="C80" i="13"/>
  <c r="D80" i="13" s="1"/>
  <c r="E80" i="13" s="1"/>
  <c r="C79" i="13"/>
  <c r="D79" i="13" s="1"/>
  <c r="E79" i="13" s="1"/>
  <c r="I79" i="13" s="1"/>
  <c r="C78" i="13"/>
  <c r="D78" i="13" s="1"/>
  <c r="E78" i="13" s="1"/>
  <c r="C77" i="13"/>
  <c r="D77" i="13" s="1"/>
  <c r="E77" i="13" s="1"/>
  <c r="I77" i="13" s="1"/>
  <c r="C76" i="13"/>
  <c r="D76" i="13" s="1"/>
  <c r="E76" i="13" s="1"/>
  <c r="C75" i="13"/>
  <c r="D75" i="13" s="1"/>
  <c r="E75" i="13" s="1"/>
  <c r="C74" i="13"/>
  <c r="D74" i="13" s="1"/>
  <c r="E74" i="13" s="1"/>
  <c r="C73" i="13"/>
  <c r="D73" i="13" s="1"/>
  <c r="E73" i="13" s="1"/>
  <c r="I73" i="13" s="1"/>
  <c r="C72" i="13"/>
  <c r="D72" i="13" s="1"/>
  <c r="E72" i="13" s="1"/>
  <c r="C71" i="13"/>
  <c r="D71" i="13" s="1"/>
  <c r="E71" i="13" s="1"/>
  <c r="C70" i="13"/>
  <c r="D70" i="13" s="1"/>
  <c r="E70" i="13" s="1"/>
  <c r="C69" i="13"/>
  <c r="D69" i="13" s="1"/>
  <c r="E69" i="13" s="1"/>
  <c r="I69" i="13" s="1"/>
  <c r="C68" i="13"/>
  <c r="D68" i="13" s="1"/>
  <c r="E68" i="13" s="1"/>
  <c r="C67" i="13"/>
  <c r="D67" i="13" s="1"/>
  <c r="E67" i="13" s="1"/>
  <c r="C66" i="13"/>
  <c r="D66" i="13" s="1"/>
  <c r="E66" i="13" s="1"/>
  <c r="C65" i="13"/>
  <c r="D65" i="13" s="1"/>
  <c r="E65" i="13" s="1"/>
  <c r="I65" i="13" s="1"/>
  <c r="C64" i="13"/>
  <c r="D64" i="13" s="1"/>
  <c r="E64" i="13" s="1"/>
  <c r="C63" i="13"/>
  <c r="D63" i="13" s="1"/>
  <c r="E63" i="13" s="1"/>
  <c r="C62" i="13"/>
  <c r="D62" i="13" s="1"/>
  <c r="E62" i="13" s="1"/>
  <c r="C61" i="13"/>
  <c r="D61" i="13" s="1"/>
  <c r="E61" i="13" s="1"/>
  <c r="I61" i="13" s="1"/>
  <c r="C60" i="13"/>
  <c r="D60" i="13" s="1"/>
  <c r="E60" i="13" s="1"/>
  <c r="C59" i="13"/>
  <c r="D59" i="13" s="1"/>
  <c r="E59" i="13" s="1"/>
  <c r="C58" i="13"/>
  <c r="D58" i="13" s="1"/>
  <c r="E58" i="13" s="1"/>
  <c r="C57" i="13"/>
  <c r="D57" i="13" s="1"/>
  <c r="E57" i="13" s="1"/>
  <c r="C56" i="13"/>
  <c r="D56" i="13" s="1"/>
  <c r="E56" i="13" s="1"/>
  <c r="C55" i="13"/>
  <c r="D55" i="13" s="1"/>
  <c r="E55" i="13" s="1"/>
  <c r="C54" i="13"/>
  <c r="D54" i="13" s="1"/>
  <c r="E54" i="13" s="1"/>
  <c r="C53" i="13"/>
  <c r="D53" i="13" s="1"/>
  <c r="E53" i="13" s="1"/>
  <c r="C52" i="13"/>
  <c r="D52" i="13" s="1"/>
  <c r="E52" i="13" s="1"/>
  <c r="C51" i="13"/>
  <c r="D51" i="13" s="1"/>
  <c r="E51" i="13" s="1"/>
  <c r="C50" i="13"/>
  <c r="D50" i="13" s="1"/>
  <c r="E50" i="13" s="1"/>
  <c r="C49" i="13"/>
  <c r="D49" i="13" s="1"/>
  <c r="E49" i="13" s="1"/>
  <c r="C48" i="13"/>
  <c r="D48" i="13" s="1"/>
  <c r="E48" i="13" s="1"/>
  <c r="C47" i="13"/>
  <c r="D47" i="13" s="1"/>
  <c r="E47" i="13" s="1"/>
  <c r="I47" i="13" s="1"/>
  <c r="C46" i="13"/>
  <c r="D46" i="13" s="1"/>
  <c r="E46" i="13" s="1"/>
  <c r="C45" i="13"/>
  <c r="D45" i="13" s="1"/>
  <c r="E45" i="13" s="1"/>
  <c r="C44" i="13"/>
  <c r="D44" i="13" s="1"/>
  <c r="E44" i="13" s="1"/>
  <c r="C43" i="13"/>
  <c r="D43" i="13" s="1"/>
  <c r="E43" i="13" s="1"/>
  <c r="C42" i="13"/>
  <c r="D42" i="13" s="1"/>
  <c r="E42" i="13" s="1"/>
  <c r="C41" i="13"/>
  <c r="D41" i="13" s="1"/>
  <c r="E41" i="13" s="1"/>
  <c r="I41" i="13" s="1"/>
  <c r="C40" i="13"/>
  <c r="D40" i="13" s="1"/>
  <c r="E40" i="13" s="1"/>
  <c r="C39" i="13"/>
  <c r="D39" i="13" s="1"/>
  <c r="E39" i="13" s="1"/>
  <c r="I39" i="13" s="1"/>
  <c r="C38" i="13"/>
  <c r="D38" i="13" s="1"/>
  <c r="E38" i="13" s="1"/>
  <c r="C37" i="13"/>
  <c r="D37" i="13" s="1"/>
  <c r="E37" i="13" s="1"/>
  <c r="C36" i="13"/>
  <c r="D36" i="13" s="1"/>
  <c r="E36" i="13" s="1"/>
  <c r="C35" i="13"/>
  <c r="D35" i="13" s="1"/>
  <c r="E35" i="13" s="1"/>
  <c r="C34" i="13"/>
  <c r="D34" i="13" s="1"/>
  <c r="E34" i="13" s="1"/>
  <c r="C33" i="13"/>
  <c r="D33" i="13" s="1"/>
  <c r="E33" i="13" s="1"/>
  <c r="I33" i="13" s="1"/>
  <c r="C32" i="13"/>
  <c r="D32" i="13" s="1"/>
  <c r="E32" i="13" s="1"/>
  <c r="C31" i="13"/>
  <c r="D31" i="13" s="1"/>
  <c r="E31" i="13" s="1"/>
  <c r="I31" i="13" s="1"/>
  <c r="C30" i="13"/>
  <c r="D30" i="13" s="1"/>
  <c r="E30" i="13" s="1"/>
  <c r="C29" i="13"/>
  <c r="D29" i="13" s="1"/>
  <c r="E29" i="13" s="1"/>
  <c r="C28" i="13"/>
  <c r="D28" i="13" s="1"/>
  <c r="E28" i="13" s="1"/>
  <c r="C27" i="13"/>
  <c r="D27" i="13" s="1"/>
  <c r="E27" i="13" s="1"/>
  <c r="C26" i="13"/>
  <c r="D26" i="13" s="1"/>
  <c r="E26" i="13" s="1"/>
  <c r="I26" i="13" s="1"/>
  <c r="C25" i="13"/>
  <c r="D25" i="13" s="1"/>
  <c r="E25" i="13" s="1"/>
  <c r="I25" i="13" s="1"/>
  <c r="C24" i="13"/>
  <c r="D24" i="13" s="1"/>
  <c r="E24" i="13" s="1"/>
  <c r="C23" i="13"/>
  <c r="D23" i="13" s="1"/>
  <c r="E23" i="13" s="1"/>
  <c r="I23" i="13" s="1"/>
  <c r="C22" i="13"/>
  <c r="D22" i="13" s="1"/>
  <c r="E22" i="13" s="1"/>
  <c r="C21" i="13"/>
  <c r="D21" i="13" s="1"/>
  <c r="E21" i="13" s="1"/>
  <c r="C20" i="13"/>
  <c r="D20" i="13" s="1"/>
  <c r="E20" i="13" s="1"/>
  <c r="I20" i="13" s="1"/>
  <c r="C19" i="13"/>
  <c r="D19" i="13" s="1"/>
  <c r="E19" i="13" s="1"/>
  <c r="C18" i="13"/>
  <c r="D18" i="13" s="1"/>
  <c r="E18" i="13" s="1"/>
  <c r="I18" i="13" s="1"/>
  <c r="C17" i="13"/>
  <c r="D17" i="13" s="1"/>
  <c r="E17" i="13" s="1"/>
  <c r="C16" i="13"/>
  <c r="D16" i="13" s="1"/>
  <c r="E16" i="13" s="1"/>
  <c r="C15" i="13"/>
  <c r="D15" i="13" s="1"/>
  <c r="E15" i="13" s="1"/>
  <c r="C14" i="13"/>
  <c r="D14" i="13" s="1"/>
  <c r="E14" i="13" s="1"/>
  <c r="C13" i="13"/>
  <c r="D13" i="13" s="1"/>
  <c r="E13" i="13" s="1"/>
  <c r="C12" i="13"/>
  <c r="D12" i="13" s="1"/>
  <c r="E12" i="13" s="1"/>
  <c r="C11" i="13"/>
  <c r="D11" i="13" s="1"/>
  <c r="E11" i="13" s="1"/>
  <c r="C10" i="13"/>
  <c r="D10" i="13" s="1"/>
  <c r="E10" i="13" s="1"/>
  <c r="I10" i="13" s="1"/>
  <c r="C9" i="13"/>
  <c r="D9" i="13" s="1"/>
  <c r="E9" i="13" s="1"/>
  <c r="C8" i="13"/>
  <c r="D8" i="13" s="1"/>
  <c r="E8" i="13" s="1"/>
  <c r="C7" i="13"/>
  <c r="D7" i="13" s="1"/>
  <c r="E7" i="13" s="1"/>
  <c r="C6" i="13"/>
  <c r="D6" i="13" s="1"/>
  <c r="E6" i="13" s="1"/>
  <c r="C5" i="13"/>
  <c r="D5" i="13" s="1"/>
  <c r="E5" i="13" s="1"/>
  <c r="C4" i="13"/>
  <c r="D4" i="13" s="1"/>
  <c r="E4" i="13" s="1"/>
  <c r="F171" i="13" l="1"/>
  <c r="F175" i="13"/>
  <c r="F169" i="13"/>
  <c r="G169" i="13" s="1"/>
  <c r="F176" i="13"/>
  <c r="G176" i="13" s="1"/>
  <c r="F181" i="13"/>
  <c r="G181" i="13" s="1"/>
  <c r="F168" i="13"/>
  <c r="F180" i="13"/>
  <c r="F174" i="13"/>
  <c r="F167" i="13"/>
  <c r="G167" i="13" s="1"/>
  <c r="F178" i="13"/>
  <c r="F179" i="13"/>
  <c r="G179" i="13" s="1"/>
  <c r="F173" i="13"/>
  <c r="G173" i="13" s="1"/>
  <c r="F170" i="13"/>
  <c r="G170" i="13" s="1"/>
  <c r="F172" i="13"/>
  <c r="F166" i="13"/>
  <c r="F165" i="13"/>
  <c r="G165" i="13" s="1"/>
  <c r="J165" i="13"/>
  <c r="J166" i="13" s="1"/>
  <c r="J167" i="13" s="1"/>
  <c r="J168" i="13" s="1"/>
  <c r="J169" i="13" s="1"/>
  <c r="J170" i="13" s="1"/>
  <c r="J171" i="13" s="1"/>
  <c r="J172" i="13" s="1"/>
  <c r="J173" i="13" s="1"/>
  <c r="J174" i="13" s="1"/>
  <c r="J175" i="13" s="1"/>
  <c r="J176" i="13" s="1"/>
  <c r="J177" i="13" s="1"/>
  <c r="J178" i="13" s="1"/>
  <c r="J179" i="13" s="1"/>
  <c r="J180" i="13" s="1"/>
  <c r="J181" i="13" s="1"/>
  <c r="F177" i="13"/>
  <c r="G177" i="13" s="1"/>
  <c r="F164" i="13"/>
  <c r="G164" i="13" s="1"/>
  <c r="J164" i="13"/>
  <c r="F34" i="13"/>
  <c r="F50" i="13"/>
  <c r="F55" i="13"/>
  <c r="I53" i="13"/>
  <c r="F53" i="13"/>
  <c r="F54" i="13"/>
  <c r="F75" i="13"/>
  <c r="I75" i="13"/>
  <c r="F71" i="13"/>
  <c r="I71" i="13"/>
  <c r="F87" i="13"/>
  <c r="I87" i="13"/>
  <c r="I4" i="13"/>
  <c r="J4" i="13"/>
  <c r="J5" i="13" s="1"/>
  <c r="J6" i="13" s="1"/>
  <c r="J7" i="13" s="1"/>
  <c r="J8" i="13" s="1"/>
  <c r="J9" i="13" s="1"/>
  <c r="J10" i="13" s="1"/>
  <c r="J11" i="13" s="1"/>
  <c r="J12" i="13" s="1"/>
  <c r="J13" i="13" s="1"/>
  <c r="J14" i="13" s="1"/>
  <c r="J15" i="13" s="1"/>
  <c r="J16" i="13" s="1"/>
  <c r="J17" i="13" s="1"/>
  <c r="J18" i="13" s="1"/>
  <c r="J19" i="13" s="1"/>
  <c r="J20" i="13" s="1"/>
  <c r="J21" i="13" s="1"/>
  <c r="J22" i="13" s="1"/>
  <c r="J23" i="13" s="1"/>
  <c r="J24" i="13" s="1"/>
  <c r="J25" i="13" s="1"/>
  <c r="J26" i="13" s="1"/>
  <c r="J27" i="13" s="1"/>
  <c r="J28" i="13" s="1"/>
  <c r="J29" i="13" s="1"/>
  <c r="J30" i="13" s="1"/>
  <c r="J31" i="13" s="1"/>
  <c r="J32" i="13" s="1"/>
  <c r="J33" i="13" s="1"/>
  <c r="J34" i="13" s="1"/>
  <c r="J35" i="13" s="1"/>
  <c r="J36" i="13" s="1"/>
  <c r="J37" i="13" s="1"/>
  <c r="J38" i="13" s="1"/>
  <c r="J39" i="13" s="1"/>
  <c r="J40" i="13" s="1"/>
  <c r="J41" i="13" s="1"/>
  <c r="J42" i="13" s="1"/>
  <c r="J43" i="13" s="1"/>
  <c r="J44" i="13" s="1"/>
  <c r="J45" i="13" s="1"/>
  <c r="J46" i="13" s="1"/>
  <c r="J47" i="13" s="1"/>
  <c r="J48" i="13" s="1"/>
  <c r="J49" i="13" s="1"/>
  <c r="J50" i="13" s="1"/>
  <c r="J51" i="13" s="1"/>
  <c r="J52" i="13" s="1"/>
  <c r="J53" i="13" s="1"/>
  <c r="J54" i="13" s="1"/>
  <c r="J55" i="13" s="1"/>
  <c r="J56" i="13" s="1"/>
  <c r="J57" i="13" s="1"/>
  <c r="J58" i="13" s="1"/>
  <c r="J59" i="13" s="1"/>
  <c r="J60" i="13" s="1"/>
  <c r="J61" i="13" s="1"/>
  <c r="J62" i="13" s="1"/>
  <c r="J63" i="13" s="1"/>
  <c r="J64" i="13" s="1"/>
  <c r="J65" i="13" s="1"/>
  <c r="J66" i="13" s="1"/>
  <c r="J67" i="13" s="1"/>
  <c r="J68" i="13" s="1"/>
  <c r="J69" i="13" s="1"/>
  <c r="J70" i="13" s="1"/>
  <c r="J71" i="13" s="1"/>
  <c r="J72" i="13" s="1"/>
  <c r="J73" i="13" s="1"/>
  <c r="J74" i="13" s="1"/>
  <c r="J75" i="13" s="1"/>
  <c r="J76" i="13" s="1"/>
  <c r="J77" i="13" s="1"/>
  <c r="J78" i="13" s="1"/>
  <c r="J79" i="13" s="1"/>
  <c r="J80" i="13" s="1"/>
  <c r="J81" i="13" s="1"/>
  <c r="J82" i="13" s="1"/>
  <c r="J83" i="13" s="1"/>
  <c r="J84" i="13" s="1"/>
  <c r="J85" i="13" s="1"/>
  <c r="J86" i="13" s="1"/>
  <c r="J87" i="13" s="1"/>
  <c r="J88" i="13" s="1"/>
  <c r="J89" i="13" s="1"/>
  <c r="J90" i="13" s="1"/>
  <c r="J91" i="13" s="1"/>
  <c r="J92" i="13" s="1"/>
  <c r="J93" i="13" s="1"/>
  <c r="J94" i="13" s="1"/>
  <c r="J95" i="13" s="1"/>
  <c r="J96" i="13" s="1"/>
  <c r="J97" i="13" s="1"/>
  <c r="J98" i="13" s="1"/>
  <c r="J99" i="13" s="1"/>
  <c r="J100" i="13" s="1"/>
  <c r="J101" i="13" s="1"/>
  <c r="J102" i="13" s="1"/>
  <c r="J103" i="13" s="1"/>
  <c r="J104" i="13" s="1"/>
  <c r="J105" i="13" s="1"/>
  <c r="J106" i="13" s="1"/>
  <c r="J107" i="13" s="1"/>
  <c r="J108" i="13" s="1"/>
  <c r="J109" i="13" s="1"/>
  <c r="J110" i="13" s="1"/>
  <c r="J111" i="13" s="1"/>
  <c r="J112" i="13" s="1"/>
  <c r="J113" i="13" s="1"/>
  <c r="J114" i="13" s="1"/>
  <c r="J115" i="13" s="1"/>
  <c r="J116" i="13" s="1"/>
  <c r="J117" i="13" s="1"/>
  <c r="J118" i="13" s="1"/>
  <c r="J119" i="13" s="1"/>
  <c r="J120" i="13" s="1"/>
  <c r="J121" i="13" s="1"/>
  <c r="J122" i="13" s="1"/>
  <c r="J123" i="13" s="1"/>
  <c r="J124" i="13" s="1"/>
  <c r="J125" i="13" s="1"/>
  <c r="J126" i="13" s="1"/>
  <c r="J127" i="13" s="1"/>
  <c r="J128" i="13" s="1"/>
  <c r="J129" i="13" s="1"/>
  <c r="J130" i="13" s="1"/>
  <c r="J131" i="13" s="1"/>
  <c r="J132" i="13" s="1"/>
  <c r="J133" i="13" s="1"/>
  <c r="J134" i="13" s="1"/>
  <c r="J135" i="13" s="1"/>
  <c r="J136" i="13" s="1"/>
  <c r="J137" i="13" s="1"/>
  <c r="J138" i="13" s="1"/>
  <c r="J139" i="13" s="1"/>
  <c r="J140" i="13" s="1"/>
  <c r="J141" i="13" s="1"/>
  <c r="J142" i="13" s="1"/>
  <c r="J143" i="13" s="1"/>
  <c r="J144" i="13" s="1"/>
  <c r="J145" i="13" s="1"/>
  <c r="J146" i="13" s="1"/>
  <c r="J147" i="13" s="1"/>
  <c r="J148" i="13" s="1"/>
  <c r="J149" i="13" s="1"/>
  <c r="J150" i="13" s="1"/>
  <c r="J151" i="13" s="1"/>
  <c r="J152" i="13" s="1"/>
  <c r="J153" i="13" s="1"/>
  <c r="J154" i="13" s="1"/>
  <c r="J155" i="13" s="1"/>
  <c r="J156" i="13" s="1"/>
  <c r="J157" i="13" s="1"/>
  <c r="J158" i="13" s="1"/>
  <c r="J159" i="13" s="1"/>
  <c r="J160" i="13" s="1"/>
  <c r="J161" i="13" s="1"/>
  <c r="J162" i="13" s="1"/>
  <c r="J163" i="13" s="1"/>
  <c r="F67" i="13"/>
  <c r="I67" i="13"/>
  <c r="F83" i="13"/>
  <c r="I83" i="13"/>
  <c r="F9" i="13"/>
  <c r="F42" i="13"/>
  <c r="F48" i="13"/>
  <c r="F5" i="13"/>
  <c r="I5" i="13"/>
  <c r="I6" i="13"/>
  <c r="F6" i="13"/>
  <c r="I13" i="13"/>
  <c r="F13" i="13"/>
  <c r="I37" i="13"/>
  <c r="F37" i="13"/>
  <c r="I16" i="13"/>
  <c r="F16" i="13"/>
  <c r="F22" i="13"/>
  <c r="I22" i="13"/>
  <c r="F14" i="13"/>
  <c r="I14" i="13"/>
  <c r="F38" i="13"/>
  <c r="I38" i="13"/>
  <c r="F39" i="13"/>
  <c r="F98" i="13"/>
  <c r="F89" i="13"/>
  <c r="F17" i="13"/>
  <c r="F19" i="13"/>
  <c r="I19" i="13"/>
  <c r="F20" i="13"/>
  <c r="I15" i="13"/>
  <c r="F15" i="13"/>
  <c r="I21" i="13"/>
  <c r="F21" i="13"/>
  <c r="I43" i="13"/>
  <c r="F43" i="13"/>
  <c r="F44" i="13"/>
  <c r="I45" i="13"/>
  <c r="F45" i="13"/>
  <c r="F11" i="13"/>
  <c r="I11" i="13"/>
  <c r="I35" i="13"/>
  <c r="F35" i="13"/>
  <c r="I7" i="13"/>
  <c r="F7" i="13"/>
  <c r="I12" i="13"/>
  <c r="F12" i="13"/>
  <c r="I27" i="13"/>
  <c r="F27" i="13"/>
  <c r="F46" i="13"/>
  <c r="I56" i="13"/>
  <c r="F56" i="13"/>
  <c r="F59" i="13"/>
  <c r="F68" i="13"/>
  <c r="I68" i="13"/>
  <c r="F84" i="13"/>
  <c r="I84" i="13"/>
  <c r="F95" i="13"/>
  <c r="F100" i="13"/>
  <c r="F149" i="13"/>
  <c r="F157" i="13"/>
  <c r="I9" i="13"/>
  <c r="F25" i="13"/>
  <c r="I32" i="13"/>
  <c r="I34" i="13"/>
  <c r="I44" i="13"/>
  <c r="I46" i="13"/>
  <c r="I59" i="13"/>
  <c r="F65" i="13"/>
  <c r="I78" i="13"/>
  <c r="F78" i="13"/>
  <c r="F81" i="13"/>
  <c r="F105" i="13"/>
  <c r="F121" i="13"/>
  <c r="F88" i="13"/>
  <c r="F30" i="13"/>
  <c r="F62" i="13"/>
  <c r="I62" i="13"/>
  <c r="F96" i="13"/>
  <c r="I28" i="13"/>
  <c r="I30" i="13"/>
  <c r="I54" i="13"/>
  <c r="I57" i="13"/>
  <c r="F57" i="13"/>
  <c r="I66" i="13"/>
  <c r="F66" i="13"/>
  <c r="I82" i="13"/>
  <c r="F82" i="13"/>
  <c r="F85" i="13"/>
  <c r="F97" i="13"/>
  <c r="F112" i="13"/>
  <c r="F122" i="13"/>
  <c r="F137" i="13"/>
  <c r="F32" i="13"/>
  <c r="F49" i="13"/>
  <c r="I51" i="13"/>
  <c r="F51" i="13"/>
  <c r="I72" i="13"/>
  <c r="F72" i="13"/>
  <c r="F106" i="13"/>
  <c r="F8" i="13"/>
  <c r="F10" i="13"/>
  <c r="F23" i="13"/>
  <c r="F28" i="13"/>
  <c r="F33" i="13"/>
  <c r="I40" i="13"/>
  <c r="I42" i="13"/>
  <c r="I49" i="13"/>
  <c r="I52" i="13"/>
  <c r="F52" i="13"/>
  <c r="I63" i="13"/>
  <c r="F63" i="13"/>
  <c r="F76" i="13"/>
  <c r="I76" i="13"/>
  <c r="F79" i="13"/>
  <c r="F93" i="13"/>
  <c r="F102" i="13"/>
  <c r="F108" i="13"/>
  <c r="F113" i="13"/>
  <c r="F118" i="13"/>
  <c r="F153" i="13"/>
  <c r="I60" i="13"/>
  <c r="F60" i="13"/>
  <c r="F92" i="13"/>
  <c r="F101" i="13"/>
  <c r="I8" i="13"/>
  <c r="I17" i="13"/>
  <c r="F26" i="13"/>
  <c r="F40" i="13"/>
  <c r="F47" i="13"/>
  <c r="I55" i="13"/>
  <c r="I70" i="13"/>
  <c r="F70" i="13"/>
  <c r="F73" i="13"/>
  <c r="I86" i="13"/>
  <c r="F86" i="13"/>
  <c r="F114" i="13"/>
  <c r="I29" i="13"/>
  <c r="F29" i="13"/>
  <c r="I80" i="13"/>
  <c r="F80" i="13"/>
  <c r="I24" i="13"/>
  <c r="I36" i="13"/>
  <c r="I58" i="13"/>
  <c r="F58" i="13"/>
  <c r="F61" i="13"/>
  <c r="I64" i="13"/>
  <c r="F64" i="13"/>
  <c r="F90" i="13"/>
  <c r="F109" i="13"/>
  <c r="F125" i="13"/>
  <c r="F18" i="13"/>
  <c r="F24" i="13"/>
  <c r="F31" i="13"/>
  <c r="F36" i="13"/>
  <c r="F41" i="13"/>
  <c r="I48" i="13"/>
  <c r="I50" i="13"/>
  <c r="I74" i="13"/>
  <c r="F74" i="13"/>
  <c r="F133" i="13"/>
  <c r="F141" i="13"/>
  <c r="F69" i="13"/>
  <c r="F77" i="13"/>
  <c r="F99" i="13"/>
  <c r="F115" i="13"/>
  <c r="F132" i="13"/>
  <c r="F148" i="13"/>
  <c r="F127" i="13"/>
  <c r="F138" i="13"/>
  <c r="F154" i="13"/>
  <c r="F103" i="13"/>
  <c r="F119" i="13"/>
  <c r="F128" i="13"/>
  <c r="F144" i="13"/>
  <c r="F160" i="13"/>
  <c r="F143" i="13"/>
  <c r="F159" i="13"/>
  <c r="F116" i="13"/>
  <c r="F123" i="13"/>
  <c r="F134" i="13"/>
  <c r="F139" i="13"/>
  <c r="F150" i="13"/>
  <c r="F155" i="13"/>
  <c r="F91" i="13"/>
  <c r="F94" i="13"/>
  <c r="F107" i="13"/>
  <c r="F110" i="13"/>
  <c r="F124" i="13"/>
  <c r="F129" i="13"/>
  <c r="F140" i="13"/>
  <c r="F145" i="13"/>
  <c r="F156" i="13"/>
  <c r="F161" i="13"/>
  <c r="F104" i="13"/>
  <c r="F117" i="13"/>
  <c r="F120" i="13"/>
  <c r="F130" i="13"/>
  <c r="F135" i="13"/>
  <c r="F146" i="13"/>
  <c r="F151" i="13"/>
  <c r="F162" i="13"/>
  <c r="F111" i="13"/>
  <c r="F136" i="13"/>
  <c r="F152" i="13"/>
  <c r="F126" i="13"/>
  <c r="F131" i="13"/>
  <c r="F142" i="13"/>
  <c r="F147" i="13"/>
  <c r="F158" i="13"/>
  <c r="F163" i="13"/>
  <c r="G174" i="13" l="1"/>
  <c r="G166" i="13"/>
  <c r="G180" i="13"/>
  <c r="G178" i="13"/>
  <c r="G172" i="13"/>
  <c r="G168" i="13"/>
  <c r="G175" i="13"/>
  <c r="G171" i="13"/>
  <c r="J2" i="13"/>
  <c r="G123" i="13"/>
  <c r="G8" i="13"/>
  <c r="G129" i="13"/>
  <c r="G56" i="13"/>
  <c r="G34" i="13"/>
  <c r="G90" i="13"/>
  <c r="G146" i="13"/>
  <c r="G101" i="13"/>
  <c r="G28" i="13"/>
  <c r="G35" i="13"/>
  <c r="G103" i="13"/>
  <c r="G42" i="13"/>
  <c r="G152" i="13"/>
  <c r="G134" i="13"/>
  <c r="G50" i="13"/>
  <c r="G88" i="13"/>
  <c r="G18" i="13"/>
  <c r="G51" i="13"/>
  <c r="G63" i="13"/>
  <c r="G10" i="13"/>
  <c r="G54" i="13"/>
  <c r="G158" i="13"/>
  <c r="G99" i="13"/>
  <c r="G67" i="13"/>
  <c r="G69" i="13"/>
  <c r="G58" i="13"/>
  <c r="G75" i="13"/>
  <c r="G76" i="13"/>
  <c r="G68" i="13"/>
  <c r="G97" i="13"/>
  <c r="G6" i="13"/>
  <c r="G114" i="13"/>
  <c r="G40" i="13"/>
  <c r="G85" i="13"/>
  <c r="G46" i="13"/>
  <c r="G83" i="13"/>
  <c r="G55" i="13"/>
  <c r="G36" i="13"/>
  <c r="G26" i="13"/>
  <c r="G126" i="13"/>
  <c r="G128" i="13"/>
  <c r="G115" i="13"/>
  <c r="G70" i="13"/>
  <c r="G106" i="13"/>
  <c r="G136" i="13"/>
  <c r="G161" i="13"/>
  <c r="G43" i="13"/>
  <c r="G139" i="13"/>
  <c r="G109" i="13"/>
  <c r="G77" i="13"/>
  <c r="G23" i="13"/>
  <c r="G84" i="13"/>
  <c r="G147" i="13"/>
  <c r="G24" i="13"/>
  <c r="G38" i="13"/>
  <c r="G7" i="13"/>
  <c r="G47" i="13"/>
  <c r="G72" i="13"/>
  <c r="G149" i="13"/>
  <c r="G135" i="13"/>
  <c r="G150" i="13"/>
  <c r="G44" i="13"/>
  <c r="G9" i="13"/>
  <c r="G14" i="13"/>
  <c r="G89" i="13"/>
  <c r="G118" i="13"/>
  <c r="G111" i="13"/>
  <c r="G104" i="13"/>
  <c r="G154" i="13"/>
  <c r="G73" i="13"/>
  <c r="G113" i="13"/>
  <c r="G49" i="13"/>
  <c r="G110" i="13"/>
  <c r="G159" i="13"/>
  <c r="G31" i="13"/>
  <c r="G64" i="13"/>
  <c r="G66" i="13"/>
  <c r="G81" i="13"/>
  <c r="G15" i="13"/>
  <c r="G16" i="13"/>
  <c r="G102" i="13"/>
  <c r="G137" i="13"/>
  <c r="G78" i="13"/>
  <c r="G12" i="13"/>
  <c r="G141" i="13"/>
  <c r="G29" i="13"/>
  <c r="G60" i="13"/>
  <c r="G93" i="13"/>
  <c r="G122" i="13"/>
  <c r="G20" i="13"/>
  <c r="G130" i="13"/>
  <c r="G151" i="13"/>
  <c r="G120" i="13"/>
  <c r="G156" i="13"/>
  <c r="G124" i="13"/>
  <c r="G91" i="13"/>
  <c r="G138" i="13"/>
  <c r="G52" i="13"/>
  <c r="G33" i="13"/>
  <c r="G82" i="13"/>
  <c r="G71" i="13"/>
  <c r="G53" i="13"/>
  <c r="G142" i="13"/>
  <c r="G143" i="13"/>
  <c r="G119" i="13"/>
  <c r="G127" i="13"/>
  <c r="G133" i="13"/>
  <c r="G125" i="13"/>
  <c r="G79" i="13"/>
  <c r="G62" i="13"/>
  <c r="G121" i="13"/>
  <c r="G100" i="13"/>
  <c r="G11" i="13"/>
  <c r="G98" i="13"/>
  <c r="G37" i="13"/>
  <c r="G163" i="13"/>
  <c r="G131" i="13"/>
  <c r="G117" i="13"/>
  <c r="G145" i="13"/>
  <c r="G108" i="13"/>
  <c r="G65" i="13"/>
  <c r="G45" i="13"/>
  <c r="G21" i="13"/>
  <c r="G48" i="13"/>
  <c r="G162" i="13"/>
  <c r="G94" i="13"/>
  <c r="G155" i="13"/>
  <c r="G160" i="13"/>
  <c r="G148" i="13"/>
  <c r="G41" i="13"/>
  <c r="G61" i="13"/>
  <c r="G86" i="13"/>
  <c r="G112" i="13"/>
  <c r="G105" i="13"/>
  <c r="G25" i="13"/>
  <c r="G95" i="13"/>
  <c r="G59" i="13"/>
  <c r="G19" i="13"/>
  <c r="G39" i="13"/>
  <c r="G140" i="13"/>
  <c r="G107" i="13"/>
  <c r="G74" i="13"/>
  <c r="G80" i="13"/>
  <c r="G153" i="13"/>
  <c r="G57" i="13"/>
  <c r="G96" i="13"/>
  <c r="G30" i="13"/>
  <c r="G27" i="13"/>
  <c r="G22" i="13"/>
  <c r="G13" i="13"/>
  <c r="G116" i="13"/>
  <c r="G144" i="13"/>
  <c r="G132" i="13"/>
  <c r="G92" i="13"/>
  <c r="G32" i="13"/>
  <c r="G157" i="13"/>
  <c r="G87" i="13"/>
  <c r="G17" i="13"/>
  <c r="X7" i="13"/>
  <c r="C185" i="14" l="1"/>
  <c r="D185" i="14" s="1"/>
  <c r="E185" i="14" s="1"/>
  <c r="C184" i="14"/>
  <c r="D184" i="14" s="1"/>
  <c r="E184" i="14" s="1"/>
  <c r="C183" i="14"/>
  <c r="D183" i="14" s="1"/>
  <c r="E183" i="14" s="1"/>
  <c r="C182" i="14"/>
  <c r="D182" i="14" s="1"/>
  <c r="E182" i="14" s="1"/>
  <c r="C181" i="14"/>
  <c r="D181" i="14" s="1"/>
  <c r="E181" i="14" s="1"/>
  <c r="C180" i="14"/>
  <c r="D180" i="14" s="1"/>
  <c r="E180" i="14" s="1"/>
  <c r="C179" i="14"/>
  <c r="D179" i="14" s="1"/>
  <c r="E179" i="14" s="1"/>
  <c r="C178" i="14"/>
  <c r="D178" i="14" s="1"/>
  <c r="E178" i="14" s="1"/>
  <c r="C177" i="14"/>
  <c r="D177" i="14" s="1"/>
  <c r="E177" i="14" s="1"/>
  <c r="C176" i="14"/>
  <c r="D176" i="14" s="1"/>
  <c r="E176" i="14" s="1"/>
  <c r="C175" i="14"/>
  <c r="D175" i="14" s="1"/>
  <c r="E175" i="14" s="1"/>
  <c r="C174" i="14"/>
  <c r="D174" i="14" s="1"/>
  <c r="E174" i="14" s="1"/>
  <c r="E173" i="14"/>
  <c r="C173" i="14"/>
  <c r="D173" i="14" s="1"/>
  <c r="C172" i="14"/>
  <c r="D172" i="14" s="1"/>
  <c r="E172" i="14" s="1"/>
  <c r="C171" i="14"/>
  <c r="D171" i="14" s="1"/>
  <c r="E171" i="14" s="1"/>
  <c r="C170" i="14"/>
  <c r="D170" i="14" s="1"/>
  <c r="E170" i="14" s="1"/>
  <c r="C169" i="14"/>
  <c r="D169" i="14" s="1"/>
  <c r="E169" i="14" s="1"/>
  <c r="E168" i="14"/>
  <c r="C168" i="14"/>
  <c r="D168" i="14" s="1"/>
  <c r="C167" i="14"/>
  <c r="D167" i="14" s="1"/>
  <c r="E167" i="14" s="1"/>
  <c r="C166" i="14"/>
  <c r="D166" i="14" s="1"/>
  <c r="E166" i="14" s="1"/>
  <c r="C165" i="14"/>
  <c r="D165" i="14" s="1"/>
  <c r="E165" i="14" s="1"/>
  <c r="E164" i="14"/>
  <c r="C164" i="14"/>
  <c r="D164" i="14" s="1"/>
  <c r="C163" i="14"/>
  <c r="D163" i="14" s="1"/>
  <c r="E163" i="14" s="1"/>
  <c r="C162" i="14"/>
  <c r="D162" i="14" s="1"/>
  <c r="E162" i="14" s="1"/>
  <c r="C161" i="14"/>
  <c r="D161" i="14" s="1"/>
  <c r="E161" i="14" s="1"/>
  <c r="C160" i="14"/>
  <c r="D160" i="14" s="1"/>
  <c r="E160" i="14" s="1"/>
  <c r="C159" i="14"/>
  <c r="D159" i="14" s="1"/>
  <c r="E159" i="14" s="1"/>
  <c r="C158" i="14"/>
  <c r="D158" i="14" s="1"/>
  <c r="E158" i="14" s="1"/>
  <c r="C157" i="14"/>
  <c r="D157" i="14" s="1"/>
  <c r="E157" i="14" s="1"/>
  <c r="E156" i="14"/>
  <c r="C156" i="14"/>
  <c r="D156" i="14" s="1"/>
  <c r="C155" i="14"/>
  <c r="D155" i="14" s="1"/>
  <c r="E155" i="14" s="1"/>
  <c r="C154" i="14"/>
  <c r="D154" i="14" s="1"/>
  <c r="E154" i="14" s="1"/>
  <c r="C153" i="14"/>
  <c r="D153" i="14" s="1"/>
  <c r="E153" i="14" s="1"/>
  <c r="C152" i="14"/>
  <c r="D152" i="14" s="1"/>
  <c r="E152" i="14" s="1"/>
  <c r="C151" i="14"/>
  <c r="D151" i="14" s="1"/>
  <c r="E151" i="14" s="1"/>
  <c r="C150" i="14"/>
  <c r="D150" i="14" s="1"/>
  <c r="E150" i="14" s="1"/>
  <c r="C149" i="14"/>
  <c r="D149" i="14" s="1"/>
  <c r="E149" i="14" s="1"/>
  <c r="C148" i="14"/>
  <c r="D148" i="14" s="1"/>
  <c r="E148" i="14" s="1"/>
  <c r="C147" i="14"/>
  <c r="D147" i="14" s="1"/>
  <c r="E147" i="14" s="1"/>
  <c r="E146" i="14"/>
  <c r="C146" i="14"/>
  <c r="D146" i="14" s="1"/>
  <c r="C145" i="14"/>
  <c r="D145" i="14" s="1"/>
  <c r="E145" i="14" s="1"/>
  <c r="E144" i="14"/>
  <c r="C144" i="14"/>
  <c r="D144" i="14" s="1"/>
  <c r="C143" i="14"/>
  <c r="D143" i="14" s="1"/>
  <c r="E143" i="14" s="1"/>
  <c r="C142" i="14"/>
  <c r="D142" i="14" s="1"/>
  <c r="E142" i="14" s="1"/>
  <c r="C141" i="14"/>
  <c r="D141" i="14" s="1"/>
  <c r="E141" i="14" s="1"/>
  <c r="C140" i="14"/>
  <c r="D140" i="14" s="1"/>
  <c r="E140" i="14" s="1"/>
  <c r="C139" i="14"/>
  <c r="D139" i="14" s="1"/>
  <c r="E139" i="14" s="1"/>
  <c r="C138" i="14"/>
  <c r="D138" i="14" s="1"/>
  <c r="E138" i="14" s="1"/>
  <c r="C137" i="14"/>
  <c r="D137" i="14" s="1"/>
  <c r="E137" i="14" s="1"/>
  <c r="C136" i="14"/>
  <c r="D136" i="14" s="1"/>
  <c r="E136" i="14" s="1"/>
  <c r="C135" i="14"/>
  <c r="D135" i="14" s="1"/>
  <c r="E135" i="14" s="1"/>
  <c r="C134" i="14"/>
  <c r="D134" i="14" s="1"/>
  <c r="E134" i="14" s="1"/>
  <c r="C133" i="14"/>
  <c r="D133" i="14" s="1"/>
  <c r="E133" i="14" s="1"/>
  <c r="E132" i="14"/>
  <c r="C132" i="14"/>
  <c r="D132" i="14" s="1"/>
  <c r="C131" i="14"/>
  <c r="D131" i="14" s="1"/>
  <c r="E131" i="14" s="1"/>
  <c r="C130" i="14"/>
  <c r="D130" i="14" s="1"/>
  <c r="E130" i="14" s="1"/>
  <c r="C129" i="14"/>
  <c r="D129" i="14" s="1"/>
  <c r="E129" i="14" s="1"/>
  <c r="C128" i="14"/>
  <c r="D128" i="14" s="1"/>
  <c r="E128" i="14" s="1"/>
  <c r="C127" i="14"/>
  <c r="D127" i="14" s="1"/>
  <c r="E127" i="14" s="1"/>
  <c r="C126" i="14"/>
  <c r="D126" i="14" s="1"/>
  <c r="E126" i="14" s="1"/>
  <c r="C125" i="14"/>
  <c r="D125" i="14" s="1"/>
  <c r="E125" i="14" s="1"/>
  <c r="C124" i="14"/>
  <c r="D124" i="14" s="1"/>
  <c r="E124" i="14" s="1"/>
  <c r="C123" i="14"/>
  <c r="D123" i="14" s="1"/>
  <c r="E123" i="14" s="1"/>
  <c r="C122" i="14"/>
  <c r="D122" i="14" s="1"/>
  <c r="E122" i="14" s="1"/>
  <c r="C121" i="14"/>
  <c r="D121" i="14" s="1"/>
  <c r="E121" i="14" s="1"/>
  <c r="D120" i="14"/>
  <c r="E120" i="14" s="1"/>
  <c r="C120" i="14"/>
  <c r="C119" i="14"/>
  <c r="D119" i="14" s="1"/>
  <c r="E119" i="14" s="1"/>
  <c r="C118" i="14"/>
  <c r="D118" i="14" s="1"/>
  <c r="E118" i="14" s="1"/>
  <c r="C117" i="14"/>
  <c r="D117" i="14" s="1"/>
  <c r="E117" i="14" s="1"/>
  <c r="C116" i="14"/>
  <c r="D116" i="14" s="1"/>
  <c r="E116" i="14" s="1"/>
  <c r="C115" i="14"/>
  <c r="D115" i="14" s="1"/>
  <c r="E115" i="14" s="1"/>
  <c r="C114" i="14"/>
  <c r="D114" i="14" s="1"/>
  <c r="E114" i="14" s="1"/>
  <c r="C113" i="14"/>
  <c r="D113" i="14" s="1"/>
  <c r="E113" i="14" s="1"/>
  <c r="C112" i="14"/>
  <c r="D112" i="14" s="1"/>
  <c r="E112" i="14" s="1"/>
  <c r="C111" i="14"/>
  <c r="D111" i="14" s="1"/>
  <c r="E111" i="14" s="1"/>
  <c r="C110" i="14"/>
  <c r="D110" i="14" s="1"/>
  <c r="E110" i="14" s="1"/>
  <c r="C109" i="14"/>
  <c r="D109" i="14" s="1"/>
  <c r="E109" i="14" s="1"/>
  <c r="C108" i="14"/>
  <c r="D108" i="14" s="1"/>
  <c r="E108" i="14" s="1"/>
  <c r="C107" i="14"/>
  <c r="D107" i="14" s="1"/>
  <c r="E107" i="14" s="1"/>
  <c r="C106" i="14"/>
  <c r="D106" i="14" s="1"/>
  <c r="E106" i="14" s="1"/>
  <c r="G106" i="14" s="1"/>
  <c r="C105" i="14"/>
  <c r="D105" i="14" s="1"/>
  <c r="E105" i="14" s="1"/>
  <c r="C104" i="14"/>
  <c r="D104" i="14" s="1"/>
  <c r="E104" i="14" s="1"/>
  <c r="C103" i="14"/>
  <c r="D103" i="14" s="1"/>
  <c r="E103" i="14" s="1"/>
  <c r="C102" i="14"/>
  <c r="D102" i="14" s="1"/>
  <c r="E102" i="14" s="1"/>
  <c r="G102" i="14" s="1"/>
  <c r="C101" i="14"/>
  <c r="D101" i="14" s="1"/>
  <c r="E101" i="14" s="1"/>
  <c r="G101" i="14" s="1"/>
  <c r="C100" i="14"/>
  <c r="D100" i="14" s="1"/>
  <c r="E100" i="14" s="1"/>
  <c r="C99" i="14"/>
  <c r="D99" i="14" s="1"/>
  <c r="E99" i="14" s="1"/>
  <c r="E98" i="14"/>
  <c r="C98" i="14"/>
  <c r="D98" i="14" s="1"/>
  <c r="C97" i="14"/>
  <c r="D97" i="14" s="1"/>
  <c r="E97" i="14" s="1"/>
  <c r="D96" i="14"/>
  <c r="E96" i="14" s="1"/>
  <c r="C96" i="14"/>
  <c r="C95" i="14"/>
  <c r="D95" i="14" s="1"/>
  <c r="E95" i="14" s="1"/>
  <c r="C94" i="14"/>
  <c r="D94" i="14" s="1"/>
  <c r="E94" i="14" s="1"/>
  <c r="G94" i="14" s="1"/>
  <c r="C93" i="14"/>
  <c r="D93" i="14" s="1"/>
  <c r="E93" i="14" s="1"/>
  <c r="C92" i="14"/>
  <c r="D92" i="14" s="1"/>
  <c r="E92" i="14" s="1"/>
  <c r="C91" i="14"/>
  <c r="D91" i="14" s="1"/>
  <c r="E91" i="14" s="1"/>
  <c r="C90" i="14"/>
  <c r="D90" i="14" s="1"/>
  <c r="E90" i="14" s="1"/>
  <c r="C89" i="14"/>
  <c r="D89" i="14" s="1"/>
  <c r="E89" i="14" s="1"/>
  <c r="C88" i="14"/>
  <c r="D88" i="14" s="1"/>
  <c r="E88" i="14" s="1"/>
  <c r="C87" i="14"/>
  <c r="D87" i="14" s="1"/>
  <c r="E87" i="14" s="1"/>
  <c r="C86" i="14"/>
  <c r="D86" i="14" s="1"/>
  <c r="E86" i="14" s="1"/>
  <c r="G86" i="14" s="1"/>
  <c r="C85" i="14"/>
  <c r="D85" i="14" s="1"/>
  <c r="E85" i="14" s="1"/>
  <c r="C84" i="14"/>
  <c r="D84" i="14" s="1"/>
  <c r="E84" i="14" s="1"/>
  <c r="C83" i="14"/>
  <c r="D83" i="14" s="1"/>
  <c r="E83" i="14" s="1"/>
  <c r="C82" i="14"/>
  <c r="D82" i="14" s="1"/>
  <c r="E82" i="14" s="1"/>
  <c r="C81" i="14"/>
  <c r="D81" i="14" s="1"/>
  <c r="E81" i="14" s="1"/>
  <c r="C80" i="14"/>
  <c r="D80" i="14" s="1"/>
  <c r="E80" i="14" s="1"/>
  <c r="E79" i="14"/>
  <c r="C79" i="14"/>
  <c r="D79" i="14" s="1"/>
  <c r="C78" i="14"/>
  <c r="D78" i="14" s="1"/>
  <c r="E78" i="14" s="1"/>
  <c r="G78" i="14" s="1"/>
  <c r="C77" i="14"/>
  <c r="D77" i="14" s="1"/>
  <c r="E77" i="14" s="1"/>
  <c r="G77" i="14" s="1"/>
  <c r="C76" i="14"/>
  <c r="D76" i="14" s="1"/>
  <c r="E76" i="14" s="1"/>
  <c r="C75" i="14"/>
  <c r="D75" i="14" s="1"/>
  <c r="E75" i="14" s="1"/>
  <c r="C74" i="14"/>
  <c r="D74" i="14" s="1"/>
  <c r="E74" i="14" s="1"/>
  <c r="C73" i="14"/>
  <c r="D73" i="14" s="1"/>
  <c r="E73" i="14" s="1"/>
  <c r="C72" i="14"/>
  <c r="D72" i="14" s="1"/>
  <c r="E72" i="14" s="1"/>
  <c r="C71" i="14"/>
  <c r="D71" i="14" s="1"/>
  <c r="E71" i="14" s="1"/>
  <c r="C70" i="14"/>
  <c r="D70" i="14" s="1"/>
  <c r="E70" i="14" s="1"/>
  <c r="C69" i="14"/>
  <c r="D69" i="14" s="1"/>
  <c r="E69" i="14" s="1"/>
  <c r="C68" i="14"/>
  <c r="D68" i="14" s="1"/>
  <c r="E68" i="14" s="1"/>
  <c r="C67" i="14"/>
  <c r="D67" i="14" s="1"/>
  <c r="E67" i="14" s="1"/>
  <c r="C66" i="14"/>
  <c r="D66" i="14" s="1"/>
  <c r="E66" i="14" s="1"/>
  <c r="C65" i="14"/>
  <c r="D65" i="14" s="1"/>
  <c r="E65" i="14" s="1"/>
  <c r="C64" i="14"/>
  <c r="D64" i="14" s="1"/>
  <c r="E64" i="14" s="1"/>
  <c r="C63" i="14"/>
  <c r="D63" i="14" s="1"/>
  <c r="E63" i="14" s="1"/>
  <c r="C62" i="14"/>
  <c r="D62" i="14" s="1"/>
  <c r="E62" i="14" s="1"/>
  <c r="C61" i="14"/>
  <c r="D61" i="14" s="1"/>
  <c r="E61" i="14" s="1"/>
  <c r="G61" i="14" s="1"/>
  <c r="C60" i="14"/>
  <c r="D60" i="14" s="1"/>
  <c r="E60" i="14" s="1"/>
  <c r="C59" i="14"/>
  <c r="D59" i="14" s="1"/>
  <c r="E59" i="14" s="1"/>
  <c r="C58" i="14"/>
  <c r="D58" i="14" s="1"/>
  <c r="E58" i="14" s="1"/>
  <c r="D57" i="14"/>
  <c r="E57" i="14" s="1"/>
  <c r="C57" i="14"/>
  <c r="C56" i="14"/>
  <c r="D56" i="14" s="1"/>
  <c r="E56" i="14" s="1"/>
  <c r="C55" i="14"/>
  <c r="D55" i="14" s="1"/>
  <c r="E55" i="14" s="1"/>
  <c r="C54" i="14"/>
  <c r="D54" i="14" s="1"/>
  <c r="E54" i="14" s="1"/>
  <c r="C53" i="14"/>
  <c r="D53" i="14" s="1"/>
  <c r="E53" i="14" s="1"/>
  <c r="G53" i="14" s="1"/>
  <c r="C52" i="14"/>
  <c r="D52" i="14" s="1"/>
  <c r="E52" i="14" s="1"/>
  <c r="D51" i="14"/>
  <c r="E51" i="14" s="1"/>
  <c r="C51" i="14"/>
  <c r="C50" i="14"/>
  <c r="D50" i="14" s="1"/>
  <c r="E50" i="14" s="1"/>
  <c r="C49" i="14"/>
  <c r="D49" i="14" s="1"/>
  <c r="E49" i="14" s="1"/>
  <c r="C48" i="14"/>
  <c r="D48" i="14" s="1"/>
  <c r="E48" i="14" s="1"/>
  <c r="C47" i="14"/>
  <c r="D47" i="14" s="1"/>
  <c r="E47" i="14" s="1"/>
  <c r="C46" i="14"/>
  <c r="D46" i="14" s="1"/>
  <c r="E46" i="14" s="1"/>
  <c r="C45" i="14"/>
  <c r="D45" i="14" s="1"/>
  <c r="E45" i="14" s="1"/>
  <c r="G45" i="14" s="1"/>
  <c r="C44" i="14"/>
  <c r="D44" i="14" s="1"/>
  <c r="E44" i="14" s="1"/>
  <c r="C43" i="14"/>
  <c r="D43" i="14" s="1"/>
  <c r="E43" i="14" s="1"/>
  <c r="C42" i="14"/>
  <c r="D42" i="14" s="1"/>
  <c r="E42" i="14" s="1"/>
  <c r="C41" i="14"/>
  <c r="D41" i="14" s="1"/>
  <c r="E41" i="14" s="1"/>
  <c r="C40" i="14"/>
  <c r="D40" i="14" s="1"/>
  <c r="E40" i="14" s="1"/>
  <c r="C39" i="14"/>
  <c r="D39" i="14" s="1"/>
  <c r="E39" i="14" s="1"/>
  <c r="C38" i="14"/>
  <c r="D38" i="14" s="1"/>
  <c r="E38" i="14" s="1"/>
  <c r="C37" i="14"/>
  <c r="D37" i="14" s="1"/>
  <c r="E37" i="14" s="1"/>
  <c r="G37" i="14" s="1"/>
  <c r="C36" i="14"/>
  <c r="D36" i="14" s="1"/>
  <c r="E36" i="14" s="1"/>
  <c r="C35" i="14"/>
  <c r="D35" i="14" s="1"/>
  <c r="E35" i="14" s="1"/>
  <c r="C34" i="14"/>
  <c r="D34" i="14" s="1"/>
  <c r="E34" i="14" s="1"/>
  <c r="G34" i="14" s="1"/>
  <c r="C33" i="14"/>
  <c r="D33" i="14" s="1"/>
  <c r="E33" i="14" s="1"/>
  <c r="G33" i="14" s="1"/>
  <c r="C32" i="14"/>
  <c r="D32" i="14" s="1"/>
  <c r="E32" i="14" s="1"/>
  <c r="G32" i="14" s="1"/>
  <c r="C31" i="14"/>
  <c r="D31" i="14" s="1"/>
  <c r="E31" i="14" s="1"/>
  <c r="C30" i="14"/>
  <c r="D30" i="14" s="1"/>
  <c r="E30" i="14" s="1"/>
  <c r="C29" i="14"/>
  <c r="D29" i="14" s="1"/>
  <c r="E29" i="14" s="1"/>
  <c r="G29" i="14" s="1"/>
  <c r="C28" i="14"/>
  <c r="D28" i="14" s="1"/>
  <c r="E28" i="14" s="1"/>
  <c r="C27" i="14"/>
  <c r="D27" i="14" s="1"/>
  <c r="E27" i="14" s="1"/>
  <c r="C26" i="14"/>
  <c r="D26" i="14" s="1"/>
  <c r="E26" i="14" s="1"/>
  <c r="G26" i="14" s="1"/>
  <c r="C25" i="14"/>
  <c r="D25" i="14" s="1"/>
  <c r="E25" i="14" s="1"/>
  <c r="G25" i="14" s="1"/>
  <c r="C24" i="14"/>
  <c r="D24" i="14" s="1"/>
  <c r="E24" i="14" s="1"/>
  <c r="C23" i="14"/>
  <c r="D23" i="14" s="1"/>
  <c r="E23" i="14" s="1"/>
  <c r="C22" i="14"/>
  <c r="D22" i="14" s="1"/>
  <c r="E22" i="14" s="1"/>
  <c r="C21" i="14"/>
  <c r="D21" i="14" s="1"/>
  <c r="E21" i="14" s="1"/>
  <c r="C20" i="14"/>
  <c r="D20" i="14" s="1"/>
  <c r="E20" i="14" s="1"/>
  <c r="C19" i="14"/>
  <c r="D19" i="14" s="1"/>
  <c r="E19" i="14" s="1"/>
  <c r="C18" i="14"/>
  <c r="D18" i="14" s="1"/>
  <c r="E18" i="14" s="1"/>
  <c r="C17" i="14"/>
  <c r="D17" i="14" s="1"/>
  <c r="E17" i="14" s="1"/>
  <c r="G17" i="14" s="1"/>
  <c r="C16" i="14"/>
  <c r="D16" i="14" s="1"/>
  <c r="E16" i="14" s="1"/>
  <c r="G16" i="14" s="1"/>
  <c r="C15" i="14"/>
  <c r="D15" i="14" s="1"/>
  <c r="E15" i="14" s="1"/>
  <c r="G15" i="14" s="1"/>
  <c r="C14" i="14"/>
  <c r="D14" i="14" s="1"/>
  <c r="E14" i="14" s="1"/>
  <c r="G14" i="14" s="1"/>
  <c r="C13" i="14"/>
  <c r="D13" i="14" s="1"/>
  <c r="E13" i="14" s="1"/>
  <c r="G13" i="14" s="1"/>
  <c r="C12" i="14"/>
  <c r="D12" i="14" s="1"/>
  <c r="E12" i="14" s="1"/>
  <c r="G12" i="14" s="1"/>
  <c r="C11" i="14"/>
  <c r="D11" i="14" s="1"/>
  <c r="E11" i="14" s="1"/>
  <c r="G11" i="14" s="1"/>
  <c r="C10" i="14"/>
  <c r="D10" i="14" s="1"/>
  <c r="E10" i="14" s="1"/>
  <c r="G10" i="14" s="1"/>
  <c r="C9" i="14"/>
  <c r="D9" i="14" s="1"/>
  <c r="E9" i="14" s="1"/>
  <c r="G9" i="14" s="1"/>
  <c r="C8" i="14"/>
  <c r="D8" i="14" s="1"/>
  <c r="E8" i="14" s="1"/>
  <c r="G8" i="14" s="1"/>
  <c r="C7" i="14"/>
  <c r="D7" i="14" s="1"/>
  <c r="E7" i="14" s="1"/>
  <c r="G7" i="14" s="1"/>
  <c r="C6" i="14"/>
  <c r="D6" i="14" s="1"/>
  <c r="E6" i="14" s="1"/>
  <c r="G6" i="14" s="1"/>
  <c r="C5" i="14"/>
  <c r="D5" i="14" s="1"/>
  <c r="E5" i="14" s="1"/>
  <c r="G5" i="14" s="1"/>
  <c r="C4" i="14"/>
  <c r="D4" i="14" s="1"/>
  <c r="E4" i="14" s="1"/>
  <c r="G24" i="14" l="1"/>
  <c r="G89" i="14"/>
  <c r="G108" i="14"/>
  <c r="G30" i="14"/>
  <c r="G47" i="14"/>
  <c r="G63" i="14"/>
  <c r="G67" i="14"/>
  <c r="G90" i="14"/>
  <c r="G19" i="14"/>
  <c r="G36" i="14"/>
  <c r="G40" i="14"/>
  <c r="G44" i="14"/>
  <c r="G48" i="14"/>
  <c r="G52" i="14"/>
  <c r="G56" i="14"/>
  <c r="G60" i="14"/>
  <c r="G64" i="14"/>
  <c r="G68" i="14"/>
  <c r="G72" i="14"/>
  <c r="G80" i="14"/>
  <c r="G85" i="14"/>
  <c r="G43" i="14"/>
  <c r="G91" i="14"/>
  <c r="G41" i="14"/>
  <c r="G49" i="14"/>
  <c r="G57" i="14"/>
  <c r="G65" i="14"/>
  <c r="G69" i="14"/>
  <c r="G82" i="14"/>
  <c r="G92" i="14"/>
  <c r="G96" i="14"/>
  <c r="G103" i="14"/>
  <c r="G75" i="14"/>
  <c r="G51" i="14"/>
  <c r="G28" i="14"/>
  <c r="G20" i="14"/>
  <c r="G21" i="14"/>
  <c r="G42" i="14"/>
  <c r="G50" i="14"/>
  <c r="G58" i="14"/>
  <c r="G66" i="14"/>
  <c r="G74" i="14"/>
  <c r="G93" i="14"/>
  <c r="G100" i="14"/>
  <c r="G27" i="14"/>
  <c r="G39" i="14"/>
  <c r="G71" i="14"/>
  <c r="G73" i="14"/>
  <c r="G83" i="14"/>
  <c r="G97" i="14"/>
  <c r="G35" i="14"/>
  <c r="G55" i="14"/>
  <c r="G59" i="14"/>
  <c r="G76" i="14"/>
  <c r="G81" i="14"/>
  <c r="G99" i="14"/>
  <c r="G31" i="14"/>
  <c r="G22" i="14"/>
  <c r="G4" i="14"/>
  <c r="H4" i="14"/>
  <c r="G18" i="14"/>
  <c r="G23" i="14"/>
  <c r="G38" i="14"/>
  <c r="G46" i="14"/>
  <c r="G54" i="14"/>
  <c r="G62" i="14"/>
  <c r="G70" i="14"/>
  <c r="G84" i="14"/>
  <c r="G88" i="14"/>
  <c r="G104" i="14"/>
  <c r="G105" i="14"/>
  <c r="G79" i="14"/>
  <c r="G98" i="14"/>
  <c r="G87" i="14"/>
  <c r="G95" i="14"/>
  <c r="G107" i="14"/>
  <c r="H2" i="14" l="1"/>
  <c r="H5" i="14"/>
  <c r="H6" i="14" s="1"/>
  <c r="H7" i="14" s="1"/>
  <c r="H8" i="14" s="1"/>
  <c r="H9" i="14" s="1"/>
  <c r="H10" i="14" s="1"/>
  <c r="H11" i="14" s="1"/>
  <c r="H12" i="14" s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28" i="14" s="1"/>
  <c r="H29" i="14" s="1"/>
  <c r="H30" i="14" s="1"/>
  <c r="H31" i="14" s="1"/>
  <c r="H32" i="14" s="1"/>
  <c r="H33" i="14" s="1"/>
  <c r="H34" i="14" s="1"/>
  <c r="H35" i="14" s="1"/>
  <c r="H36" i="14" s="1"/>
  <c r="H37" i="14" s="1"/>
  <c r="H38" i="14" s="1"/>
  <c r="H39" i="14" s="1"/>
  <c r="H40" i="14" s="1"/>
  <c r="H41" i="14" s="1"/>
  <c r="H42" i="14" s="1"/>
  <c r="H43" i="14" s="1"/>
  <c r="H44" i="14" s="1"/>
  <c r="H45" i="14" s="1"/>
  <c r="H46" i="14" s="1"/>
  <c r="H47" i="14" s="1"/>
  <c r="H48" i="14" s="1"/>
  <c r="H49" i="14" s="1"/>
  <c r="H50" i="14" s="1"/>
  <c r="H51" i="14" s="1"/>
  <c r="H52" i="14" s="1"/>
  <c r="H53" i="14" s="1"/>
  <c r="H54" i="14" s="1"/>
  <c r="H55" i="14" s="1"/>
  <c r="H56" i="14" s="1"/>
  <c r="H57" i="14" s="1"/>
  <c r="H58" i="14" s="1"/>
  <c r="H59" i="14" s="1"/>
  <c r="H60" i="14" s="1"/>
  <c r="H61" i="14" s="1"/>
  <c r="H62" i="14" s="1"/>
  <c r="H63" i="14" s="1"/>
  <c r="H64" i="14" s="1"/>
  <c r="H65" i="14" s="1"/>
  <c r="H66" i="14" s="1"/>
  <c r="H67" i="14" s="1"/>
  <c r="H68" i="14" s="1"/>
  <c r="H69" i="14" s="1"/>
  <c r="H70" i="14" s="1"/>
  <c r="H71" i="14" s="1"/>
  <c r="H72" i="14" s="1"/>
  <c r="H73" i="14" s="1"/>
  <c r="H74" i="14" s="1"/>
  <c r="H75" i="14" s="1"/>
  <c r="H76" i="14" s="1"/>
  <c r="H77" i="14" s="1"/>
  <c r="H78" i="14" s="1"/>
  <c r="H79" i="14" s="1"/>
  <c r="H80" i="14" s="1"/>
  <c r="H81" i="14" s="1"/>
  <c r="H82" i="14" s="1"/>
  <c r="H83" i="14" s="1"/>
  <c r="H84" i="14" s="1"/>
  <c r="H85" i="14" s="1"/>
  <c r="H86" i="14" s="1"/>
  <c r="H87" i="14" s="1"/>
  <c r="H88" i="14" s="1"/>
  <c r="H89" i="14" s="1"/>
  <c r="H90" i="14" s="1"/>
  <c r="H91" i="14" s="1"/>
  <c r="H92" i="14" s="1"/>
  <c r="H93" i="14" s="1"/>
  <c r="H94" i="14" s="1"/>
  <c r="H95" i="14" s="1"/>
  <c r="H96" i="14" s="1"/>
  <c r="H97" i="14" s="1"/>
  <c r="H98" i="14" s="1"/>
  <c r="H99" i="14" s="1"/>
  <c r="H100" i="14" s="1"/>
  <c r="H101" i="14" s="1"/>
  <c r="H102" i="14" s="1"/>
  <c r="H103" i="14" s="1"/>
  <c r="H104" i="14" s="1"/>
  <c r="H105" i="14" s="1"/>
  <c r="H106" i="14" s="1"/>
  <c r="H107" i="14" s="1"/>
  <c r="H108" i="14" s="1"/>
  <c r="H109" i="14" s="1"/>
  <c r="H110" i="14" s="1"/>
  <c r="H111" i="14" s="1"/>
  <c r="H112" i="14" s="1"/>
  <c r="H113" i="14" s="1"/>
  <c r="H114" i="14" s="1"/>
  <c r="H115" i="14" s="1"/>
  <c r="H116" i="14" s="1"/>
  <c r="H117" i="14" s="1"/>
  <c r="H118" i="14" s="1"/>
  <c r="H119" i="14" s="1"/>
  <c r="H120" i="14" s="1"/>
  <c r="H121" i="14" s="1"/>
  <c r="H122" i="14" s="1"/>
  <c r="H123" i="14" s="1"/>
  <c r="H124" i="14" s="1"/>
  <c r="H125" i="14" s="1"/>
  <c r="H126" i="14" s="1"/>
  <c r="H127" i="14" s="1"/>
  <c r="H128" i="14" s="1"/>
  <c r="H129" i="14" s="1"/>
  <c r="H130" i="14" s="1"/>
  <c r="H131" i="14" s="1"/>
  <c r="H132" i="14" s="1"/>
  <c r="H133" i="14" s="1"/>
  <c r="H134" i="14" s="1"/>
  <c r="H135" i="14" s="1"/>
  <c r="H136" i="14" s="1"/>
  <c r="H137" i="14" s="1"/>
  <c r="H138" i="14" s="1"/>
  <c r="H139" i="14" s="1"/>
  <c r="H140" i="14" s="1"/>
  <c r="H141" i="14" s="1"/>
  <c r="H142" i="14" s="1"/>
  <c r="H143" i="14" s="1"/>
  <c r="H144" i="14" s="1"/>
  <c r="H145" i="14" s="1"/>
  <c r="H146" i="14" s="1"/>
  <c r="H147" i="14" s="1"/>
  <c r="H148" i="14" s="1"/>
  <c r="H149" i="14" s="1"/>
  <c r="H150" i="14" s="1"/>
  <c r="H151" i="14" s="1"/>
  <c r="H152" i="14" s="1"/>
  <c r="H153" i="14" s="1"/>
  <c r="H154" i="14" s="1"/>
  <c r="H155" i="14" s="1"/>
  <c r="H156" i="14" s="1"/>
  <c r="H157" i="14" s="1"/>
  <c r="H158" i="14" s="1"/>
  <c r="H159" i="14" s="1"/>
  <c r="H160" i="14" s="1"/>
  <c r="H161" i="14" s="1"/>
  <c r="H162" i="14" s="1"/>
  <c r="H163" i="14" s="1"/>
  <c r="H164" i="14" s="1"/>
  <c r="H165" i="14" s="1"/>
  <c r="H166" i="14" s="1"/>
  <c r="H167" i="14" s="1"/>
  <c r="H168" i="14" s="1"/>
  <c r="H169" i="14" s="1"/>
  <c r="H170" i="14" s="1"/>
  <c r="H171" i="14" s="1"/>
  <c r="H172" i="14" s="1"/>
  <c r="H173" i="14" s="1"/>
  <c r="H174" i="14" s="1"/>
  <c r="H175" i="14" s="1"/>
  <c r="H176" i="14" s="1"/>
  <c r="H177" i="14" s="1"/>
  <c r="H178" i="14" s="1"/>
  <c r="H179" i="14" s="1"/>
  <c r="H180" i="14" s="1"/>
  <c r="H181" i="14" s="1"/>
  <c r="H182" i="14" s="1"/>
  <c r="H183" i="14" s="1"/>
  <c r="H184" i="14" s="1"/>
  <c r="H185" i="14" s="1"/>
  <c r="W10" i="14" l="1"/>
  <c r="D195" i="11" l="1"/>
  <c r="E195" i="11" s="1"/>
  <c r="C195" i="11"/>
  <c r="D194" i="11"/>
  <c r="E194" i="11" s="1"/>
  <c r="C194" i="11"/>
  <c r="E193" i="11"/>
  <c r="D193" i="11"/>
  <c r="C193" i="11"/>
  <c r="E192" i="11"/>
  <c r="D192" i="11"/>
  <c r="C192" i="11"/>
  <c r="E191" i="11"/>
  <c r="D191" i="11"/>
  <c r="C191" i="11"/>
  <c r="E190" i="11"/>
  <c r="D190" i="11"/>
  <c r="C190" i="11"/>
  <c r="E189" i="11"/>
  <c r="D189" i="11"/>
  <c r="C189" i="11"/>
  <c r="E188" i="11"/>
  <c r="D188" i="11"/>
  <c r="C188" i="11"/>
  <c r="E187" i="11"/>
  <c r="D187" i="11"/>
  <c r="C187" i="11"/>
  <c r="E186" i="11"/>
  <c r="D186" i="11"/>
  <c r="C186" i="11"/>
  <c r="E185" i="11"/>
  <c r="D185" i="11"/>
  <c r="C185" i="11"/>
  <c r="E184" i="11"/>
  <c r="D184" i="11"/>
  <c r="C184" i="11"/>
  <c r="E183" i="11"/>
  <c r="D183" i="11"/>
  <c r="C183" i="11"/>
  <c r="E182" i="11"/>
  <c r="D182" i="11"/>
  <c r="C182" i="11"/>
  <c r="E181" i="11"/>
  <c r="D181" i="11"/>
  <c r="C181" i="11"/>
  <c r="E180" i="11"/>
  <c r="D180" i="11"/>
  <c r="C180" i="11"/>
  <c r="E179" i="11"/>
  <c r="D179" i="11"/>
  <c r="C179" i="11"/>
  <c r="E178" i="11"/>
  <c r="D178" i="11"/>
  <c r="C178" i="11"/>
  <c r="E177" i="11"/>
  <c r="D177" i="11"/>
  <c r="C177" i="11"/>
  <c r="E176" i="11"/>
  <c r="D176" i="11"/>
  <c r="C176" i="11"/>
  <c r="E175" i="11"/>
  <c r="D175" i="11"/>
  <c r="C175" i="11"/>
  <c r="E174" i="11"/>
  <c r="D174" i="11"/>
  <c r="C174" i="11"/>
  <c r="E173" i="11"/>
  <c r="D173" i="11"/>
  <c r="C173" i="11"/>
  <c r="E172" i="11"/>
  <c r="D172" i="11"/>
  <c r="C172" i="11"/>
  <c r="E171" i="11"/>
  <c r="D171" i="11"/>
  <c r="C171" i="11"/>
  <c r="E170" i="11"/>
  <c r="D170" i="11"/>
  <c r="C170" i="11"/>
  <c r="D169" i="11"/>
  <c r="E169" i="11" s="1"/>
  <c r="C169" i="11"/>
  <c r="E168" i="11"/>
  <c r="D168" i="11"/>
  <c r="C168" i="11"/>
  <c r="D167" i="11"/>
  <c r="E167" i="11" s="1"/>
  <c r="C167" i="11"/>
  <c r="E166" i="11"/>
  <c r="D166" i="11"/>
  <c r="C166" i="11"/>
  <c r="D165" i="11"/>
  <c r="E165" i="11" s="1"/>
  <c r="C165" i="11"/>
  <c r="E164" i="11"/>
  <c r="D164" i="11"/>
  <c r="C164" i="11"/>
  <c r="D163" i="11"/>
  <c r="E163" i="11" s="1"/>
  <c r="C163" i="11"/>
  <c r="E162" i="11"/>
  <c r="D162" i="11"/>
  <c r="C162" i="11"/>
  <c r="D161" i="11"/>
  <c r="E161" i="11" s="1"/>
  <c r="C161" i="11"/>
  <c r="E160" i="11"/>
  <c r="D160" i="11"/>
  <c r="C160" i="11"/>
  <c r="D159" i="11"/>
  <c r="E159" i="11" s="1"/>
  <c r="C159" i="11"/>
  <c r="E158" i="11"/>
  <c r="D158" i="11"/>
  <c r="C158" i="11"/>
  <c r="D157" i="11"/>
  <c r="E157" i="11" s="1"/>
  <c r="C157" i="11"/>
  <c r="E156" i="11"/>
  <c r="D156" i="11"/>
  <c r="C156" i="11"/>
  <c r="D155" i="11"/>
  <c r="E155" i="11" s="1"/>
  <c r="C155" i="11"/>
  <c r="E154" i="11"/>
  <c r="D154" i="11"/>
  <c r="C154" i="11"/>
  <c r="D153" i="11"/>
  <c r="E153" i="11" s="1"/>
  <c r="C153" i="11"/>
  <c r="E152" i="11"/>
  <c r="D152" i="11"/>
  <c r="C152" i="11"/>
  <c r="D151" i="11"/>
  <c r="E151" i="11" s="1"/>
  <c r="C151" i="11"/>
  <c r="E150" i="11"/>
  <c r="D150" i="11"/>
  <c r="C150" i="11"/>
  <c r="D149" i="11"/>
  <c r="E149" i="11" s="1"/>
  <c r="C149" i="11"/>
  <c r="E148" i="11"/>
  <c r="D148" i="11"/>
  <c r="C148" i="11"/>
  <c r="D147" i="11"/>
  <c r="E147" i="11" s="1"/>
  <c r="C147" i="11"/>
  <c r="E146" i="11"/>
  <c r="D146" i="11"/>
  <c r="C146" i="11"/>
  <c r="D145" i="11"/>
  <c r="E145" i="11" s="1"/>
  <c r="C145" i="11"/>
  <c r="E144" i="11"/>
  <c r="D144" i="11"/>
  <c r="C144" i="11"/>
  <c r="D143" i="11"/>
  <c r="E143" i="11" s="1"/>
  <c r="C143" i="11"/>
  <c r="E142" i="11"/>
  <c r="D142" i="11"/>
  <c r="C142" i="11"/>
  <c r="D141" i="11"/>
  <c r="E141" i="11" s="1"/>
  <c r="C141" i="11"/>
  <c r="E140" i="11"/>
  <c r="D140" i="11"/>
  <c r="C140" i="11"/>
  <c r="D139" i="11"/>
  <c r="E139" i="11" s="1"/>
  <c r="C139" i="11"/>
  <c r="E138" i="11"/>
  <c r="D138" i="11"/>
  <c r="C138" i="11"/>
  <c r="D137" i="11"/>
  <c r="E137" i="11" s="1"/>
  <c r="C137" i="11"/>
  <c r="E136" i="11"/>
  <c r="D136" i="11"/>
  <c r="C136" i="11"/>
  <c r="D135" i="11"/>
  <c r="E135" i="11" s="1"/>
  <c r="C135" i="11"/>
  <c r="E134" i="11"/>
  <c r="D134" i="11"/>
  <c r="C134" i="11"/>
  <c r="D133" i="11"/>
  <c r="E133" i="11" s="1"/>
  <c r="C133" i="11"/>
  <c r="E132" i="11"/>
  <c r="D132" i="11"/>
  <c r="C132" i="11"/>
  <c r="D131" i="11"/>
  <c r="E131" i="11" s="1"/>
  <c r="C131" i="11"/>
  <c r="E130" i="11"/>
  <c r="D130" i="11"/>
  <c r="C130" i="11"/>
  <c r="D129" i="11"/>
  <c r="E129" i="11" s="1"/>
  <c r="C129" i="11"/>
  <c r="E128" i="11"/>
  <c r="D128" i="11"/>
  <c r="C128" i="11"/>
  <c r="D127" i="11"/>
  <c r="E127" i="11" s="1"/>
  <c r="C127" i="11"/>
  <c r="E126" i="11"/>
  <c r="D126" i="11"/>
  <c r="C126" i="11"/>
  <c r="D125" i="11"/>
  <c r="E125" i="11" s="1"/>
  <c r="C125" i="11"/>
  <c r="E124" i="11"/>
  <c r="D124" i="11"/>
  <c r="C124" i="11"/>
  <c r="D123" i="11"/>
  <c r="E123" i="11" s="1"/>
  <c r="C123" i="11"/>
  <c r="E122" i="11"/>
  <c r="D122" i="11"/>
  <c r="C122" i="11"/>
  <c r="D121" i="11"/>
  <c r="E121" i="11" s="1"/>
  <c r="C121" i="11"/>
  <c r="E120" i="11"/>
  <c r="D120" i="11"/>
  <c r="C120" i="11"/>
  <c r="D119" i="11"/>
  <c r="E119" i="11" s="1"/>
  <c r="C119" i="11"/>
  <c r="E118" i="11"/>
  <c r="D118" i="11"/>
  <c r="C118" i="11"/>
  <c r="D117" i="11"/>
  <c r="E117" i="11" s="1"/>
  <c r="C117" i="11"/>
  <c r="E116" i="11"/>
  <c r="D116" i="11"/>
  <c r="C116" i="11"/>
  <c r="D115" i="11"/>
  <c r="E115" i="11" s="1"/>
  <c r="C115" i="11"/>
  <c r="E114" i="11"/>
  <c r="D114" i="11"/>
  <c r="C114" i="11"/>
  <c r="D113" i="11"/>
  <c r="E113" i="11" s="1"/>
  <c r="C113" i="11"/>
  <c r="E112" i="11"/>
  <c r="D112" i="11"/>
  <c r="C112" i="11"/>
  <c r="D111" i="11"/>
  <c r="E111" i="11" s="1"/>
  <c r="C111" i="11"/>
  <c r="E110" i="11"/>
  <c r="D110" i="11"/>
  <c r="C110" i="11"/>
  <c r="C109" i="11"/>
  <c r="D109" i="11" s="1"/>
  <c r="E109" i="11" s="1"/>
  <c r="D108" i="11"/>
  <c r="E108" i="11" s="1"/>
  <c r="C108" i="11"/>
  <c r="E107" i="11"/>
  <c r="D107" i="11"/>
  <c r="C107" i="11"/>
  <c r="D106" i="11"/>
  <c r="E106" i="11" s="1"/>
  <c r="C106" i="11"/>
  <c r="C105" i="11"/>
  <c r="D105" i="11" s="1"/>
  <c r="E105" i="11" s="1"/>
  <c r="G105" i="11" s="1"/>
  <c r="D104" i="11"/>
  <c r="E104" i="11" s="1"/>
  <c r="C104" i="11"/>
  <c r="C103" i="11"/>
  <c r="D103" i="11" s="1"/>
  <c r="E103" i="11" s="1"/>
  <c r="C102" i="11"/>
  <c r="D102" i="11" s="1"/>
  <c r="E102" i="11" s="1"/>
  <c r="C101" i="11"/>
  <c r="D101" i="11" s="1"/>
  <c r="E101" i="11" s="1"/>
  <c r="D100" i="11"/>
  <c r="E100" i="11" s="1"/>
  <c r="C100" i="11"/>
  <c r="E99" i="11"/>
  <c r="D99" i="11"/>
  <c r="C99" i="11"/>
  <c r="D98" i="11"/>
  <c r="E98" i="11" s="1"/>
  <c r="C98" i="11"/>
  <c r="C97" i="11"/>
  <c r="D97" i="11" s="1"/>
  <c r="E97" i="11" s="1"/>
  <c r="G97" i="11" s="1"/>
  <c r="D96" i="11"/>
  <c r="E96" i="11" s="1"/>
  <c r="C96" i="11"/>
  <c r="C95" i="11"/>
  <c r="D95" i="11" s="1"/>
  <c r="E95" i="11" s="1"/>
  <c r="G94" i="11"/>
  <c r="C94" i="11"/>
  <c r="D94" i="11" s="1"/>
  <c r="E94" i="11" s="1"/>
  <c r="C93" i="11"/>
  <c r="D93" i="11" s="1"/>
  <c r="E93" i="11" s="1"/>
  <c r="D92" i="11"/>
  <c r="E92" i="11" s="1"/>
  <c r="C92" i="11"/>
  <c r="E91" i="11"/>
  <c r="D91" i="11"/>
  <c r="C91" i="11"/>
  <c r="D90" i="11"/>
  <c r="E90" i="11" s="1"/>
  <c r="C90" i="11"/>
  <c r="C89" i="11"/>
  <c r="D89" i="11" s="1"/>
  <c r="E89" i="11" s="1"/>
  <c r="G89" i="11" s="1"/>
  <c r="D88" i="11"/>
  <c r="E88" i="11" s="1"/>
  <c r="C88" i="11"/>
  <c r="C87" i="11"/>
  <c r="D87" i="11" s="1"/>
  <c r="E87" i="11" s="1"/>
  <c r="G86" i="11"/>
  <c r="C86" i="11"/>
  <c r="D86" i="11" s="1"/>
  <c r="E86" i="11" s="1"/>
  <c r="C85" i="11"/>
  <c r="D85" i="11" s="1"/>
  <c r="E85" i="11" s="1"/>
  <c r="D84" i="11"/>
  <c r="E84" i="11" s="1"/>
  <c r="C84" i="11"/>
  <c r="E83" i="11"/>
  <c r="D83" i="11"/>
  <c r="C83" i="11"/>
  <c r="D82" i="11"/>
  <c r="E82" i="11" s="1"/>
  <c r="C82" i="11"/>
  <c r="C81" i="11"/>
  <c r="D81" i="11" s="1"/>
  <c r="E81" i="11" s="1"/>
  <c r="G81" i="11" s="1"/>
  <c r="D80" i="11"/>
  <c r="E80" i="11" s="1"/>
  <c r="C80" i="11"/>
  <c r="C79" i="11"/>
  <c r="D79" i="11" s="1"/>
  <c r="E79" i="11" s="1"/>
  <c r="C78" i="11"/>
  <c r="D78" i="11" s="1"/>
  <c r="E78" i="11" s="1"/>
  <c r="G78" i="11" s="1"/>
  <c r="C77" i="11"/>
  <c r="D77" i="11" s="1"/>
  <c r="E77" i="11" s="1"/>
  <c r="D76" i="11"/>
  <c r="E76" i="11" s="1"/>
  <c r="C76" i="11"/>
  <c r="E75" i="11"/>
  <c r="D75" i="11"/>
  <c r="C75" i="11"/>
  <c r="D74" i="11"/>
  <c r="E74" i="11" s="1"/>
  <c r="C74" i="11"/>
  <c r="C73" i="11"/>
  <c r="D73" i="11" s="1"/>
  <c r="E73" i="11" s="1"/>
  <c r="G73" i="11" s="1"/>
  <c r="D72" i="11"/>
  <c r="E72" i="11" s="1"/>
  <c r="C72" i="11"/>
  <c r="C71" i="11"/>
  <c r="D71" i="11" s="1"/>
  <c r="E71" i="11" s="1"/>
  <c r="C70" i="11"/>
  <c r="D70" i="11" s="1"/>
  <c r="E70" i="11" s="1"/>
  <c r="G70" i="11" s="1"/>
  <c r="C69" i="11"/>
  <c r="D69" i="11" s="1"/>
  <c r="E69" i="11" s="1"/>
  <c r="D68" i="11"/>
  <c r="E68" i="11" s="1"/>
  <c r="C68" i="11"/>
  <c r="E67" i="11"/>
  <c r="D67" i="11"/>
  <c r="C67" i="11"/>
  <c r="D66" i="11"/>
  <c r="E66" i="11" s="1"/>
  <c r="C66" i="11"/>
  <c r="C65" i="11"/>
  <c r="D65" i="11" s="1"/>
  <c r="E65" i="11" s="1"/>
  <c r="G65" i="11" s="1"/>
  <c r="D64" i="11"/>
  <c r="E64" i="11" s="1"/>
  <c r="C64" i="11"/>
  <c r="C63" i="11"/>
  <c r="D63" i="11" s="1"/>
  <c r="E63" i="11" s="1"/>
  <c r="G62" i="11"/>
  <c r="C62" i="11"/>
  <c r="D62" i="11" s="1"/>
  <c r="E62" i="11" s="1"/>
  <c r="C61" i="11"/>
  <c r="D61" i="11" s="1"/>
  <c r="E61" i="11" s="1"/>
  <c r="D60" i="11"/>
  <c r="E60" i="11" s="1"/>
  <c r="C60" i="11"/>
  <c r="E59" i="11"/>
  <c r="D59" i="11"/>
  <c r="C59" i="11"/>
  <c r="D58" i="11"/>
  <c r="E58" i="11" s="1"/>
  <c r="C58" i="11"/>
  <c r="C57" i="11"/>
  <c r="D57" i="11" s="1"/>
  <c r="E57" i="11" s="1"/>
  <c r="G57" i="11" s="1"/>
  <c r="D56" i="11"/>
  <c r="E56" i="11" s="1"/>
  <c r="C56" i="11"/>
  <c r="C55" i="11"/>
  <c r="D55" i="11" s="1"/>
  <c r="E55" i="11" s="1"/>
  <c r="C54" i="11"/>
  <c r="D54" i="11" s="1"/>
  <c r="E54" i="11" s="1"/>
  <c r="G54" i="11" s="1"/>
  <c r="C53" i="11"/>
  <c r="D53" i="11" s="1"/>
  <c r="E53" i="11" s="1"/>
  <c r="D52" i="11"/>
  <c r="E52" i="11" s="1"/>
  <c r="C52" i="11"/>
  <c r="E51" i="11"/>
  <c r="D51" i="11"/>
  <c r="C51" i="11"/>
  <c r="D50" i="11"/>
  <c r="E50" i="11" s="1"/>
  <c r="C50" i="11"/>
  <c r="C49" i="11"/>
  <c r="D49" i="11" s="1"/>
  <c r="E49" i="11" s="1"/>
  <c r="G49" i="11" s="1"/>
  <c r="D48" i="11"/>
  <c r="E48" i="11" s="1"/>
  <c r="C48" i="11"/>
  <c r="C47" i="11"/>
  <c r="D47" i="11" s="1"/>
  <c r="E47" i="11" s="1"/>
  <c r="C46" i="11"/>
  <c r="D46" i="11" s="1"/>
  <c r="E46" i="11" s="1"/>
  <c r="C45" i="11"/>
  <c r="D45" i="11" s="1"/>
  <c r="E45" i="11" s="1"/>
  <c r="D44" i="11"/>
  <c r="E44" i="11" s="1"/>
  <c r="C44" i="11"/>
  <c r="E43" i="11"/>
  <c r="D43" i="11"/>
  <c r="C43" i="11"/>
  <c r="D42" i="11"/>
  <c r="E42" i="11" s="1"/>
  <c r="C42" i="11"/>
  <c r="C41" i="11"/>
  <c r="D41" i="11" s="1"/>
  <c r="E41" i="11" s="1"/>
  <c r="G41" i="11" s="1"/>
  <c r="D40" i="11"/>
  <c r="E40" i="11" s="1"/>
  <c r="C40" i="11"/>
  <c r="C39" i="11"/>
  <c r="D39" i="11" s="1"/>
  <c r="E39" i="11" s="1"/>
  <c r="C38" i="11"/>
  <c r="D38" i="11" s="1"/>
  <c r="E38" i="11" s="1"/>
  <c r="C37" i="11"/>
  <c r="D37" i="11" s="1"/>
  <c r="E37" i="11" s="1"/>
  <c r="D36" i="11"/>
  <c r="E36" i="11" s="1"/>
  <c r="C36" i="11"/>
  <c r="E35" i="11"/>
  <c r="D35" i="11"/>
  <c r="C35" i="11"/>
  <c r="D34" i="11"/>
  <c r="E34" i="11" s="1"/>
  <c r="C34" i="11"/>
  <c r="C33" i="11"/>
  <c r="D33" i="11" s="1"/>
  <c r="E33" i="11" s="1"/>
  <c r="G33" i="11" s="1"/>
  <c r="D32" i="11"/>
  <c r="E32" i="11" s="1"/>
  <c r="G32" i="11" s="1"/>
  <c r="C32" i="11"/>
  <c r="C31" i="11"/>
  <c r="D31" i="11" s="1"/>
  <c r="E31" i="11" s="1"/>
  <c r="C30" i="11"/>
  <c r="D30" i="11" s="1"/>
  <c r="E30" i="11" s="1"/>
  <c r="C29" i="11"/>
  <c r="D29" i="11" s="1"/>
  <c r="E29" i="11" s="1"/>
  <c r="D28" i="11"/>
  <c r="E28" i="11" s="1"/>
  <c r="C28" i="11"/>
  <c r="E27" i="11"/>
  <c r="G27" i="11" s="1"/>
  <c r="D27" i="11"/>
  <c r="C27" i="11"/>
  <c r="D26" i="11"/>
  <c r="E26" i="11" s="1"/>
  <c r="C26" i="11"/>
  <c r="C25" i="11"/>
  <c r="D25" i="11" s="1"/>
  <c r="E25" i="11" s="1"/>
  <c r="G25" i="11" s="1"/>
  <c r="G24" i="11"/>
  <c r="D24" i="11"/>
  <c r="E24" i="11" s="1"/>
  <c r="C24" i="11"/>
  <c r="C23" i="11"/>
  <c r="D23" i="11" s="1"/>
  <c r="E23" i="11" s="1"/>
  <c r="C22" i="11"/>
  <c r="D22" i="11" s="1"/>
  <c r="E22" i="11" s="1"/>
  <c r="C21" i="11"/>
  <c r="D21" i="11" s="1"/>
  <c r="E21" i="11" s="1"/>
  <c r="C20" i="11"/>
  <c r="D20" i="11" s="1"/>
  <c r="E20" i="11" s="1"/>
  <c r="E19" i="11"/>
  <c r="G19" i="11" s="1"/>
  <c r="D19" i="11"/>
  <c r="C19" i="11"/>
  <c r="D18" i="11"/>
  <c r="E18" i="11" s="1"/>
  <c r="C18" i="11"/>
  <c r="C17" i="11"/>
  <c r="D17" i="11" s="1"/>
  <c r="E17" i="11" s="1"/>
  <c r="G17" i="11" s="1"/>
  <c r="G16" i="11"/>
  <c r="D16" i="11"/>
  <c r="E16" i="11" s="1"/>
  <c r="C16" i="11"/>
  <c r="C15" i="11"/>
  <c r="D15" i="11" s="1"/>
  <c r="E15" i="11" s="1"/>
  <c r="G14" i="11"/>
  <c r="C14" i="11"/>
  <c r="D14" i="11" s="1"/>
  <c r="E14" i="11" s="1"/>
  <c r="C13" i="11"/>
  <c r="D13" i="11" s="1"/>
  <c r="E13" i="11" s="1"/>
  <c r="C12" i="11"/>
  <c r="D12" i="11" s="1"/>
  <c r="E12" i="11" s="1"/>
  <c r="E11" i="11"/>
  <c r="G11" i="11" s="1"/>
  <c r="D11" i="11"/>
  <c r="C11" i="11"/>
  <c r="D10" i="11"/>
  <c r="E10" i="11" s="1"/>
  <c r="C10" i="11"/>
  <c r="G9" i="11"/>
  <c r="C9" i="11"/>
  <c r="D9" i="11" s="1"/>
  <c r="E9" i="11" s="1"/>
  <c r="C8" i="11"/>
  <c r="D8" i="11" s="1"/>
  <c r="E8" i="11" s="1"/>
  <c r="D7" i="11"/>
  <c r="E7" i="11" s="1"/>
  <c r="C7" i="11"/>
  <c r="G6" i="11"/>
  <c r="C6" i="11"/>
  <c r="D6" i="11" s="1"/>
  <c r="E6" i="11" s="1"/>
  <c r="C5" i="11"/>
  <c r="D5" i="11" s="1"/>
  <c r="E5" i="11" s="1"/>
  <c r="C4" i="11"/>
  <c r="D4" i="11" s="1"/>
  <c r="E4" i="11" s="1"/>
  <c r="G29" i="11" l="1"/>
  <c r="G21" i="11"/>
  <c r="G8" i="11"/>
  <c r="G13" i="11"/>
  <c r="G5" i="11"/>
  <c r="G20" i="11"/>
  <c r="G48" i="11"/>
  <c r="G60" i="11"/>
  <c r="G95" i="11"/>
  <c r="G40" i="11"/>
  <c r="G52" i="11"/>
  <c r="G74" i="11"/>
  <c r="G87" i="11"/>
  <c r="G99" i="11"/>
  <c r="G104" i="11"/>
  <c r="H4" i="11"/>
  <c r="G4" i="11"/>
  <c r="G7" i="11"/>
  <c r="G10" i="11"/>
  <c r="G28" i="11"/>
  <c r="G44" i="11"/>
  <c r="G53" i="11"/>
  <c r="G66" i="11"/>
  <c r="G79" i="11"/>
  <c r="G91" i="11"/>
  <c r="G96" i="11"/>
  <c r="G108" i="11"/>
  <c r="G107" i="11"/>
  <c r="G35" i="11"/>
  <c r="G36" i="11"/>
  <c r="G109" i="11"/>
  <c r="G43" i="11"/>
  <c r="G82" i="11"/>
  <c r="G71" i="11"/>
  <c r="G83" i="11"/>
  <c r="G100" i="11"/>
  <c r="G22" i="11"/>
  <c r="G26" i="11"/>
  <c r="G37" i="11"/>
  <c r="G50" i="11"/>
  <c r="G63" i="11"/>
  <c r="G75" i="11"/>
  <c r="G80" i="11"/>
  <c r="G92" i="11"/>
  <c r="G101" i="11"/>
  <c r="G69" i="11"/>
  <c r="G88" i="11"/>
  <c r="G15" i="11"/>
  <c r="G23" i="11"/>
  <c r="G42" i="11"/>
  <c r="G46" i="11"/>
  <c r="G55" i="11"/>
  <c r="G67" i="11"/>
  <c r="G72" i="11"/>
  <c r="G84" i="11"/>
  <c r="G93" i="11"/>
  <c r="G106" i="11"/>
  <c r="G61" i="11"/>
  <c r="G18" i="11"/>
  <c r="G45" i="11"/>
  <c r="G58" i="11"/>
  <c r="G30" i="11"/>
  <c r="G34" i="11"/>
  <c r="G38" i="11"/>
  <c r="G47" i="11"/>
  <c r="G59" i="11"/>
  <c r="G64" i="11"/>
  <c r="G76" i="11"/>
  <c r="G85" i="11"/>
  <c r="G98" i="11"/>
  <c r="G102" i="11"/>
  <c r="G12" i="11"/>
  <c r="G31" i="11"/>
  <c r="G39" i="11"/>
  <c r="G51" i="11"/>
  <c r="G56" i="11"/>
  <c r="G68" i="11"/>
  <c r="G77" i="11"/>
  <c r="G90" i="11"/>
  <c r="G103" i="11"/>
  <c r="H5" i="11" l="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  <c r="H56" i="11" s="1"/>
  <c r="H57" i="11" s="1"/>
  <c r="H58" i="11" s="1"/>
  <c r="H59" i="11" s="1"/>
  <c r="H60" i="11" s="1"/>
  <c r="H61" i="11" s="1"/>
  <c r="H62" i="11" s="1"/>
  <c r="H63" i="11" s="1"/>
  <c r="H64" i="11" s="1"/>
  <c r="H65" i="11" s="1"/>
  <c r="H66" i="11" s="1"/>
  <c r="H67" i="11" s="1"/>
  <c r="H68" i="11" s="1"/>
  <c r="H69" i="11" s="1"/>
  <c r="H70" i="11" s="1"/>
  <c r="H71" i="11" s="1"/>
  <c r="H72" i="11" s="1"/>
  <c r="H73" i="11" s="1"/>
  <c r="H74" i="11" s="1"/>
  <c r="H75" i="11" s="1"/>
  <c r="H76" i="11" s="1"/>
  <c r="H77" i="11" s="1"/>
  <c r="H78" i="11" s="1"/>
  <c r="H79" i="11" s="1"/>
  <c r="H80" i="11" s="1"/>
  <c r="H81" i="11" s="1"/>
  <c r="H82" i="11" s="1"/>
  <c r="H83" i="11" s="1"/>
  <c r="H84" i="11" s="1"/>
  <c r="H85" i="11" s="1"/>
  <c r="H86" i="11" s="1"/>
  <c r="H87" i="11" s="1"/>
  <c r="H88" i="11" s="1"/>
  <c r="H89" i="11" s="1"/>
  <c r="H90" i="11" s="1"/>
  <c r="H91" i="11" s="1"/>
  <c r="H92" i="11" s="1"/>
  <c r="H93" i="11" s="1"/>
  <c r="H94" i="11" s="1"/>
  <c r="H95" i="11" s="1"/>
  <c r="H96" i="11" s="1"/>
  <c r="H97" i="11" s="1"/>
  <c r="H98" i="11" s="1"/>
  <c r="H99" i="11" s="1"/>
  <c r="H100" i="11" s="1"/>
  <c r="H101" i="11" s="1"/>
  <c r="H102" i="11" s="1"/>
  <c r="H103" i="11" s="1"/>
  <c r="H104" i="11" s="1"/>
  <c r="H105" i="11" s="1"/>
  <c r="H106" i="11" s="1"/>
  <c r="H107" i="11" s="1"/>
  <c r="H108" i="11" s="1"/>
  <c r="H109" i="11" s="1"/>
  <c r="H110" i="11" s="1"/>
  <c r="H111" i="11" s="1"/>
  <c r="H112" i="11" s="1"/>
  <c r="H113" i="11" s="1"/>
  <c r="H114" i="11" s="1"/>
  <c r="H115" i="11" s="1"/>
  <c r="H116" i="11" s="1"/>
  <c r="H117" i="11" s="1"/>
  <c r="H118" i="11" s="1"/>
  <c r="H119" i="11" s="1"/>
  <c r="H120" i="11" s="1"/>
  <c r="H121" i="11" s="1"/>
  <c r="H122" i="11" s="1"/>
  <c r="H123" i="11" s="1"/>
  <c r="H124" i="11" s="1"/>
  <c r="H125" i="11" s="1"/>
  <c r="H126" i="11" s="1"/>
  <c r="H127" i="11" s="1"/>
  <c r="H128" i="11" s="1"/>
  <c r="H129" i="11" s="1"/>
  <c r="H130" i="11" s="1"/>
  <c r="H131" i="11" s="1"/>
  <c r="H132" i="11" s="1"/>
  <c r="H133" i="11" s="1"/>
  <c r="H134" i="11" s="1"/>
  <c r="H135" i="11" s="1"/>
  <c r="H136" i="11" s="1"/>
  <c r="H137" i="11" s="1"/>
  <c r="H138" i="11" s="1"/>
  <c r="H139" i="11" s="1"/>
  <c r="H140" i="11" s="1"/>
  <c r="H141" i="11" s="1"/>
  <c r="H142" i="11" s="1"/>
  <c r="H143" i="11" s="1"/>
  <c r="H144" i="11" s="1"/>
  <c r="H145" i="11" s="1"/>
  <c r="H146" i="11" s="1"/>
  <c r="H147" i="11" s="1"/>
  <c r="H148" i="11" s="1"/>
  <c r="H149" i="11" s="1"/>
  <c r="H150" i="11" s="1"/>
  <c r="H151" i="11" s="1"/>
  <c r="H152" i="11" s="1"/>
  <c r="H153" i="11" s="1"/>
  <c r="H154" i="11" s="1"/>
  <c r="H155" i="11" s="1"/>
  <c r="H156" i="11" s="1"/>
  <c r="H157" i="11" s="1"/>
  <c r="H158" i="11" s="1"/>
  <c r="H159" i="11" s="1"/>
  <c r="H160" i="11" s="1"/>
  <c r="H161" i="11" s="1"/>
  <c r="H162" i="11" s="1"/>
  <c r="H163" i="11" s="1"/>
  <c r="H164" i="11" s="1"/>
  <c r="H165" i="11" s="1"/>
  <c r="H166" i="11" s="1"/>
  <c r="H167" i="11" s="1"/>
  <c r="H168" i="11" s="1"/>
  <c r="H169" i="11" s="1"/>
  <c r="H170" i="11" s="1"/>
  <c r="H171" i="11" s="1"/>
  <c r="H172" i="11" s="1"/>
  <c r="H173" i="11" s="1"/>
  <c r="H174" i="11" s="1"/>
  <c r="H175" i="11" s="1"/>
  <c r="H176" i="11" s="1"/>
  <c r="H177" i="11" s="1"/>
  <c r="H178" i="11" s="1"/>
  <c r="H179" i="11" s="1"/>
  <c r="H180" i="11" s="1"/>
  <c r="H181" i="11" s="1"/>
  <c r="H182" i="11" s="1"/>
  <c r="H183" i="11" s="1"/>
  <c r="H184" i="11" s="1"/>
  <c r="H185" i="11" s="1"/>
  <c r="H186" i="11" s="1"/>
  <c r="H187" i="11" s="1"/>
  <c r="H188" i="11" s="1"/>
  <c r="H189" i="11" s="1"/>
  <c r="H190" i="11" s="1"/>
  <c r="H191" i="11" s="1"/>
  <c r="H192" i="11" s="1"/>
  <c r="H193" i="11" s="1"/>
  <c r="H194" i="11" s="1"/>
  <c r="H195" i="11" s="1"/>
  <c r="H2" i="11"/>
  <c r="W7" i="11" l="1"/>
  <c r="C176" i="10" l="1"/>
  <c r="D176" i="10" s="1"/>
  <c r="E176" i="10" s="1"/>
  <c r="C177" i="10"/>
  <c r="D177" i="10" s="1"/>
  <c r="E177" i="10" s="1"/>
  <c r="C178" i="10"/>
  <c r="D178" i="10" s="1"/>
  <c r="E178" i="10" s="1"/>
  <c r="C179" i="10"/>
  <c r="D179" i="10" s="1"/>
  <c r="E179" i="10" s="1"/>
  <c r="C180" i="10"/>
  <c r="D180" i="10" s="1"/>
  <c r="E180" i="10" s="1"/>
  <c r="C181" i="10"/>
  <c r="D181" i="10" s="1"/>
  <c r="E181" i="10" s="1"/>
  <c r="C182" i="10"/>
  <c r="D182" i="10" s="1"/>
  <c r="E182" i="10" s="1"/>
  <c r="C183" i="10"/>
  <c r="D183" i="10" s="1"/>
  <c r="E183" i="10" s="1"/>
  <c r="C184" i="10"/>
  <c r="D184" i="10" s="1"/>
  <c r="E184" i="10" s="1"/>
  <c r="C185" i="10"/>
  <c r="D185" i="10" s="1"/>
  <c r="E185" i="10" s="1"/>
  <c r="C186" i="10"/>
  <c r="D186" i="10" s="1"/>
  <c r="E186" i="10" s="1"/>
  <c r="C187" i="10"/>
  <c r="D187" i="10" s="1"/>
  <c r="E187" i="10" s="1"/>
  <c r="C188" i="10"/>
  <c r="D188" i="10" s="1"/>
  <c r="E188" i="10" s="1"/>
  <c r="C189" i="10"/>
  <c r="D189" i="10" s="1"/>
  <c r="E189" i="10" s="1"/>
  <c r="C190" i="10"/>
  <c r="D190" i="10" s="1"/>
  <c r="E190" i="10" s="1"/>
  <c r="C191" i="10"/>
  <c r="D191" i="10" s="1"/>
  <c r="E191" i="10" s="1"/>
  <c r="C192" i="10"/>
  <c r="D192" i="10" s="1"/>
  <c r="E192" i="10" s="1"/>
  <c r="C193" i="10"/>
  <c r="D193" i="10" s="1"/>
  <c r="E193" i="10" s="1"/>
  <c r="C194" i="10"/>
  <c r="D194" i="10" s="1"/>
  <c r="E194" i="10" s="1"/>
  <c r="C195" i="10"/>
  <c r="D195" i="10" s="1"/>
  <c r="E195" i="10" s="1"/>
  <c r="C196" i="10"/>
  <c r="D196" i="10" s="1"/>
  <c r="E196" i="10" s="1"/>
  <c r="C197" i="10"/>
  <c r="D197" i="10" s="1"/>
  <c r="E197" i="10" s="1"/>
  <c r="C198" i="10"/>
  <c r="D198" i="10" s="1"/>
  <c r="E198" i="10" s="1"/>
  <c r="C199" i="10"/>
  <c r="D199" i="10" s="1"/>
  <c r="E199" i="10" s="1"/>
  <c r="C200" i="10"/>
  <c r="D200" i="10" s="1"/>
  <c r="E200" i="10" s="1"/>
  <c r="C201" i="10"/>
  <c r="D201" i="10" s="1"/>
  <c r="E201" i="10" s="1"/>
  <c r="C202" i="10"/>
  <c r="D202" i="10" s="1"/>
  <c r="E202" i="10" s="1"/>
  <c r="C203" i="10"/>
  <c r="D203" i="10" s="1"/>
  <c r="E203" i="10" s="1"/>
  <c r="C204" i="10"/>
  <c r="D204" i="10" s="1"/>
  <c r="E204" i="10" s="1"/>
  <c r="C205" i="10"/>
  <c r="D205" i="10" s="1"/>
  <c r="E205" i="10" s="1"/>
  <c r="C206" i="10"/>
  <c r="D206" i="10" s="1"/>
  <c r="E206" i="10" s="1"/>
  <c r="C207" i="10"/>
  <c r="D207" i="10" s="1"/>
  <c r="E207" i="10" s="1"/>
  <c r="C208" i="10"/>
  <c r="D208" i="10" s="1"/>
  <c r="E208" i="10" s="1"/>
  <c r="C209" i="10"/>
  <c r="D209" i="10" s="1"/>
  <c r="E209" i="10" s="1"/>
  <c r="C210" i="10"/>
  <c r="D210" i="10" s="1"/>
  <c r="E210" i="10" s="1"/>
  <c r="C211" i="10"/>
  <c r="D211" i="10" s="1"/>
  <c r="E211" i="10" s="1"/>
  <c r="C212" i="10"/>
  <c r="D212" i="10" s="1"/>
  <c r="E212" i="10" s="1"/>
  <c r="C213" i="10"/>
  <c r="D213" i="10" s="1"/>
  <c r="E213" i="10" s="1"/>
  <c r="C214" i="10"/>
  <c r="D214" i="10" s="1"/>
  <c r="E214" i="10" s="1"/>
  <c r="C215" i="10"/>
  <c r="D215" i="10" s="1"/>
  <c r="E215" i="10" s="1"/>
  <c r="C216" i="10"/>
  <c r="D216" i="10" s="1"/>
  <c r="E216" i="10" s="1"/>
  <c r="C217" i="10"/>
  <c r="D217" i="10" s="1"/>
  <c r="E217" i="10" s="1"/>
  <c r="C218" i="10"/>
  <c r="D218" i="10" s="1"/>
  <c r="E218" i="10" s="1"/>
  <c r="C219" i="10"/>
  <c r="D219" i="10" s="1"/>
  <c r="E219" i="10" s="1"/>
  <c r="C220" i="10"/>
  <c r="D220" i="10" s="1"/>
  <c r="E220" i="10" s="1"/>
  <c r="C221" i="10"/>
  <c r="D221" i="10" s="1"/>
  <c r="E221" i="10" s="1"/>
  <c r="C142" i="10" l="1"/>
  <c r="D142" i="10" s="1"/>
  <c r="E142" i="10" s="1"/>
  <c r="C143" i="10"/>
  <c r="D143" i="10" s="1"/>
  <c r="E143" i="10" s="1"/>
  <c r="C144" i="10"/>
  <c r="D144" i="10" s="1"/>
  <c r="E144" i="10" s="1"/>
  <c r="C145" i="10"/>
  <c r="D145" i="10" s="1"/>
  <c r="E145" i="10" s="1"/>
  <c r="C146" i="10"/>
  <c r="D146" i="10" s="1"/>
  <c r="E146" i="10" s="1"/>
  <c r="C147" i="10"/>
  <c r="D147" i="10" s="1"/>
  <c r="E147" i="10" s="1"/>
  <c r="C148" i="10"/>
  <c r="D148" i="10" s="1"/>
  <c r="E148" i="10" s="1"/>
  <c r="C149" i="10"/>
  <c r="D149" i="10" s="1"/>
  <c r="E149" i="10" s="1"/>
  <c r="C150" i="10"/>
  <c r="D150" i="10" s="1"/>
  <c r="E150" i="10" s="1"/>
  <c r="C151" i="10"/>
  <c r="D151" i="10" s="1"/>
  <c r="E151" i="10" s="1"/>
  <c r="C152" i="10"/>
  <c r="D152" i="10" s="1"/>
  <c r="E152" i="10" s="1"/>
  <c r="C153" i="10"/>
  <c r="D153" i="10" s="1"/>
  <c r="E153" i="10" s="1"/>
  <c r="C154" i="10"/>
  <c r="D154" i="10" s="1"/>
  <c r="E154" i="10" s="1"/>
  <c r="C155" i="10"/>
  <c r="D155" i="10" s="1"/>
  <c r="E155" i="10" s="1"/>
  <c r="C156" i="10"/>
  <c r="D156" i="10" s="1"/>
  <c r="E156" i="10" s="1"/>
  <c r="C157" i="10"/>
  <c r="D157" i="10" s="1"/>
  <c r="E157" i="10" s="1"/>
  <c r="C158" i="10"/>
  <c r="D158" i="10" s="1"/>
  <c r="E158" i="10" s="1"/>
  <c r="C159" i="10"/>
  <c r="D159" i="10" s="1"/>
  <c r="E159" i="10" s="1"/>
  <c r="C160" i="10"/>
  <c r="D160" i="10" s="1"/>
  <c r="E160" i="10" s="1"/>
  <c r="C161" i="10"/>
  <c r="D161" i="10" s="1"/>
  <c r="E161" i="10" s="1"/>
  <c r="C162" i="10"/>
  <c r="D162" i="10" s="1"/>
  <c r="E162" i="10" s="1"/>
  <c r="C163" i="10"/>
  <c r="D163" i="10" s="1"/>
  <c r="E163" i="10" s="1"/>
  <c r="C164" i="10"/>
  <c r="D164" i="10" s="1"/>
  <c r="E164" i="10" s="1"/>
  <c r="C165" i="10"/>
  <c r="D165" i="10" s="1"/>
  <c r="E165" i="10" s="1"/>
  <c r="C166" i="10"/>
  <c r="D166" i="10" s="1"/>
  <c r="E166" i="10" s="1"/>
  <c r="C167" i="10"/>
  <c r="D167" i="10" s="1"/>
  <c r="E167" i="10" s="1"/>
  <c r="C168" i="10"/>
  <c r="D168" i="10" s="1"/>
  <c r="E168" i="10" s="1"/>
  <c r="C169" i="10"/>
  <c r="D169" i="10" s="1"/>
  <c r="E169" i="10" s="1"/>
  <c r="C170" i="10"/>
  <c r="D170" i="10" s="1"/>
  <c r="E170" i="10" s="1"/>
  <c r="C171" i="10"/>
  <c r="D171" i="10" s="1"/>
  <c r="E171" i="10" s="1"/>
  <c r="C172" i="10"/>
  <c r="D172" i="10" s="1"/>
  <c r="E172" i="10" s="1"/>
  <c r="C173" i="10"/>
  <c r="D173" i="10" s="1"/>
  <c r="E173" i="10" s="1"/>
  <c r="C174" i="10"/>
  <c r="D174" i="10" s="1"/>
  <c r="E174" i="10" s="1"/>
  <c r="C175" i="10"/>
  <c r="D175" i="10" s="1"/>
  <c r="E175" i="10" s="1"/>
  <c r="C132" i="10" l="1"/>
  <c r="D132" i="10" s="1"/>
  <c r="E132" i="10" s="1"/>
  <c r="C133" i="10"/>
  <c r="D133" i="10" s="1"/>
  <c r="E133" i="10" s="1"/>
  <c r="C134" i="10"/>
  <c r="D134" i="10" s="1"/>
  <c r="E134" i="10" s="1"/>
  <c r="C135" i="10"/>
  <c r="D135" i="10" s="1"/>
  <c r="E135" i="10" s="1"/>
  <c r="C136" i="10"/>
  <c r="D136" i="10" s="1"/>
  <c r="E136" i="10" s="1"/>
  <c r="C137" i="10"/>
  <c r="D137" i="10" s="1"/>
  <c r="E137" i="10" s="1"/>
  <c r="C138" i="10"/>
  <c r="D138" i="10" s="1"/>
  <c r="E138" i="10" s="1"/>
  <c r="C139" i="10"/>
  <c r="D139" i="10" s="1"/>
  <c r="E139" i="10" s="1"/>
  <c r="C140" i="10"/>
  <c r="D140" i="10" s="1"/>
  <c r="E140" i="10" s="1"/>
  <c r="C141" i="10"/>
  <c r="D141" i="10" s="1"/>
  <c r="E141" i="10" s="1"/>
  <c r="C89" i="10"/>
  <c r="D89" i="10" s="1"/>
  <c r="E89" i="10" s="1"/>
  <c r="G89" i="10" s="1"/>
  <c r="C90" i="10"/>
  <c r="D90" i="10" s="1"/>
  <c r="E90" i="10" s="1"/>
  <c r="G90" i="10" s="1"/>
  <c r="C91" i="10"/>
  <c r="D91" i="10" s="1"/>
  <c r="E91" i="10" s="1"/>
  <c r="G91" i="10" s="1"/>
  <c r="C92" i="10"/>
  <c r="D92" i="10" s="1"/>
  <c r="E92" i="10" s="1"/>
  <c r="G92" i="10" s="1"/>
  <c r="C93" i="10"/>
  <c r="D93" i="10" s="1"/>
  <c r="E93" i="10" s="1"/>
  <c r="G93" i="10" s="1"/>
  <c r="C94" i="10"/>
  <c r="D94" i="10" s="1"/>
  <c r="E94" i="10" s="1"/>
  <c r="G94" i="10" s="1"/>
  <c r="C95" i="10"/>
  <c r="D95" i="10" s="1"/>
  <c r="E95" i="10" s="1"/>
  <c r="G95" i="10" s="1"/>
  <c r="C96" i="10"/>
  <c r="D96" i="10" s="1"/>
  <c r="E96" i="10" s="1"/>
  <c r="G96" i="10" s="1"/>
  <c r="C97" i="10"/>
  <c r="D97" i="10" s="1"/>
  <c r="E97" i="10" s="1"/>
  <c r="G97" i="10" s="1"/>
  <c r="C98" i="10"/>
  <c r="D98" i="10" s="1"/>
  <c r="E98" i="10" s="1"/>
  <c r="G98" i="10" s="1"/>
  <c r="C99" i="10"/>
  <c r="D99" i="10" s="1"/>
  <c r="E99" i="10" s="1"/>
  <c r="G99" i="10" s="1"/>
  <c r="C100" i="10"/>
  <c r="D100" i="10" s="1"/>
  <c r="E100" i="10" s="1"/>
  <c r="G100" i="10" s="1"/>
  <c r="C101" i="10"/>
  <c r="D101" i="10" s="1"/>
  <c r="E101" i="10" s="1"/>
  <c r="G101" i="10" s="1"/>
  <c r="C102" i="10"/>
  <c r="D102" i="10" s="1"/>
  <c r="E102" i="10" s="1"/>
  <c r="G102" i="10" s="1"/>
  <c r="C103" i="10"/>
  <c r="D103" i="10" s="1"/>
  <c r="E103" i="10" s="1"/>
  <c r="G103" i="10" s="1"/>
  <c r="C104" i="10"/>
  <c r="D104" i="10" s="1"/>
  <c r="E104" i="10" s="1"/>
  <c r="G104" i="10" s="1"/>
  <c r="C105" i="10"/>
  <c r="D105" i="10" s="1"/>
  <c r="E105" i="10" s="1"/>
  <c r="G105" i="10" s="1"/>
  <c r="C106" i="10"/>
  <c r="D106" i="10" s="1"/>
  <c r="E106" i="10" s="1"/>
  <c r="C107" i="10"/>
  <c r="D107" i="10" s="1"/>
  <c r="E107" i="10" s="1"/>
  <c r="C108" i="10"/>
  <c r="D108" i="10" s="1"/>
  <c r="E108" i="10" s="1"/>
  <c r="G108" i="10" s="1"/>
  <c r="C109" i="10"/>
  <c r="D109" i="10" s="1"/>
  <c r="E109" i="10" s="1"/>
  <c r="G109" i="10" s="1"/>
  <c r="C110" i="10"/>
  <c r="D110" i="10" s="1"/>
  <c r="E110" i="10" s="1"/>
  <c r="C111" i="10"/>
  <c r="D111" i="10" s="1"/>
  <c r="E111" i="10" s="1"/>
  <c r="C112" i="10"/>
  <c r="D112" i="10" s="1"/>
  <c r="E112" i="10" s="1"/>
  <c r="C113" i="10"/>
  <c r="D113" i="10" s="1"/>
  <c r="E113" i="10" s="1"/>
  <c r="C114" i="10"/>
  <c r="D114" i="10" s="1"/>
  <c r="E114" i="10" s="1"/>
  <c r="C115" i="10"/>
  <c r="D115" i="10" s="1"/>
  <c r="E115" i="10" s="1"/>
  <c r="C116" i="10"/>
  <c r="D116" i="10" s="1"/>
  <c r="E116" i="10" s="1"/>
  <c r="C117" i="10"/>
  <c r="D117" i="10" s="1"/>
  <c r="E117" i="10" s="1"/>
  <c r="C118" i="10"/>
  <c r="D118" i="10" s="1"/>
  <c r="E118" i="10" s="1"/>
  <c r="C119" i="10"/>
  <c r="D119" i="10" s="1"/>
  <c r="E119" i="10" s="1"/>
  <c r="C120" i="10"/>
  <c r="D120" i="10" s="1"/>
  <c r="E120" i="10" s="1"/>
  <c r="C121" i="10"/>
  <c r="D121" i="10" s="1"/>
  <c r="E121" i="10" s="1"/>
  <c r="C122" i="10"/>
  <c r="D122" i="10" s="1"/>
  <c r="E122" i="10" s="1"/>
  <c r="C123" i="10"/>
  <c r="D123" i="10" s="1"/>
  <c r="E123" i="10" s="1"/>
  <c r="C124" i="10"/>
  <c r="D124" i="10" s="1"/>
  <c r="E124" i="10" s="1"/>
  <c r="C125" i="10"/>
  <c r="D125" i="10" s="1"/>
  <c r="E125" i="10" s="1"/>
  <c r="C126" i="10"/>
  <c r="D126" i="10" s="1"/>
  <c r="E126" i="10" s="1"/>
  <c r="C127" i="10"/>
  <c r="D127" i="10" s="1"/>
  <c r="E127" i="10" s="1"/>
  <c r="C128" i="10"/>
  <c r="D128" i="10" s="1"/>
  <c r="E128" i="10" s="1"/>
  <c r="C129" i="10"/>
  <c r="D129" i="10" s="1"/>
  <c r="E129" i="10" s="1"/>
  <c r="C130" i="10"/>
  <c r="D130" i="10" s="1"/>
  <c r="E130" i="10" s="1"/>
  <c r="C131" i="10"/>
  <c r="D131" i="10" s="1"/>
  <c r="E131" i="10" s="1"/>
  <c r="C82" i="10" l="1"/>
  <c r="D82" i="10" s="1"/>
  <c r="E82" i="10" s="1"/>
  <c r="C83" i="10"/>
  <c r="D83" i="10" s="1"/>
  <c r="E83" i="10" s="1"/>
  <c r="G83" i="10" s="1"/>
  <c r="C84" i="10"/>
  <c r="D84" i="10" s="1"/>
  <c r="E84" i="10" s="1"/>
  <c r="G84" i="10" s="1"/>
  <c r="C85" i="10"/>
  <c r="D85" i="10" s="1"/>
  <c r="E85" i="10" s="1"/>
  <c r="G85" i="10" s="1"/>
  <c r="C86" i="10"/>
  <c r="D86" i="10" s="1"/>
  <c r="E86" i="10" s="1"/>
  <c r="G86" i="10" s="1"/>
  <c r="C87" i="10"/>
  <c r="D87" i="10" s="1"/>
  <c r="E87" i="10" s="1"/>
  <c r="G87" i="10" s="1"/>
  <c r="C88" i="10"/>
  <c r="D88" i="10" s="1"/>
  <c r="E88" i="10" s="1"/>
  <c r="G88" i="10" s="1"/>
  <c r="C81" i="10" l="1"/>
  <c r="D81" i="10" s="1"/>
  <c r="E81" i="10" s="1"/>
  <c r="C80" i="10"/>
  <c r="D80" i="10" s="1"/>
  <c r="E80" i="10" s="1"/>
  <c r="C79" i="10"/>
  <c r="D79" i="10" s="1"/>
  <c r="E79" i="10" s="1"/>
  <c r="C78" i="10"/>
  <c r="D78" i="10" s="1"/>
  <c r="E78" i="10" s="1"/>
  <c r="C77" i="10"/>
  <c r="D77" i="10" s="1"/>
  <c r="E77" i="10" s="1"/>
  <c r="C76" i="10"/>
  <c r="D76" i="10" s="1"/>
  <c r="E76" i="10" s="1"/>
  <c r="C75" i="10"/>
  <c r="D75" i="10" s="1"/>
  <c r="E75" i="10" s="1"/>
  <c r="C74" i="10"/>
  <c r="D74" i="10" s="1"/>
  <c r="E74" i="10" s="1"/>
  <c r="C73" i="10"/>
  <c r="D73" i="10" s="1"/>
  <c r="E73" i="10" s="1"/>
  <c r="C72" i="10"/>
  <c r="D72" i="10" s="1"/>
  <c r="E72" i="10" s="1"/>
  <c r="C71" i="10"/>
  <c r="D71" i="10" s="1"/>
  <c r="E71" i="10" s="1"/>
  <c r="C70" i="10"/>
  <c r="D70" i="10" s="1"/>
  <c r="E70" i="10" s="1"/>
  <c r="C69" i="10"/>
  <c r="D69" i="10" s="1"/>
  <c r="E69" i="10" s="1"/>
  <c r="C68" i="10"/>
  <c r="D68" i="10" s="1"/>
  <c r="E68" i="10" s="1"/>
  <c r="C67" i="10"/>
  <c r="D67" i="10" s="1"/>
  <c r="E67" i="10" s="1"/>
  <c r="C66" i="10"/>
  <c r="D66" i="10" s="1"/>
  <c r="E66" i="10" s="1"/>
  <c r="C65" i="10"/>
  <c r="D65" i="10" s="1"/>
  <c r="E65" i="10" s="1"/>
  <c r="C64" i="10"/>
  <c r="D64" i="10" s="1"/>
  <c r="E64" i="10" s="1"/>
  <c r="C63" i="10"/>
  <c r="D63" i="10" s="1"/>
  <c r="E63" i="10" s="1"/>
  <c r="C62" i="10"/>
  <c r="D62" i="10" s="1"/>
  <c r="E62" i="10" s="1"/>
  <c r="C61" i="10"/>
  <c r="D61" i="10" s="1"/>
  <c r="E61" i="10" s="1"/>
  <c r="C60" i="10"/>
  <c r="D60" i="10" s="1"/>
  <c r="E60" i="10" s="1"/>
  <c r="C59" i="10"/>
  <c r="D59" i="10" s="1"/>
  <c r="E59" i="10" s="1"/>
  <c r="C58" i="10"/>
  <c r="D58" i="10" s="1"/>
  <c r="E58" i="10" s="1"/>
  <c r="G58" i="10" s="1"/>
  <c r="C57" i="10"/>
  <c r="D57" i="10" s="1"/>
  <c r="E57" i="10" s="1"/>
  <c r="G57" i="10" s="1"/>
  <c r="C56" i="10"/>
  <c r="D56" i="10" s="1"/>
  <c r="E56" i="10" s="1"/>
  <c r="G56" i="10" s="1"/>
  <c r="C55" i="10"/>
  <c r="D55" i="10" s="1"/>
  <c r="E55" i="10" s="1"/>
  <c r="G55" i="10" s="1"/>
  <c r="C54" i="10"/>
  <c r="D54" i="10" s="1"/>
  <c r="E54" i="10" s="1"/>
  <c r="G54" i="10" s="1"/>
  <c r="C53" i="10"/>
  <c r="D53" i="10" s="1"/>
  <c r="E53" i="10" s="1"/>
  <c r="G53" i="10" s="1"/>
  <c r="C52" i="10"/>
  <c r="D52" i="10" s="1"/>
  <c r="E52" i="10" s="1"/>
  <c r="G52" i="10" s="1"/>
  <c r="C51" i="10"/>
  <c r="D51" i="10" s="1"/>
  <c r="E51" i="10" s="1"/>
  <c r="G51" i="10" s="1"/>
  <c r="C50" i="10"/>
  <c r="D50" i="10" s="1"/>
  <c r="E50" i="10" s="1"/>
  <c r="G50" i="10" s="1"/>
  <c r="C49" i="10"/>
  <c r="D49" i="10" s="1"/>
  <c r="E49" i="10" s="1"/>
  <c r="G49" i="10" s="1"/>
  <c r="C48" i="10"/>
  <c r="D48" i="10" s="1"/>
  <c r="E48" i="10" s="1"/>
  <c r="G48" i="10" s="1"/>
  <c r="C47" i="10"/>
  <c r="D47" i="10" s="1"/>
  <c r="E47" i="10" s="1"/>
  <c r="G47" i="10" s="1"/>
  <c r="C46" i="10"/>
  <c r="D46" i="10" s="1"/>
  <c r="E46" i="10" s="1"/>
  <c r="G46" i="10" s="1"/>
  <c r="C45" i="10"/>
  <c r="D45" i="10" s="1"/>
  <c r="E45" i="10" s="1"/>
  <c r="G45" i="10" s="1"/>
  <c r="C44" i="10"/>
  <c r="D44" i="10" s="1"/>
  <c r="E44" i="10" s="1"/>
  <c r="G44" i="10" s="1"/>
  <c r="C43" i="10"/>
  <c r="D43" i="10" s="1"/>
  <c r="E43" i="10" s="1"/>
  <c r="G43" i="10" s="1"/>
  <c r="C42" i="10"/>
  <c r="D42" i="10" s="1"/>
  <c r="E42" i="10" s="1"/>
  <c r="G42" i="10" s="1"/>
  <c r="C41" i="10"/>
  <c r="D41" i="10" s="1"/>
  <c r="E41" i="10" s="1"/>
  <c r="G41" i="10" s="1"/>
  <c r="C40" i="10"/>
  <c r="D40" i="10" s="1"/>
  <c r="E40" i="10" s="1"/>
  <c r="G40" i="10" s="1"/>
  <c r="C39" i="10"/>
  <c r="D39" i="10" s="1"/>
  <c r="E39" i="10" s="1"/>
  <c r="G39" i="10" s="1"/>
  <c r="C38" i="10"/>
  <c r="D38" i="10" s="1"/>
  <c r="E38" i="10" s="1"/>
  <c r="G38" i="10" s="1"/>
  <c r="C37" i="10"/>
  <c r="D37" i="10" s="1"/>
  <c r="E37" i="10" s="1"/>
  <c r="G37" i="10" s="1"/>
  <c r="C36" i="10"/>
  <c r="D36" i="10" s="1"/>
  <c r="E36" i="10" s="1"/>
  <c r="G36" i="10" s="1"/>
  <c r="C35" i="10"/>
  <c r="D35" i="10" s="1"/>
  <c r="E35" i="10" s="1"/>
  <c r="G35" i="10" s="1"/>
  <c r="C34" i="10"/>
  <c r="D34" i="10" s="1"/>
  <c r="E34" i="10" s="1"/>
  <c r="G34" i="10" s="1"/>
  <c r="C33" i="10"/>
  <c r="D33" i="10" s="1"/>
  <c r="E33" i="10" s="1"/>
  <c r="G33" i="10" s="1"/>
  <c r="C32" i="10"/>
  <c r="D32" i="10" s="1"/>
  <c r="E32" i="10" s="1"/>
  <c r="G32" i="10" s="1"/>
  <c r="C31" i="10"/>
  <c r="D31" i="10" s="1"/>
  <c r="E31" i="10" s="1"/>
  <c r="G31" i="10" s="1"/>
  <c r="C30" i="10"/>
  <c r="D30" i="10" s="1"/>
  <c r="E30" i="10" s="1"/>
  <c r="G30" i="10" s="1"/>
  <c r="C29" i="10"/>
  <c r="D29" i="10" s="1"/>
  <c r="E29" i="10" s="1"/>
  <c r="G29" i="10" s="1"/>
  <c r="C28" i="10"/>
  <c r="D28" i="10" s="1"/>
  <c r="E28" i="10" s="1"/>
  <c r="G28" i="10" s="1"/>
  <c r="C27" i="10"/>
  <c r="D27" i="10" s="1"/>
  <c r="E27" i="10" s="1"/>
  <c r="G27" i="10" s="1"/>
  <c r="C26" i="10"/>
  <c r="D26" i="10" s="1"/>
  <c r="E26" i="10" s="1"/>
  <c r="G26" i="10" s="1"/>
  <c r="C25" i="10"/>
  <c r="D25" i="10" s="1"/>
  <c r="E25" i="10" s="1"/>
  <c r="G25" i="10" s="1"/>
  <c r="C24" i="10"/>
  <c r="C23" i="10"/>
  <c r="D23" i="10" s="1"/>
  <c r="E23" i="10" s="1"/>
  <c r="G23" i="10" s="1"/>
  <c r="C22" i="10"/>
  <c r="D22" i="10" s="1"/>
  <c r="E22" i="10" s="1"/>
  <c r="G22" i="10" s="1"/>
  <c r="C21" i="10"/>
  <c r="D21" i="10" s="1"/>
  <c r="E21" i="10" s="1"/>
  <c r="G21" i="10" s="1"/>
  <c r="C20" i="10"/>
  <c r="D20" i="10" s="1"/>
  <c r="E20" i="10" s="1"/>
  <c r="G20" i="10" s="1"/>
  <c r="C19" i="10"/>
  <c r="D19" i="10" s="1"/>
  <c r="E19" i="10" s="1"/>
  <c r="G19" i="10" s="1"/>
  <c r="C18" i="10"/>
  <c r="D18" i="10" s="1"/>
  <c r="E18" i="10" s="1"/>
  <c r="G18" i="10" s="1"/>
  <c r="C17" i="10"/>
  <c r="D17" i="10" s="1"/>
  <c r="E17" i="10" s="1"/>
  <c r="G17" i="10" s="1"/>
  <c r="C16" i="10"/>
  <c r="D16" i="10" s="1"/>
  <c r="E16" i="10" s="1"/>
  <c r="G16" i="10" s="1"/>
  <c r="C15" i="10"/>
  <c r="D15" i="10" s="1"/>
  <c r="E15" i="10" s="1"/>
  <c r="G15" i="10" s="1"/>
  <c r="C14" i="10"/>
  <c r="D14" i="10" s="1"/>
  <c r="E14" i="10" s="1"/>
  <c r="G14" i="10" s="1"/>
  <c r="C13" i="10"/>
  <c r="D13" i="10" s="1"/>
  <c r="E13" i="10" s="1"/>
  <c r="G13" i="10" s="1"/>
  <c r="C12" i="10"/>
  <c r="D12" i="10" s="1"/>
  <c r="E12" i="10" s="1"/>
  <c r="G12" i="10" s="1"/>
  <c r="C11" i="10"/>
  <c r="D11" i="10" s="1"/>
  <c r="E11" i="10" s="1"/>
  <c r="G11" i="10" s="1"/>
  <c r="C10" i="10"/>
  <c r="D10" i="10" s="1"/>
  <c r="E10" i="10" s="1"/>
  <c r="G10" i="10" s="1"/>
  <c r="C9" i="10"/>
  <c r="D9" i="10" s="1"/>
  <c r="E9" i="10" s="1"/>
  <c r="G9" i="10" s="1"/>
  <c r="C8" i="10"/>
  <c r="D8" i="10" s="1"/>
  <c r="E8" i="10" s="1"/>
  <c r="G8" i="10" s="1"/>
  <c r="C7" i="10"/>
  <c r="D7" i="10" s="1"/>
  <c r="E7" i="10" s="1"/>
  <c r="G7" i="10" s="1"/>
  <c r="C6" i="10"/>
  <c r="D6" i="10" s="1"/>
  <c r="E6" i="10" s="1"/>
  <c r="C5" i="10"/>
  <c r="D5" i="10" s="1"/>
  <c r="E5" i="10" s="1"/>
  <c r="C4" i="10"/>
  <c r="D4" i="10" s="1"/>
  <c r="E4" i="10" s="1"/>
  <c r="D24" i="10" l="1"/>
  <c r="E24" i="10" s="1"/>
  <c r="G24" i="10" s="1"/>
  <c r="G4" i="10"/>
  <c r="H4" i="10"/>
  <c r="G5" i="10"/>
  <c r="G6" i="10"/>
  <c r="H5" i="10" l="1"/>
  <c r="H6" i="10" s="1"/>
  <c r="H7" i="10" s="1"/>
  <c r="H8" i="10" s="1"/>
  <c r="H9" i="10" s="1"/>
  <c r="H10" i="10" s="1"/>
  <c r="H11" i="10" s="1"/>
  <c r="H12" i="10" s="1"/>
  <c r="H13" i="10" s="1"/>
  <c r="H14" i="10" s="1"/>
  <c r="H15" i="10" s="1"/>
  <c r="H16" i="10" s="1"/>
  <c r="H17" i="10" s="1"/>
  <c r="H18" i="10" s="1"/>
  <c r="H19" i="10" s="1"/>
  <c r="H20" i="10" s="1"/>
  <c r="H21" i="10" s="1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H39" i="10" s="1"/>
  <c r="H40" i="10" s="1"/>
  <c r="H41" i="10" s="1"/>
  <c r="H42" i="10" s="1"/>
  <c r="H43" i="10" s="1"/>
  <c r="H44" i="10" s="1"/>
  <c r="H45" i="10" s="1"/>
  <c r="H46" i="10" s="1"/>
  <c r="H47" i="10" s="1"/>
  <c r="H48" i="10" s="1"/>
  <c r="H49" i="10" s="1"/>
  <c r="H50" i="10" s="1"/>
  <c r="H51" i="10" s="1"/>
  <c r="H52" i="10" s="1"/>
  <c r="H53" i="10" s="1"/>
  <c r="H54" i="10" s="1"/>
  <c r="H55" i="10" s="1"/>
  <c r="H56" i="10" s="1"/>
  <c r="H57" i="10" s="1"/>
  <c r="H58" i="10" s="1"/>
  <c r="H59" i="10" s="1"/>
  <c r="H60" i="10" s="1"/>
  <c r="H61" i="10" s="1"/>
  <c r="H62" i="10" s="1"/>
  <c r="H63" i="10" s="1"/>
  <c r="H64" i="10" s="1"/>
  <c r="H65" i="10" s="1"/>
  <c r="H66" i="10" s="1"/>
  <c r="H67" i="10" s="1"/>
  <c r="H68" i="10" s="1"/>
  <c r="H69" i="10" s="1"/>
  <c r="H70" i="10" s="1"/>
  <c r="H71" i="10" s="1"/>
  <c r="H72" i="10" l="1"/>
  <c r="H73" i="10" s="1"/>
  <c r="H74" i="10" s="1"/>
  <c r="H75" i="10" s="1"/>
  <c r="H76" i="10" s="1"/>
  <c r="H77" i="10" s="1"/>
  <c r="H78" i="10" s="1"/>
  <c r="H79" i="10" s="1"/>
  <c r="H80" i="10" s="1"/>
  <c r="H81" i="10" s="1"/>
  <c r="H82" i="10" s="1"/>
  <c r="H83" i="10" s="1"/>
  <c r="H84" i="10" s="1"/>
  <c r="H85" i="10" s="1"/>
  <c r="H86" i="10" s="1"/>
  <c r="H87" i="10" s="1"/>
  <c r="H88" i="10" s="1"/>
  <c r="H89" i="10" s="1"/>
  <c r="H90" i="10" s="1"/>
  <c r="H91" i="10" s="1"/>
  <c r="H92" i="10" s="1"/>
  <c r="H93" i="10" s="1"/>
  <c r="H94" i="10" s="1"/>
  <c r="H95" i="10" s="1"/>
  <c r="H96" i="10" s="1"/>
  <c r="H97" i="10" s="1"/>
  <c r="H98" i="10" s="1"/>
  <c r="H99" i="10" s="1"/>
  <c r="H100" i="10" s="1"/>
  <c r="H101" i="10" s="1"/>
  <c r="H102" i="10" s="1"/>
  <c r="H103" i="10" s="1"/>
  <c r="H104" i="10" s="1"/>
  <c r="H105" i="10" s="1"/>
  <c r="H106" i="10" s="1"/>
  <c r="H107" i="10" s="1"/>
  <c r="H108" i="10" s="1"/>
  <c r="H109" i="10" s="1"/>
  <c r="H110" i="10" s="1"/>
  <c r="H111" i="10" s="1"/>
  <c r="H112" i="10" s="1"/>
  <c r="H113" i="10" s="1"/>
  <c r="H114" i="10" s="1"/>
  <c r="H115" i="10" s="1"/>
  <c r="H116" i="10" s="1"/>
  <c r="H117" i="10" s="1"/>
  <c r="H118" i="10" s="1"/>
  <c r="H119" i="10" s="1"/>
  <c r="H120" i="10" s="1"/>
  <c r="H121" i="10" s="1"/>
  <c r="H122" i="10" s="1"/>
  <c r="H123" i="10" s="1"/>
  <c r="H124" i="10" s="1"/>
  <c r="H125" i="10" s="1"/>
  <c r="H126" i="10" s="1"/>
  <c r="H127" i="10" s="1"/>
  <c r="H128" i="10" s="1"/>
  <c r="H129" i="10" s="1"/>
  <c r="H130" i="10" s="1"/>
  <c r="H131" i="10" s="1"/>
  <c r="H132" i="10" s="1"/>
  <c r="H133" i="10" s="1"/>
  <c r="H134" i="10" s="1"/>
  <c r="H135" i="10" s="1"/>
  <c r="H136" i="10" s="1"/>
  <c r="H137" i="10" s="1"/>
  <c r="H138" i="10" s="1"/>
  <c r="H139" i="10" s="1"/>
  <c r="H140" i="10" s="1"/>
  <c r="H141" i="10" s="1"/>
  <c r="H142" i="10" s="1"/>
  <c r="H143" i="10" s="1"/>
  <c r="H144" i="10" s="1"/>
  <c r="H145" i="10" s="1"/>
  <c r="H146" i="10" s="1"/>
  <c r="H147" i="10" s="1"/>
  <c r="H148" i="10" s="1"/>
  <c r="H149" i="10" s="1"/>
  <c r="H150" i="10" s="1"/>
  <c r="H151" i="10" s="1"/>
  <c r="H152" i="10" s="1"/>
  <c r="H153" i="10" s="1"/>
  <c r="H154" i="10" s="1"/>
  <c r="H155" i="10" s="1"/>
  <c r="H156" i="10" s="1"/>
  <c r="H157" i="10" s="1"/>
  <c r="H158" i="10" s="1"/>
  <c r="H159" i="10" s="1"/>
  <c r="H160" i="10" s="1"/>
  <c r="H161" i="10" s="1"/>
  <c r="H162" i="10" s="1"/>
  <c r="H163" i="10" s="1"/>
  <c r="H164" i="10" s="1"/>
  <c r="H165" i="10" s="1"/>
  <c r="H166" i="10" s="1"/>
  <c r="H167" i="10" s="1"/>
  <c r="H168" i="10" s="1"/>
  <c r="H169" i="10" s="1"/>
  <c r="H170" i="10" s="1"/>
  <c r="H171" i="10" s="1"/>
  <c r="H172" i="10" s="1"/>
  <c r="H173" i="10" s="1"/>
  <c r="H174" i="10" s="1"/>
  <c r="H175" i="10" s="1"/>
  <c r="H176" i="10" s="1"/>
  <c r="H177" i="10" s="1"/>
  <c r="H178" i="10" s="1"/>
  <c r="H179" i="10" s="1"/>
  <c r="H180" i="10" s="1"/>
  <c r="H181" i="10" s="1"/>
  <c r="H182" i="10" s="1"/>
  <c r="H183" i="10" s="1"/>
  <c r="H184" i="10" s="1"/>
  <c r="H185" i="10" s="1"/>
  <c r="H186" i="10" s="1"/>
  <c r="H187" i="10" s="1"/>
  <c r="H188" i="10" s="1"/>
  <c r="H189" i="10" s="1"/>
  <c r="H190" i="10" s="1"/>
  <c r="H191" i="10" s="1"/>
  <c r="H192" i="10" s="1"/>
  <c r="H193" i="10" s="1"/>
  <c r="H194" i="10" s="1"/>
  <c r="H195" i="10" s="1"/>
  <c r="H196" i="10" s="1"/>
  <c r="H197" i="10" s="1"/>
  <c r="H198" i="10" s="1"/>
  <c r="H199" i="10" s="1"/>
  <c r="H200" i="10" s="1"/>
  <c r="H201" i="10" s="1"/>
  <c r="H202" i="10" s="1"/>
  <c r="H203" i="10" s="1"/>
  <c r="H204" i="10" s="1"/>
  <c r="H205" i="10" s="1"/>
  <c r="H206" i="10" s="1"/>
  <c r="H207" i="10" s="1"/>
  <c r="H208" i="10" s="1"/>
  <c r="H209" i="10" s="1"/>
  <c r="H210" i="10" s="1"/>
  <c r="H211" i="10" s="1"/>
  <c r="H212" i="10" s="1"/>
  <c r="H213" i="10" s="1"/>
  <c r="H214" i="10" s="1"/>
  <c r="H215" i="10" s="1"/>
  <c r="H216" i="10" s="1"/>
  <c r="H217" i="10" s="1"/>
  <c r="H218" i="10" s="1"/>
  <c r="H219" i="10" s="1"/>
  <c r="H220" i="10" s="1"/>
  <c r="H221" i="10" s="1"/>
  <c r="G76" i="10" l="1"/>
  <c r="G80" i="10"/>
  <c r="G78" i="10"/>
  <c r="G77" i="10"/>
  <c r="G79" i="10"/>
  <c r="G67" i="10"/>
  <c r="G71" i="10"/>
  <c r="G61" i="10"/>
  <c r="G81" i="10"/>
  <c r="G63" i="10"/>
  <c r="G60" i="10"/>
  <c r="G72" i="10"/>
  <c r="G69" i="10"/>
  <c r="G70" i="10"/>
  <c r="G75" i="10"/>
  <c r="G62" i="10"/>
  <c r="G74" i="10"/>
  <c r="G65" i="10"/>
  <c r="G66" i="10"/>
  <c r="G64" i="10"/>
  <c r="G73" i="10"/>
  <c r="G68" i="10"/>
  <c r="G59" i="10"/>
  <c r="G82" i="10" l="1"/>
  <c r="G107" i="10" l="1"/>
  <c r="G106" i="10"/>
  <c r="H2" i="10" s="1"/>
</calcChain>
</file>

<file path=xl/sharedStrings.xml><?xml version="1.0" encoding="utf-8"?>
<sst xmlns="http://schemas.openxmlformats.org/spreadsheetml/2006/main" count="127" uniqueCount="33">
  <si>
    <t>A</t>
  </si>
  <si>
    <t>B</t>
  </si>
  <si>
    <t>C</t>
  </si>
  <si>
    <t>Start</t>
  </si>
  <si>
    <t>Sume of Squares</t>
  </si>
  <si>
    <t>Model</t>
  </si>
  <si>
    <t>Model corr</t>
  </si>
  <si>
    <t>Date</t>
  </si>
  <si>
    <t>Square diff</t>
  </si>
  <si>
    <t>Log Day since start</t>
  </si>
  <si>
    <t>Day of year</t>
  </si>
  <si>
    <t>Cumulative</t>
  </si>
  <si>
    <t>UK</t>
  </si>
  <si>
    <t>Spain</t>
  </si>
  <si>
    <t>Sum recorded cases predicted</t>
  </si>
  <si>
    <t>Acceleration</t>
  </si>
  <si>
    <t>italy</t>
  </si>
  <si>
    <t>Predicted curve for new cases per day and acceleration in new cases per day</t>
  </si>
  <si>
    <t>Acceleration stops accelerating day 70 as seen from this curve</t>
  </si>
  <si>
    <t>Day 70 is March 10 when whole italy was lockdown</t>
  </si>
  <si>
    <t>Total length of outbreak predicted when quarantaine was introduced on day 19 of the outbreak is 93 days</t>
  </si>
  <si>
    <t>and 74 days needed for the lockdown</t>
  </si>
  <si>
    <t>Lombardy Lockdown</t>
  </si>
  <si>
    <t>Italy Lockdown</t>
  </si>
  <si>
    <t>Germany</t>
  </si>
  <si>
    <t>Sweden</t>
  </si>
  <si>
    <t>France</t>
  </si>
  <si>
    <t>Dir</t>
  </si>
  <si>
    <t>Sec dir</t>
  </si>
  <si>
    <t>USA</t>
  </si>
  <si>
    <t>lockdown</t>
  </si>
  <si>
    <t>NY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</si>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</sst>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0" borderId="0"/>
  </cellStyleXfs>
  <cellXfs count="36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/>
    <xf numFmtId="0" fontId="0" fillId="0" borderId="0" xfId="0" applyNumberFormat="1"/>
    <xf numFmtId="0" fontId="3" fillId="3" borderId="0" xfId="2"/>
    <xf numFmtId="0" fontId="4" fillId="4" borderId="0" xfId="3"/>
    <xf numFmtId="0" fontId="4" fillId="4" borderId="0" xfId="3" applyNumberFormat="1"/>
    <xf numFmtId="0" fontId="1" fillId="2" borderId="0" xfId="1"/>
    <xf numFmtId="0" fontId="1" fillId="0" borderId="0" xfId="1" applyFill="1"/>
    <xf numFmtId="0" fontId="3" fillId="0" borderId="0" xfId="2" applyFill="1"/>
    <xf numFmtId="1" fontId="0" fillId="0" borderId="0" xfId="0" applyNumberFormat="1"/>
    <xf numFmtId="14" fontId="0" fillId="5" borderId="0" xfId="0" applyNumberFormat="1" applyFill="1"/>
    <xf numFmtId="0" fontId="2" fillId="5" borderId="0" xfId="0" applyFont="1" applyFill="1"/>
    <xf numFmtId="0" fontId="0" fillId="5" borderId="0" xfId="0" applyFill="1"/>
    <xf numFmtId="0" fontId="3" fillId="5" borderId="0" xfId="2" applyFill="1"/>
    <xf numFmtId="14" fontId="0" fillId="6" borderId="0" xfId="0" applyNumberFormat="1" applyFill="1"/>
    <xf numFmtId="0" fontId="2" fillId="6" borderId="0" xfId="0" applyFont="1" applyFill="1"/>
    <xf numFmtId="0" fontId="0" fillId="6" borderId="0" xfId="0" applyFill="1"/>
    <xf numFmtId="1" fontId="5" fillId="0" borderId="0" xfId="4" applyNumberFormat="1"/>
    <xf numFmtId="14" fontId="0" fillId="7" borderId="0" xfId="0" applyNumberFormat="1" applyFill="1"/>
    <xf numFmtId="0" fontId="2" fillId="7" borderId="0" xfId="0" applyFont="1" applyFill="1"/>
    <xf numFmtId="0" fontId="0" fillId="7" borderId="0" xfId="0" applyFill="1"/>
    <xf numFmtId="0" fontId="0" fillId="0" borderId="0" xfId="0" applyFill="1"/>
    <xf numFmtId="0" fontId="4" fillId="0" borderId="0" xfId="3" applyFill="1"/>
    <xf numFmtId="0" fontId="4" fillId="0" borderId="0" xfId="3" applyNumberFormat="1" applyFill="1"/>
    <xf numFmtId="0" fontId="6" fillId="3" borderId="0" xfId="2" applyFont="1"/>
    <xf numFmtId="0" fontId="6" fillId="2" borderId="0" xfId="1" applyFont="1"/>
    <xf numFmtId="0" fontId="7" fillId="0" borderId="0" xfId="0" applyFont="1"/>
    <xf numFmtId="0" fontId="6" fillId="0" borderId="0" xfId="0" applyFont="1"/>
    <xf numFmtId="0" fontId="1" fillId="8" borderId="0" xfId="1" applyFill="1"/>
    <xf numFmtId="0" fontId="1" fillId="5" borderId="0" xfId="1" applyFill="1"/>
    <xf numFmtId="14" fontId="1" fillId="2" borderId="0" xfId="1" applyNumberFormat="1"/>
    <xf numFmtId="0" fontId="1" fillId="2" borderId="0" xfId="1" applyNumberFormat="1"/>
    <xf numFmtId="14" fontId="1" fillId="0" borderId="0" xfId="1" applyNumberFormat="1" applyFill="1"/>
    <xf numFmtId="0" fontId="1" fillId="0" borderId="0" xfId="1" applyNumberFormat="1" applyFill="1"/>
  </cellXfs>
  <cellStyles count="5">
    <cellStyle name="Bad" xfId="2" builtinId="27"/>
    <cellStyle name="Good" xfId="1" builtinId="26"/>
    <cellStyle name="Neutral" xfId="3" builtinId="28"/>
    <cellStyle name="Normal" xfId="0" builtinId="0"/>
    <cellStyle name="Normal 2" xfId="4" xr:uid="{83840ACF-75B2-459B-B800-1359F7809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B6-48A3-8AA2-C561CD38EFAD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B6-48A3-8AA2-C561CD38E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[1]Italy!$F$4:$F$163</c:f>
              <c:numCache>
                <c:formatCode>General</c:formatCode>
                <c:ptCount val="160"/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5.3460061138288568E-92</c:v>
                </c:pt>
                <c:pt idx="6">
                  <c:v>2.9726375440001264E-81</c:v>
                </c:pt>
                <c:pt idx="7">
                  <c:v>1.8198245292910662E-72</c:v>
                </c:pt>
                <c:pt idx="8">
                  <c:v>4.0662203864133119E-65</c:v>
                </c:pt>
                <c:pt idx="9">
                  <c:v>7.3182302261892899E-59</c:v>
                </c:pt>
                <c:pt idx="10">
                  <c:v>1.8346872322562486E-53</c:v>
                </c:pt>
                <c:pt idx="11">
                  <c:v>9.4942925079825749E-49</c:v>
                </c:pt>
                <c:pt idx="12">
                  <c:v>1.3566890551454975E-44</c:v>
                </c:pt>
                <c:pt idx="13">
                  <c:v>6.6752371302935921E-41</c:v>
                </c:pt>
                <c:pt idx="14">
                  <c:v>1.3417137108847566E-37</c:v>
                </c:pt>
                <c:pt idx="15">
                  <c:v>1.2606478888874291E-34</c:v>
                </c:pt>
                <c:pt idx="16">
                  <c:v>6.1679224135917541E-32</c:v>
                </c:pt>
                <c:pt idx="17">
                  <c:v>1.7152899785824859E-29</c:v>
                </c:pt>
                <c:pt idx="18">
                  <c:v>2.913664483756033E-27</c:v>
                </c:pt>
                <c:pt idx="19">
                  <c:v>3.2091633617034561E-25</c:v>
                </c:pt>
                <c:pt idx="20">
                  <c:v>2.409614534857709E-23</c:v>
                </c:pt>
                <c:pt idx="21">
                  <c:v>1.2867797861807961E-21</c:v>
                </c:pt>
                <c:pt idx="22">
                  <c:v>5.0669343659878331E-20</c:v>
                </c:pt>
                <c:pt idx="23">
                  <c:v>1.5175313087936222E-18</c:v>
                </c:pt>
                <c:pt idx="24">
                  <c:v>3.550762143440349E-17</c:v>
                </c:pt>
                <c:pt idx="25">
                  <c:v>6.6438399286956105E-16</c:v>
                </c:pt>
                <c:pt idx="26">
                  <c:v>1.0145679874491998E-14</c:v>
                </c:pt>
                <c:pt idx="27">
                  <c:v>1.2873183782857659E-13</c:v>
                </c:pt>
                <c:pt idx="28">
                  <c:v>1.3788008165714739E-12</c:v>
                </c:pt>
                <c:pt idx="29">
                  <c:v>1.2642064583905352E-11</c:v>
                </c:pt>
                <c:pt idx="30">
                  <c:v>1.0047485507638143E-10</c:v>
                </c:pt>
                <c:pt idx="31">
                  <c:v>6.9994621189731753E-10</c:v>
                </c:pt>
                <c:pt idx="32">
                  <c:v>4.3170202966981809E-9</c:v>
                </c:pt>
                <c:pt idx="33">
                  <c:v>2.3786108445224069E-8</c:v>
                </c:pt>
                <c:pt idx="34">
                  <c:v>1.1803428631825339E-7</c:v>
                </c:pt>
                <c:pt idx="35">
                  <c:v>5.3140810738605409E-7</c:v>
                </c:pt>
                <c:pt idx="36">
                  <c:v>2.1851277171837063E-6</c:v>
                </c:pt>
                <c:pt idx="37">
                  <c:v>8.2562961688170409E-6</c:v>
                </c:pt>
                <c:pt idx="38">
                  <c:v>2.8823826963796718E-5</c:v>
                </c:pt>
                <c:pt idx="39">
                  <c:v>9.344724998890962E-5</c:v>
                </c:pt>
                <c:pt idx="40">
                  <c:v>2.8264086961191852E-4</c:v>
                </c:pt>
                <c:pt idx="41">
                  <c:v>8.0093215430369034E-4</c:v>
                </c:pt>
                <c:pt idx="42">
                  <c:v>2.1347065895410836E-3</c:v>
                </c:pt>
                <c:pt idx="43">
                  <c:v>5.3705289929347633E-3</c:v>
                </c:pt>
                <c:pt idx="44">
                  <c:v>1.2795741080092767E-2</c:v>
                </c:pt>
                <c:pt idx="45">
                  <c:v>2.8960513722503779E-2</c:v>
                </c:pt>
                <c:pt idx="46">
                  <c:v>6.2439936087132414E-2</c:v>
                </c:pt>
                <c:pt idx="47">
                  <c:v>0.12857778106740458</c:v>
                </c:pt>
                <c:pt idx="48">
                  <c:v>0.25349277050285945</c:v>
                </c:pt>
                <c:pt idx="49">
                  <c:v>0.47955050559468448</c:v>
                </c:pt>
                <c:pt idx="50">
                  <c:v>0.87231949454486035</c:v>
                </c:pt>
                <c:pt idx="51">
                  <c:v>1.5287222120267601</c:v>
                </c:pt>
                <c:pt idx="52">
                  <c:v>2.5856734166291653</c:v>
                </c:pt>
                <c:pt idx="53">
                  <c:v>4.2280161640091531</c:v>
                </c:pt>
                <c:pt idx="54">
                  <c:v>6.6941072030213729</c:v>
                </c:pt>
                <c:pt idx="55">
                  <c:v>10.277082110738817</c:v>
                </c:pt>
                <c:pt idx="56">
                  <c:v>15.319768120554905</c:v>
                </c:pt>
                <c:pt idx="57">
                  <c:v>22.20150865406486</c:v>
                </c:pt>
                <c:pt idx="58">
                  <c:v>31.315865248299772</c:v>
                </c:pt>
                <c:pt idx="59">
                  <c:v>43.03924135504073</c:v>
                </c:pt>
                <c:pt idx="60">
                  <c:v>57.691815434950058</c:v>
                </c:pt>
                <c:pt idx="61">
                  <c:v>75.493590711602479</c:v>
                </c:pt>
                <c:pt idx="62">
                  <c:v>96.51963326922845</c:v>
                </c:pt>
                <c:pt idx="63">
                  <c:v>120.65944283572946</c:v>
                </c:pt>
                <c:pt idx="64">
                  <c:v>147.58568849251139</c:v>
                </c:pt>
                <c:pt idx="65">
                  <c:v>176.73713489177362</c:v>
                </c:pt>
                <c:pt idx="66">
                  <c:v>207.31948213422322</c:v>
                </c:pt>
                <c:pt idx="67">
                  <c:v>238.32615634528065</c:v>
                </c:pt>
                <c:pt idx="68">
                  <c:v>268.57902677424318</c:v>
                </c:pt>
                <c:pt idx="69">
                  <c:v>296.78685960052849</c:v>
                </c:pt>
                <c:pt idx="70">
                  <c:v>321.61733655861235</c:v>
                </c:pt>
                <c:pt idx="71">
                  <c:v>341.77692718893422</c:v>
                </c:pt>
                <c:pt idx="72">
                  <c:v>356.09199841006421</c:v>
                </c:pt>
                <c:pt idx="73">
                  <c:v>363.58437243457911</c:v>
                </c:pt>
                <c:pt idx="74">
                  <c:v>363.5351001990266</c:v>
                </c:pt>
                <c:pt idx="75">
                  <c:v>355.53140487339624</c:v>
                </c:pt>
                <c:pt idx="76">
                  <c:v>339.49339843000325</c:v>
                </c:pt>
                <c:pt idx="77">
                  <c:v>315.67907057173034</c:v>
                </c:pt>
                <c:pt idx="78">
                  <c:v>284.66796997520487</c:v>
                </c:pt>
                <c:pt idx="79">
                  <c:v>247.32573862232584</c:v>
                </c:pt>
                <c:pt idx="80">
                  <c:v>204.75305938740621</c:v>
                </c:pt>
                <c:pt idx="81">
                  <c:v>158.22353024161112</c:v>
                </c:pt>
                <c:pt idx="82">
                  <c:v>109.11544215853155</c:v>
                </c:pt>
                <c:pt idx="83">
                  <c:v>58.842426414309557</c:v>
                </c:pt>
                <c:pt idx="84">
                  <c:v>8.7875120672069897</c:v>
                </c:pt>
                <c:pt idx="85">
                  <c:v>-39.75560956220761</c:v>
                </c:pt>
                <c:pt idx="86">
                  <c:v>-85.631267999741794</c:v>
                </c:pt>
                <c:pt idx="87">
                  <c:v>-127.85864384906381</c:v>
                </c:pt>
                <c:pt idx="88">
                  <c:v>-165.65598023141683</c:v>
                </c:pt>
                <c:pt idx="89">
                  <c:v>-198.45234853024067</c:v>
                </c:pt>
                <c:pt idx="90">
                  <c:v>-225.88792361880951</c:v>
                </c:pt>
                <c:pt idx="91">
                  <c:v>-247.80431269439396</c:v>
                </c:pt>
                <c:pt idx="92">
                  <c:v>-264.22686510610311</c:v>
                </c:pt>
                <c:pt idx="93">
                  <c:v>-275.34107564413853</c:v>
                </c:pt>
                <c:pt idx="94">
                  <c:v>-281.46520333776698</c:v>
                </c:pt>
                <c:pt idx="95">
                  <c:v>-283.02109449285672</c:v>
                </c:pt>
                <c:pt idx="96">
                  <c:v>-280.50495996328073</c:v>
                </c:pt>
                <c:pt idx="97">
                  <c:v>-274.45955051120791</c:v>
                </c:pt>
                <c:pt idx="98">
                  <c:v>-265.44883574514961</c:v>
                </c:pt>
                <c:pt idx="99">
                  <c:v>-254.03595155437824</c:v>
                </c:pt>
                <c:pt idx="100">
                  <c:v>-240.76486176485059</c:v>
                </c:pt>
                <c:pt idx="101">
                  <c:v>-226.14589865702123</c:v>
                </c:pt>
                <c:pt idx="102">
                  <c:v>-210.64511417862082</c:v>
                </c:pt>
                <c:pt idx="103">
                  <c:v>-194.677193546941</c:v>
                </c:pt>
                <c:pt idx="104">
                  <c:v>-178.60155513873042</c:v>
                </c:pt>
                <c:pt idx="105">
                  <c:v>-162.72118125375573</c:v>
                </c:pt>
                <c:pt idx="106">
                  <c:v>-147.28368728573366</c:v>
                </c:pt>
                <c:pt idx="107">
                  <c:v>-132.4841344994212</c:v>
                </c:pt>
                <c:pt idx="108">
                  <c:v>-118.46911601384795</c:v>
                </c:pt>
                <c:pt idx="109">
                  <c:v>-105.34168898391783</c:v>
                </c:pt>
                <c:pt idx="110">
                  <c:v>-93.166781330885215</c:v>
                </c:pt>
                <c:pt idx="111">
                  <c:v>-81.976762682787069</c:v>
                </c:pt>
                <c:pt idx="112">
                  <c:v>-71.776931590417064</c:v>
                </c:pt>
                <c:pt idx="113">
                  <c:v>-62.550730894420781</c:v>
                </c:pt>
                <c:pt idx="114">
                  <c:v>-54.264557753885128</c:v>
                </c:pt>
                <c:pt idx="115">
                  <c:v>-46.872082691632954</c:v>
                </c:pt>
                <c:pt idx="116">
                  <c:v>-40.318032271943423</c:v>
                </c:pt>
                <c:pt idx="117">
                  <c:v>-34.541422546902908</c:v>
                </c:pt>
                <c:pt idx="118">
                  <c:v>-29.478255509214478</c:v>
                </c:pt>
                <c:pt idx="119">
                  <c:v>-25.063709120846454</c:v>
                </c:pt>
                <c:pt idx="120">
                  <c:v>-21.233863892344843</c:v>
                </c:pt>
                <c:pt idx="121">
                  <c:v>-17.927016404725919</c:v>
                </c:pt>
                <c:pt idx="122">
                  <c:v>-15.084633542972114</c:v>
                </c:pt>
                <c:pt idx="123">
                  <c:v>-12.652001450574133</c:v>
                </c:pt>
                <c:pt idx="124">
                  <c:v>-10.578621136682578</c:v>
                </c:pt>
                <c:pt idx="125">
                  <c:v>-8.8183989831536991</c:v>
                </c:pt>
                <c:pt idx="126">
                  <c:v>-7.3296757050813284</c:v>
                </c:pt>
                <c:pt idx="127">
                  <c:v>-6.0751320967648503</c:v>
                </c:pt>
                <c:pt idx="128">
                  <c:v>-5.0216045189433132</c:v>
                </c:pt>
                <c:pt idx="129">
                  <c:v>-4.1398378295853107</c:v>
                </c:pt>
                <c:pt idx="130">
                  <c:v>-3.4041985226028348</c:v>
                </c:pt>
                <c:pt idx="131">
                  <c:v>-2.7923663409645467</c:v>
                </c:pt>
                <c:pt idx="132">
                  <c:v>-2.285018641188957</c:v>
                </c:pt>
                <c:pt idx="133">
                  <c:v>-1.8655183311218773</c:v>
                </c:pt>
                <c:pt idx="134">
                  <c:v>-1.519613276302187</c:v>
                </c:pt>
                <c:pt idx="135">
                  <c:v>-1.2351526444107579</c:v>
                </c:pt>
                <c:pt idx="136">
                  <c:v>-1.0018236901489326</c:v>
                </c:pt>
                <c:pt idx="137">
                  <c:v>-0.8109109244077759</c:v>
                </c:pt>
                <c:pt idx="138">
                  <c:v>-0.65507840839051612</c:v>
                </c:pt>
                <c:pt idx="139">
                  <c:v>-0.52817501232073472</c:v>
                </c:pt>
                <c:pt idx="140">
                  <c:v>-0.42506182894811229</c:v>
                </c:pt>
                <c:pt idx="141">
                  <c:v>-0.34146048784994476</c:v>
                </c:pt>
                <c:pt idx="142">
                  <c:v>-0.27382083610223917</c:v>
                </c:pt>
                <c:pt idx="143">
                  <c:v>-0.21920629823882432</c:v>
                </c:pt>
                <c:pt idx="144">
                  <c:v>-0.17519517281606234</c:v>
                </c:pt>
                <c:pt idx="145">
                  <c:v>-0.13979613877995134</c:v>
                </c:pt>
                <c:pt idx="146">
                  <c:v>-0.11137631125289654</c:v>
                </c:pt>
                <c:pt idx="147">
                  <c:v>-8.860028655909119E-2</c:v>
                </c:pt>
                <c:pt idx="148">
                  <c:v>-7.0378737143213965E-2</c:v>
                </c:pt>
                <c:pt idx="149">
                  <c:v>-5.5825248441215031E-2</c:v>
                </c:pt>
                <c:pt idx="150">
                  <c:v>-4.4220224226755533E-2</c:v>
                </c:pt>
                <c:pt idx="151">
                  <c:v>-3.4980819081935843E-2</c:v>
                </c:pt>
                <c:pt idx="152">
                  <c:v>-2.7635982697583814E-2</c:v>
                </c:pt>
                <c:pt idx="153">
                  <c:v>-2.180581829821325E-2</c:v>
                </c:pt>
                <c:pt idx="154">
                  <c:v>-1.7184565220260982E-2</c:v>
                </c:pt>
                <c:pt idx="155">
                  <c:v>-1.3526612928149634E-2</c:v>
                </c:pt>
                <c:pt idx="156">
                  <c:v>-1.0635040460007114E-2</c:v>
                </c:pt>
                <c:pt idx="157">
                  <c:v>-8.3522517747840058E-3</c:v>
                </c:pt>
                <c:pt idx="158">
                  <c:v>-6.5523443026846567E-3</c:v>
                </c:pt>
                <c:pt idx="159">
                  <c:v>-5.1349059184052949E-3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1-4E14-BB2B-2A9EB6245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70872"/>
        <c:axId val="7281718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[1]Italy!$E$4:$E$163</c:f>
              <c:numCache>
                <c:formatCode>General</c:formatCode>
                <c:ptCount val="160"/>
                <c:pt idx="0">
                  <c:v>3.5486432864146165E-264</c:v>
                </c:pt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5.3460061138290108E-92</c:v>
                </c:pt>
                <c:pt idx="6">
                  <c:v>2.9726375440535865E-81</c:v>
                </c:pt>
                <c:pt idx="7">
                  <c:v>1.8198245322637038E-72</c:v>
                </c:pt>
                <c:pt idx="8">
                  <c:v>4.0662205683957647E-65</c:v>
                </c:pt>
                <c:pt idx="9">
                  <c:v>7.3182342924098586E-59</c:v>
                </c:pt>
                <c:pt idx="10">
                  <c:v>1.8346945504905409E-53</c:v>
                </c:pt>
                <c:pt idx="11">
                  <c:v>9.494475977437624E-49</c:v>
                </c:pt>
                <c:pt idx="12">
                  <c:v>1.3567839999052719E-44</c:v>
                </c:pt>
                <c:pt idx="13">
                  <c:v>6.6765939142934976E-41</c:v>
                </c:pt>
                <c:pt idx="14">
                  <c:v>1.342381370276186E-37</c:v>
                </c:pt>
                <c:pt idx="15">
                  <c:v>1.2619902702577053E-34</c:v>
                </c:pt>
                <c:pt idx="16">
                  <c:v>6.180542316294331E-32</c:v>
                </c:pt>
                <c:pt idx="17">
                  <c:v>1.7214705208987804E-29</c:v>
                </c:pt>
                <c:pt idx="18">
                  <c:v>2.9308791889650209E-27</c:v>
                </c:pt>
                <c:pt idx="19">
                  <c:v>3.2384721535931065E-25</c:v>
                </c:pt>
                <c:pt idx="20">
                  <c:v>2.44199925639364E-23</c:v>
                </c:pt>
                <c:pt idx="21">
                  <c:v>1.3111997787447326E-21</c:v>
                </c:pt>
                <c:pt idx="22">
                  <c:v>5.1980543438623065E-20</c:v>
                </c:pt>
                <c:pt idx="23">
                  <c:v>1.5695118522322453E-18</c:v>
                </c:pt>
                <c:pt idx="24">
                  <c:v>3.7077133286635734E-17</c:v>
                </c:pt>
                <c:pt idx="25">
                  <c:v>7.014611261561968E-16</c:v>
                </c:pt>
                <c:pt idx="26">
                  <c:v>1.0847141000648194E-14</c:v>
                </c:pt>
                <c:pt idx="27">
                  <c:v>1.395789788292248E-13</c:v>
                </c:pt>
                <c:pt idx="28">
                  <c:v>1.5183797954006986E-12</c:v>
                </c:pt>
                <c:pt idx="29">
                  <c:v>1.416044437930605E-11</c:v>
                </c:pt>
                <c:pt idx="30">
                  <c:v>1.1463529945568748E-10</c:v>
                </c:pt>
                <c:pt idx="31">
                  <c:v>8.1458151135300495E-10</c:v>
                </c:pt>
                <c:pt idx="32">
                  <c:v>5.131601808051186E-9</c:v>
                </c:pt>
                <c:pt idx="33">
                  <c:v>2.8917710253275254E-8</c:v>
                </c:pt>
                <c:pt idx="34">
                  <c:v>1.4695199657152864E-7</c:v>
                </c:pt>
                <c:pt idx="35">
                  <c:v>6.7836010395758276E-7</c:v>
                </c:pt>
                <c:pt idx="36">
                  <c:v>2.8634878211412889E-6</c:v>
                </c:pt>
                <c:pt idx="37">
                  <c:v>1.1119783989958331E-5</c:v>
                </c:pt>
                <c:pt idx="38">
                  <c:v>3.9943610953755049E-5</c:v>
                </c:pt>
                <c:pt idx="39">
                  <c:v>1.3339086094266468E-4</c:v>
                </c:pt>
                <c:pt idx="40">
                  <c:v>4.1603173055458322E-4</c:v>
                </c:pt>
                <c:pt idx="41">
                  <c:v>1.2169638848582736E-3</c:v>
                </c:pt>
                <c:pt idx="42">
                  <c:v>3.3516704743993572E-3</c:v>
                </c:pt>
                <c:pt idx="43">
                  <c:v>8.722199467334121E-3</c:v>
                </c:pt>
                <c:pt idx="44">
                  <c:v>2.1517940547426888E-2</c:v>
                </c:pt>
                <c:pt idx="45">
                  <c:v>5.0478454269930667E-2</c:v>
                </c:pt>
                <c:pt idx="46">
                  <c:v>0.11291839035706308</c:v>
                </c:pt>
                <c:pt idx="47">
                  <c:v>0.24149617142446766</c:v>
                </c:pt>
                <c:pt idx="48">
                  <c:v>0.49498894192732712</c:v>
                </c:pt>
                <c:pt idx="49">
                  <c:v>0.9745394475220116</c:v>
                </c:pt>
                <c:pt idx="50">
                  <c:v>1.846858942066872</c:v>
                </c:pt>
                <c:pt idx="51">
                  <c:v>3.375581154093632</c:v>
                </c:pt>
                <c:pt idx="52">
                  <c:v>5.9612545707227973</c:v>
                </c:pt>
                <c:pt idx="53">
                  <c:v>10.18927073473195</c:v>
                </c:pt>
                <c:pt idx="54">
                  <c:v>16.883377937753323</c:v>
                </c:pt>
                <c:pt idx="55">
                  <c:v>27.160460048492141</c:v>
                </c:pt>
                <c:pt idx="56">
                  <c:v>42.480228169047045</c:v>
                </c:pt>
                <c:pt idx="57">
                  <c:v>64.681736823111905</c:v>
                </c:pt>
                <c:pt idx="58">
                  <c:v>95.997602071411677</c:v>
                </c:pt>
                <c:pt idx="59">
                  <c:v>139.03684342645241</c:v>
                </c:pt>
                <c:pt idx="60">
                  <c:v>196.72865886140247</c:v>
                </c:pt>
                <c:pt idx="61">
                  <c:v>272.22224957300494</c:v>
                </c:pt>
                <c:pt idx="62">
                  <c:v>368.74188284223339</c:v>
                </c:pt>
                <c:pt idx="63">
                  <c:v>489.40132567796286</c:v>
                </c:pt>
                <c:pt idx="64">
                  <c:v>636.98701417047425</c:v>
                </c:pt>
                <c:pt idx="65">
                  <c:v>813.72414906224788</c:v>
                </c:pt>
                <c:pt idx="66">
                  <c:v>1021.0436311964711</c:v>
                </c:pt>
                <c:pt idx="67">
                  <c:v>1259.3697875417517</c:v>
                </c:pt>
                <c:pt idx="68">
                  <c:v>1527.9488143159949</c:v>
                </c:pt>
                <c:pt idx="69">
                  <c:v>1824.7356739165234</c:v>
                </c:pt>
                <c:pt idx="70">
                  <c:v>2146.3530104751358</c:v>
                </c:pt>
                <c:pt idx="71">
                  <c:v>2488.12993766407</c:v>
                </c:pt>
                <c:pt idx="72">
                  <c:v>2844.2219360741342</c:v>
                </c:pt>
                <c:pt idx="73">
                  <c:v>3207.8063085087133</c:v>
                </c:pt>
                <c:pt idx="74">
                  <c:v>3571.3414087077399</c:v>
                </c:pt>
                <c:pt idx="75">
                  <c:v>3926.8728135811361</c:v>
                </c:pt>
                <c:pt idx="76">
                  <c:v>4266.3662120111394</c:v>
                </c:pt>
                <c:pt idx="77">
                  <c:v>4582.0452825828697</c:v>
                </c:pt>
                <c:pt idx="78">
                  <c:v>4866.7132525580746</c:v>
                </c:pt>
                <c:pt idx="79">
                  <c:v>5114.0389911804004</c:v>
                </c:pt>
                <c:pt idx="80">
                  <c:v>5318.7920505678067</c:v>
                </c:pt>
                <c:pt idx="81">
                  <c:v>5477.0155808094178</c:v>
                </c:pt>
                <c:pt idx="82">
                  <c:v>5586.1310229679493</c:v>
                </c:pt>
                <c:pt idx="83">
                  <c:v>5644.9734493822589</c:v>
                </c:pt>
                <c:pt idx="84">
                  <c:v>5653.7609614494659</c:v>
                </c:pt>
                <c:pt idx="85">
                  <c:v>5614.0053518872583</c:v>
                </c:pt>
                <c:pt idx="86">
                  <c:v>5528.3740838875165</c:v>
                </c:pt>
                <c:pt idx="87">
                  <c:v>5400.5154400384527</c:v>
                </c:pt>
                <c:pt idx="88">
                  <c:v>5234.8594598070358</c:v>
                </c:pt>
                <c:pt idx="89">
                  <c:v>5036.4071112767951</c:v>
                </c:pt>
                <c:pt idx="90">
                  <c:v>4810.5191876579856</c:v>
                </c:pt>
                <c:pt idx="91">
                  <c:v>4562.7148749635917</c:v>
                </c:pt>
                <c:pt idx="92">
                  <c:v>4298.4880098574886</c:v>
                </c:pt>
                <c:pt idx="93">
                  <c:v>4023.1469342133501</c:v>
                </c:pt>
                <c:pt idx="94">
                  <c:v>3741.6817308755831</c:v>
                </c:pt>
                <c:pt idx="95">
                  <c:v>3458.6606363827264</c:v>
                </c:pt>
                <c:pt idx="96">
                  <c:v>3178.1556764194456</c:v>
                </c:pt>
                <c:pt idx="97">
                  <c:v>2903.6961259082377</c:v>
                </c:pt>
                <c:pt idx="98">
                  <c:v>2638.2472901630881</c:v>
                </c:pt>
                <c:pt idx="99">
                  <c:v>2384.2113386087099</c:v>
                </c:pt>
                <c:pt idx="100">
                  <c:v>2143.4464768438593</c:v>
                </c:pt>
                <c:pt idx="101">
                  <c:v>1917.300578186838</c:v>
                </c:pt>
                <c:pt idx="102">
                  <c:v>1706.6554640082172</c:v>
                </c:pt>
                <c:pt idx="103">
                  <c:v>1511.9782704612762</c:v>
                </c:pt>
                <c:pt idx="104">
                  <c:v>1333.3767153225458</c:v>
                </c:pt>
                <c:pt idx="105">
                  <c:v>1170.6555340687901</c:v>
                </c:pt>
                <c:pt idx="106">
                  <c:v>1023.3718467830564</c:v>
                </c:pt>
                <c:pt idx="107">
                  <c:v>890.88771228363521</c:v>
                </c:pt>
                <c:pt idx="108">
                  <c:v>772.41859626978726</c:v>
                </c:pt>
                <c:pt idx="109">
                  <c:v>667.07690728586942</c:v>
                </c:pt>
                <c:pt idx="110">
                  <c:v>573.91012595498421</c:v>
                </c:pt>
                <c:pt idx="111">
                  <c:v>491.93336327219714</c:v>
                </c:pt>
                <c:pt idx="112">
                  <c:v>420.15643168178008</c:v>
                </c:pt>
                <c:pt idx="113">
                  <c:v>357.6057007873593</c:v>
                </c:pt>
                <c:pt idx="114">
                  <c:v>303.34114303347417</c:v>
                </c:pt>
                <c:pt idx="115">
                  <c:v>256.46906034184121</c:v>
                </c:pt>
                <c:pt idx="116">
                  <c:v>216.15102806989779</c:v>
                </c:pt>
                <c:pt idx="117">
                  <c:v>181.60960552299488</c:v>
                </c:pt>
                <c:pt idx="118">
                  <c:v>152.13135001378041</c:v>
                </c:pt>
                <c:pt idx="119">
                  <c:v>127.06764089293395</c:v>
                </c:pt>
                <c:pt idx="120">
                  <c:v>105.83377700058911</c:v>
                </c:pt>
                <c:pt idx="121">
                  <c:v>87.90676059586319</c:v>
                </c:pt>
                <c:pt idx="122">
                  <c:v>72.822127052891076</c:v>
                </c:pt>
                <c:pt idx="123">
                  <c:v>60.170125602316944</c:v>
                </c:pt>
                <c:pt idx="124">
                  <c:v>49.591504465634365</c:v>
                </c:pt>
                <c:pt idx="125">
                  <c:v>40.773105482480666</c:v>
                </c:pt>
                <c:pt idx="126">
                  <c:v>33.443429777399338</c:v>
                </c:pt>
                <c:pt idx="127">
                  <c:v>27.368297680634488</c:v>
                </c:pt>
                <c:pt idx="128">
                  <c:v>22.346693161691174</c:v>
                </c:pt>
                <c:pt idx="129">
                  <c:v>18.206855332105864</c:v>
                </c:pt>
                <c:pt idx="130">
                  <c:v>14.802656809503029</c:v>
                </c:pt>
                <c:pt idx="131">
                  <c:v>12.010290468538482</c:v>
                </c:pt>
                <c:pt idx="132">
                  <c:v>9.7252718273495251</c:v>
                </c:pt>
                <c:pt idx="133">
                  <c:v>7.8597534962276479</c:v>
                </c:pt>
                <c:pt idx="134">
                  <c:v>6.3401402199254608</c:v>
                </c:pt>
                <c:pt idx="135">
                  <c:v>5.1049875755147029</c:v>
                </c:pt>
                <c:pt idx="136">
                  <c:v>4.1031638853657704</c:v>
                </c:pt>
                <c:pt idx="137">
                  <c:v>3.2922529609579945</c:v>
                </c:pt>
                <c:pt idx="138">
                  <c:v>2.6371745525674783</c:v>
                </c:pt>
                <c:pt idx="139">
                  <c:v>2.1089995402467436</c:v>
                </c:pt>
                <c:pt idx="140">
                  <c:v>1.6839377112986313</c:v>
                </c:pt>
                <c:pt idx="141">
                  <c:v>1.3424772234486866</c:v>
                </c:pt>
                <c:pt idx="142">
                  <c:v>1.0686563873464474</c:v>
                </c:pt>
                <c:pt idx="143">
                  <c:v>0.8494500891076231</c:v>
                </c:pt>
                <c:pt idx="144">
                  <c:v>0.67425491629156076</c:v>
                </c:pt>
                <c:pt idx="145">
                  <c:v>0.53445877751160942</c:v>
                </c:pt>
                <c:pt idx="146">
                  <c:v>0.42308246625871287</c:v>
                </c:pt>
                <c:pt idx="147">
                  <c:v>0.33448217969962168</c:v>
                </c:pt>
                <c:pt idx="148">
                  <c:v>0.26410344255640772</c:v>
                </c:pt>
                <c:pt idx="149">
                  <c:v>0.20827819411519269</c:v>
                </c:pt>
                <c:pt idx="150">
                  <c:v>0.16405796988843716</c:v>
                </c:pt>
                <c:pt idx="151">
                  <c:v>0.12907715080650131</c:v>
                </c:pt>
                <c:pt idx="152">
                  <c:v>0.1014411681089175</c:v>
                </c:pt>
                <c:pt idx="153">
                  <c:v>7.9635349810704248E-2</c:v>
                </c:pt>
                <c:pt idx="154">
                  <c:v>6.2450784590443266E-2</c:v>
                </c:pt>
                <c:pt idx="155">
                  <c:v>4.8924171662293632E-2</c:v>
                </c:pt>
                <c:pt idx="156">
                  <c:v>3.8289131202286518E-2</c:v>
                </c:pt>
                <c:pt idx="157">
                  <c:v>2.9936879427502512E-2</c:v>
                </c:pt>
                <c:pt idx="158">
                  <c:v>2.3384535124817855E-2</c:v>
                </c:pt>
                <c:pt idx="159">
                  <c:v>1.8249629206412561E-2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1-4E14-BB2B-2A9EB6245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97992"/>
        <c:axId val="411199960"/>
      </c:scatterChart>
      <c:valAx>
        <c:axId val="728170872"/>
        <c:scaling>
          <c:orientation val="minMax"/>
          <c:max val="14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1856"/>
        <c:crossesAt val="-400"/>
        <c:crossBetween val="midCat"/>
        <c:majorUnit val="10"/>
      </c:valAx>
      <c:valAx>
        <c:axId val="72817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0872"/>
        <c:crosses val="autoZero"/>
        <c:crossBetween val="midCat"/>
      </c:valAx>
      <c:valAx>
        <c:axId val="411199960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97992"/>
        <c:crosses val="max"/>
        <c:crossBetween val="midCat"/>
      </c:valAx>
      <c:valAx>
        <c:axId val="411197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1199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2020-02-17--06-08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60A-450D-B381-A3021908248D}"/>
              </c:ext>
            </c:extLst>
          </c:dPt>
          <c:dPt>
            <c:idx val="6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60A-450D-B381-A3021908248D}"/>
              </c:ext>
            </c:extLst>
          </c:dPt>
          <c:dPt>
            <c:idx val="6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60A-450D-B381-A3021908248D}"/>
              </c:ext>
            </c:extLst>
          </c:dPt>
          <c:dPt>
            <c:idx val="6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60A-450D-B381-A3021908248D}"/>
              </c:ext>
            </c:extLst>
          </c:dPt>
          <c:dPt>
            <c:idx val="6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60A-450D-B381-A3021908248D}"/>
              </c:ext>
            </c:extLst>
          </c:dPt>
          <c:dPt>
            <c:idx val="6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060A-450D-B381-A3021908248D}"/>
              </c:ext>
            </c:extLst>
          </c:dPt>
          <c:dPt>
            <c:idx val="6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060A-450D-B381-A3021908248D}"/>
              </c:ext>
            </c:extLst>
          </c:dPt>
          <c:dPt>
            <c:idx val="6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060A-450D-B381-A3021908248D}"/>
              </c:ext>
            </c:extLst>
          </c:dPt>
          <c:dPt>
            <c:idx val="7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060A-450D-B381-A3021908248D}"/>
              </c:ext>
            </c:extLst>
          </c:dPt>
          <c:dPt>
            <c:idx val="7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060A-450D-B381-A3021908248D}"/>
              </c:ext>
            </c:extLst>
          </c:dPt>
          <c:dPt>
            <c:idx val="7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060A-450D-B381-A3021908248D}"/>
              </c:ext>
            </c:extLst>
          </c:dPt>
          <c:dPt>
            <c:idx val="7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060A-450D-B381-A3021908248D}"/>
              </c:ext>
            </c:extLst>
          </c:dPt>
          <c:dPt>
            <c:idx val="7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60A-450D-B381-A3021908248D}"/>
              </c:ext>
            </c:extLst>
          </c:dPt>
          <c:dPt>
            <c:idx val="7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060A-450D-B381-A3021908248D}"/>
              </c:ext>
            </c:extLst>
          </c:dPt>
          <c:dPt>
            <c:idx val="7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060A-450D-B381-A3021908248D}"/>
              </c:ext>
            </c:extLst>
          </c:dPt>
          <c:dPt>
            <c:idx val="7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060A-450D-B381-A3021908248D}"/>
              </c:ext>
            </c:extLst>
          </c:dPt>
          <c:dPt>
            <c:idx val="7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060A-450D-B381-A3021908248D}"/>
              </c:ext>
            </c:extLst>
          </c:dPt>
          <c:dPt>
            <c:idx val="7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060A-450D-B381-A3021908248D}"/>
              </c:ext>
            </c:extLst>
          </c:dPt>
          <c:dPt>
            <c:idx val="8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060A-450D-B381-A3021908248D}"/>
              </c:ext>
            </c:extLst>
          </c:dPt>
          <c:dPt>
            <c:idx val="8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060A-450D-B381-A3021908248D}"/>
              </c:ext>
            </c:extLst>
          </c:dPt>
          <c:dPt>
            <c:idx val="8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060A-450D-B381-A3021908248D}"/>
              </c:ext>
            </c:extLst>
          </c:dPt>
          <c:dPt>
            <c:idx val="8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060A-450D-B381-A3021908248D}"/>
              </c:ext>
            </c:extLst>
          </c:dPt>
          <c:dPt>
            <c:idx val="8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060A-450D-B381-A3021908248D}"/>
              </c:ext>
            </c:extLst>
          </c:dPt>
          <c:xVal>
            <c:numRef>
              <c:f>[1]Italy!$B$25:$B$109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[1]Italy!$H$25:$H$109</c:f>
              <c:numCache>
                <c:formatCode>General</c:formatCode>
                <c:ptCount val="85"/>
                <c:pt idx="30">
                  <c:v>17</c:v>
                </c:pt>
                <c:pt idx="31">
                  <c:v>59</c:v>
                </c:pt>
                <c:pt idx="32">
                  <c:v>71</c:v>
                </c:pt>
                <c:pt idx="33">
                  <c:v>77</c:v>
                </c:pt>
                <c:pt idx="34">
                  <c:v>93</c:v>
                </c:pt>
                <c:pt idx="35">
                  <c:v>125</c:v>
                </c:pt>
                <c:pt idx="36">
                  <c:v>205</c:v>
                </c:pt>
                <c:pt idx="37">
                  <c:v>238</c:v>
                </c:pt>
                <c:pt idx="38">
                  <c:v>240</c:v>
                </c:pt>
                <c:pt idx="39">
                  <c:v>566</c:v>
                </c:pt>
                <c:pt idx="40">
                  <c:v>342</c:v>
                </c:pt>
                <c:pt idx="41">
                  <c:v>466</c:v>
                </c:pt>
                <c:pt idx="42">
                  <c:v>587</c:v>
                </c:pt>
                <c:pt idx="43">
                  <c:v>769</c:v>
                </c:pt>
                <c:pt idx="44">
                  <c:v>778</c:v>
                </c:pt>
                <c:pt idx="45">
                  <c:v>1246</c:v>
                </c:pt>
                <c:pt idx="46">
                  <c:v>1492</c:v>
                </c:pt>
                <c:pt idx="47">
                  <c:v>1797</c:v>
                </c:pt>
                <c:pt idx="48">
                  <c:v>977</c:v>
                </c:pt>
                <c:pt idx="49">
                  <c:v>2313</c:v>
                </c:pt>
                <c:pt idx="50">
                  <c:v>2651</c:v>
                </c:pt>
                <c:pt idx="51">
                  <c:v>2547</c:v>
                </c:pt>
                <c:pt idx="52">
                  <c:v>3497</c:v>
                </c:pt>
                <c:pt idx="53">
                  <c:v>3590</c:v>
                </c:pt>
                <c:pt idx="54">
                  <c:v>3233</c:v>
                </c:pt>
                <c:pt idx="55">
                  <c:v>3526</c:v>
                </c:pt>
                <c:pt idx="56">
                  <c:v>4207</c:v>
                </c:pt>
                <c:pt idx="57">
                  <c:v>5322</c:v>
                </c:pt>
                <c:pt idx="58">
                  <c:v>5986</c:v>
                </c:pt>
                <c:pt idx="59">
                  <c:v>6557</c:v>
                </c:pt>
                <c:pt idx="60">
                  <c:v>5560</c:v>
                </c:pt>
                <c:pt idx="61">
                  <c:v>4789</c:v>
                </c:pt>
                <c:pt idx="62">
                  <c:v>5249</c:v>
                </c:pt>
                <c:pt idx="63">
                  <c:v>5210</c:v>
                </c:pt>
                <c:pt idx="64">
                  <c:v>6203</c:v>
                </c:pt>
                <c:pt idx="65">
                  <c:v>5909</c:v>
                </c:pt>
                <c:pt idx="66">
                  <c:v>5974</c:v>
                </c:pt>
                <c:pt idx="67">
                  <c:v>5217</c:v>
                </c:pt>
                <c:pt idx="68">
                  <c:v>4050</c:v>
                </c:pt>
                <c:pt idx="69">
                  <c:v>4053</c:v>
                </c:pt>
                <c:pt idx="70">
                  <c:v>4782</c:v>
                </c:pt>
                <c:pt idx="71">
                  <c:v>4668</c:v>
                </c:pt>
                <c:pt idx="72">
                  <c:v>4585</c:v>
                </c:pt>
                <c:pt idx="73">
                  <c:v>4805</c:v>
                </c:pt>
                <c:pt idx="74">
                  <c:v>4316</c:v>
                </c:pt>
                <c:pt idx="75">
                  <c:v>3599</c:v>
                </c:pt>
                <c:pt idx="76">
                  <c:v>3039</c:v>
                </c:pt>
                <c:pt idx="77">
                  <c:v>3836</c:v>
                </c:pt>
                <c:pt idx="78">
                  <c:v>4204</c:v>
                </c:pt>
                <c:pt idx="79">
                  <c:v>3951</c:v>
                </c:pt>
                <c:pt idx="80">
                  <c:v>4694</c:v>
                </c:pt>
                <c:pt idx="81">
                  <c:v>4092</c:v>
                </c:pt>
                <c:pt idx="82">
                  <c:v>3153</c:v>
                </c:pt>
                <c:pt idx="83">
                  <c:v>2972</c:v>
                </c:pt>
                <c:pt idx="84">
                  <c:v>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A-450D-B381-A3021908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Italy!$E$25:$E$163</c:f>
              <c:numCache>
                <c:formatCode>General</c:formatCode>
                <c:ptCount val="139"/>
                <c:pt idx="0">
                  <c:v>3.4661099300360025E-17</c:v>
                </c:pt>
                <c:pt idx="1">
                  <c:v>7.6380686572233474E-16</c:v>
                </c:pt>
                <c:pt idx="2">
                  <c:v>1.3201631202707684E-14</c:v>
                </c:pt>
                <c:pt idx="3">
                  <c:v>1.8366505426081403E-13</c:v>
                </c:pt>
                <c:pt idx="4">
                  <c:v>2.1029997390099274E-12</c:v>
                </c:pt>
                <c:pt idx="5">
                  <c:v>2.0202741978987756E-11</c:v>
                </c:pt>
                <c:pt idx="6">
                  <c:v>1.6557382453006477E-10</c:v>
                </c:pt>
                <c:pt idx="7">
                  <c:v>1.1746803512314583E-9</c:v>
                </c:pt>
                <c:pt idx="8">
                  <c:v>7.3073287918340807E-9</c:v>
                </c:pt>
                <c:pt idx="9">
                  <c:v>4.0310427701469093E-8</c:v>
                </c:pt>
                <c:pt idx="10">
                  <c:v>1.991798284186675E-7</c:v>
                </c:pt>
                <c:pt idx="11">
                  <c:v>8.894296187479089E-7</c:v>
                </c:pt>
                <c:pt idx="12">
                  <c:v>3.6180189979640816E-6</c:v>
                </c:pt>
                <c:pt idx="13">
                  <c:v>1.3502639559555498E-5</c:v>
                </c:pt>
                <c:pt idx="14">
                  <c:v>4.6530520202783895E-5</c:v>
                </c:pt>
                <c:pt idx="15">
                  <c:v>1.4891482901976293E-4</c:v>
                </c:pt>
                <c:pt idx="16">
                  <c:v>4.4492643545132436E-4</c:v>
                </c:pt>
                <c:pt idx="17">
                  <c:v>1.246943272485536E-3</c:v>
                </c:pt>
                <c:pt idx="18">
                  <c:v>3.2921870847389028E-3</c:v>
                </c:pt>
                <c:pt idx="19">
                  <c:v>8.2206655083654281E-3</c:v>
                </c:pt>
                <c:pt idx="20">
                  <c:v>1.9483723858720325E-2</c:v>
                </c:pt>
                <c:pt idx="21">
                  <c:v>4.3974988240577557E-2</c:v>
                </c:pt>
                <c:pt idx="22">
                  <c:v>9.4801843565174487E-2</c:v>
                </c:pt>
                <c:pt idx="23">
                  <c:v>0.19575279763562073</c:v>
                </c:pt>
                <c:pt idx="24">
                  <c:v>0.38813888050878304</c:v>
                </c:pt>
                <c:pt idx="25">
                  <c:v>0.74075817201116578</c:v>
                </c:pt>
                <c:pt idx="26">
                  <c:v>1.3637055576151553</c:v>
                </c:pt>
                <c:pt idx="27">
                  <c:v>2.4265778278168342</c:v>
                </c:pt>
                <c:pt idx="28">
                  <c:v>4.1812703285752937</c:v>
                </c:pt>
                <c:pt idx="29">
                  <c:v>6.9890113187264626</c:v>
                </c:pt>
                <c:pt idx="30">
                  <c:v>11.350553601919644</c:v>
                </c:pt>
                <c:pt idx="31">
                  <c:v>17.937599711081056</c:v>
                </c:pt>
                <c:pt idx="32">
                  <c:v>27.622675993599596</c:v>
                </c:pt>
                <c:pt idx="33">
                  <c:v>41.503920995557429</c:v>
                </c:pt>
                <c:pt idx="34">
                  <c:v>60.920755108193703</c:v>
                </c:pt>
                <c:pt idx="35">
                  <c:v>87.456281007402538</c:v>
                </c:pt>
                <c:pt idx="36">
                  <c:v>122.92262229587895</c:v>
                </c:pt>
                <c:pt idx="37">
                  <c:v>169.32627950481668</c:v>
                </c:pt>
                <c:pt idx="38">
                  <c:v>228.81193828649447</c:v>
                </c:pt>
                <c:pt idx="39">
                  <c:v>303.58490370665123</c:v>
                </c:pt>
                <c:pt idx="40">
                  <c:v>395.81429531102111</c:v>
                </c:pt>
                <c:pt idx="41">
                  <c:v>507.52111669240912</c:v>
                </c:pt>
                <c:pt idx="42">
                  <c:v>640.45709195529957</c:v>
                </c:pt>
                <c:pt idx="43">
                  <c:v>795.98153481716588</c:v>
                </c:pt>
                <c:pt idx="44">
                  <c:v>974.94431980641639</c:v>
                </c:pt>
                <c:pt idx="45">
                  <c:v>1177.58315631402</c:v>
                </c:pt>
                <c:pt idx="46">
                  <c:v>1403.4427957473529</c:v>
                </c:pt>
                <c:pt idx="47">
                  <c:v>1651.3225755800706</c:v>
                </c:pt>
                <c:pt idx="48">
                  <c:v>1919.2569349307444</c:v>
                </c:pt>
                <c:pt idx="49">
                  <c:v>2204.5313893356756</c:v>
                </c:pt>
                <c:pt idx="50">
                  <c:v>2503.7341233486777</c:v>
                </c:pt>
                <c:pt idx="51">
                  <c:v>2812.8410523171051</c:v>
                </c:pt>
                <c:pt idx="52">
                  <c:v>3127.3301093842779</c:v>
                </c:pt>
                <c:pt idx="53">
                  <c:v>3442.3187890503077</c:v>
                </c:pt>
                <c:pt idx="54">
                  <c:v>3752.7177387182369</c:v>
                </c:pt>
                <c:pt idx="55">
                  <c:v>4053.3924977826005</c:v>
                </c:pt>
                <c:pt idx="56">
                  <c:v>4339.3253516097975</c:v>
                </c:pt>
                <c:pt idx="57">
                  <c:v>4605.7696598850453</c:v>
                </c:pt>
                <c:pt idx="58">
                  <c:v>4848.3898616195938</c:v>
                </c:pt>
                <c:pt idx="59">
                  <c:v>5063.3815517758349</c:v>
                </c:pt>
                <c:pt idx="60">
                  <c:v>5247.5674509808605</c:v>
                </c:pt>
                <c:pt idx="61">
                  <c:v>5398.4666306611507</c:v>
                </c:pt>
                <c:pt idx="62">
                  <c:v>5514.3358983087091</c:v>
                </c:pt>
                <c:pt idx="63">
                  <c:v>5594.1836932870829</c:v>
                </c:pt>
                <c:pt idx="64">
                  <c:v>5637.7581144710484</c:v>
                </c:pt>
                <c:pt idx="65">
                  <c:v>5645.5117418526506</c:v>
                </c:pt>
                <c:pt idx="66">
                  <c:v>5618.5466931816927</c:v>
                </c:pt>
                <c:pt idx="67">
                  <c:v>5558.5438637811385</c:v>
                </c:pt>
                <c:pt idx="68">
                  <c:v>5467.6805418931426</c:v>
                </c:pt>
                <c:pt idx="69">
                  <c:v>5348.5405973869238</c:v>
                </c:pt>
                <c:pt idx="70">
                  <c:v>5204.0212433502575</c:v>
                </c:pt>
                <c:pt idx="71">
                  <c:v>5037.2400095202229</c:v>
                </c:pt>
                <c:pt idx="72">
                  <c:v>4851.4450878689859</c:v>
                </c:pt>
                <c:pt idx="73">
                  <c:v>4649.9316574465829</c:v>
                </c:pt>
                <c:pt idx="74">
                  <c:v>4435.9662079806167</c:v>
                </c:pt>
                <c:pt idx="75">
                  <c:v>4212.7202947454543</c:v>
                </c:pt>
                <c:pt idx="76">
                  <c:v>3983.2145995154469</c:v>
                </c:pt>
                <c:pt idx="77">
                  <c:v>3750.2736658696235</c:v>
                </c:pt>
                <c:pt idx="78">
                  <c:v>3516.4912368206969</c:v>
                </c:pt>
                <c:pt idx="79">
                  <c:v>3284.2057575147396</c:v>
                </c:pt>
                <c:pt idx="80">
                  <c:v>3055.4853188879424</c:v>
                </c:pt>
                <c:pt idx="81">
                  <c:v>2832.1211083929234</c:v>
                </c:pt>
                <c:pt idx="82">
                  <c:v>2615.6282963728299</c:v>
                </c:pt>
                <c:pt idx="83">
                  <c:v>2407.2532139605505</c:v>
                </c:pt>
                <c:pt idx="84">
                  <c:v>2207.9856614736127</c:v>
                </c:pt>
                <c:pt idx="85">
                  <c:v>2018.5752153106387</c:v>
                </c:pt>
                <c:pt idx="86">
                  <c:v>1839.5504663469935</c:v>
                </c:pt>
                <c:pt idx="87">
                  <c:v>1671.2402141898112</c:v>
                </c:pt>
                <c:pt idx="88">
                  <c:v>1513.7957505910222</c:v>
                </c:pt>
                <c:pt idx="89">
                  <c:v>1367.2134840844317</c:v>
                </c:pt>
                <c:pt idx="90">
                  <c:v>1231.3572799561214</c:v>
                </c:pt>
                <c:pt idx="91">
                  <c:v>1105.9800096616354</c:v>
                </c:pt>
                <c:pt idx="92">
                  <c:v>990.74391766690553</c:v>
                </c:pt>
                <c:pt idx="93">
                  <c:v>885.23951844041346</c:v>
                </c:pt>
                <c:pt idx="94">
                  <c:v>789.00283000262448</c:v>
                </c:pt>
                <c:pt idx="95">
                  <c:v>701.53083195153829</c:v>
                </c:pt>
                <c:pt idx="96">
                  <c:v>622.29510486170852</c:v>
                </c:pt>
                <c:pt idx="97">
                  <c:v>550.75366459812255</c:v>
                </c:pt>
                <c:pt idx="98">
                  <c:v>486.36105002825963</c:v>
                </c:pt>
                <c:pt idx="99">
                  <c:v>428.57675679494349</c:v>
                </c:pt>
                <c:pt idx="100">
                  <c:v>376.87213436265074</c:v>
                </c:pt>
                <c:pt idx="101">
                  <c:v>330.73587970949637</c:v>
                </c:pt>
                <c:pt idx="102">
                  <c:v>289.67827007314804</c:v>
                </c:pt>
                <c:pt idx="103">
                  <c:v>253.23428031144698</c:v>
                </c:pt>
                <c:pt idx="104">
                  <c:v>220.96572887650652</c:v>
                </c:pt>
                <c:pt idx="105">
                  <c:v>192.4625911942934</c:v>
                </c:pt>
                <c:pt idx="106">
                  <c:v>167.34361134382419</c:v>
                </c:pt>
                <c:pt idx="107">
                  <c:v>145.2563331688356</c:v>
                </c:pt>
                <c:pt idx="108">
                  <c:v>125.87666103171806</c:v>
                </c:pt>
                <c:pt idx="109">
                  <c:v>108.90804891448543</c:v>
                </c:pt>
                <c:pt idx="110">
                  <c:v>94.08040494954308</c:v>
                </c:pt>
                <c:pt idx="111">
                  <c:v>81.148787086487502</c:v>
                </c:pt>
                <c:pt idx="112">
                  <c:v>69.891954740222033</c:v>
                </c:pt>
                <c:pt idx="113">
                  <c:v>60.11083111219078</c:v>
                </c:pt>
                <c:pt idx="114">
                  <c:v>51.626921555209293</c:v>
                </c:pt>
                <c:pt idx="115">
                  <c:v>44.280724933697968</c:v>
                </c:pt>
                <c:pt idx="116">
                  <c:v>37.93016744128812</c:v>
                </c:pt>
                <c:pt idx="117">
                  <c:v>32.449081769156663</c:v>
                </c:pt>
                <c:pt idx="118">
                  <c:v>27.725748837604581</c:v>
                </c:pt>
                <c:pt idx="119">
                  <c:v>23.66151445882219</c:v>
                </c:pt>
                <c:pt idx="120">
                  <c:v>20.169489226663444</c:v>
                </c:pt>
                <c:pt idx="121">
                  <c:v>17.173336558692604</c:v>
                </c:pt>
                <c:pt idx="122">
                  <c:v>14.606151072632763</c:v>
                </c:pt>
                <c:pt idx="123">
                  <c:v>12.409427289494015</c:v>
                </c:pt>
                <c:pt idx="124">
                  <c:v>10.532116947008937</c:v>
                </c:pt>
                <c:pt idx="125">
                  <c:v>8.9297719115057266</c:v>
                </c:pt>
                <c:pt idx="126">
                  <c:v>7.5637687307586603</c:v>
                </c:pt>
                <c:pt idx="127">
                  <c:v>6.4006102171362045</c:v>
                </c:pt>
                <c:pt idx="128">
                  <c:v>5.4112990378774617</c:v>
                </c:pt>
                <c:pt idx="129">
                  <c:v>4.5707780719185953</c:v>
                </c:pt>
                <c:pt idx="130">
                  <c:v>3.8574322304925097</c:v>
                </c:pt>
                <c:pt idx="131">
                  <c:v>3.2526464974376021</c:v>
                </c:pt>
                <c:pt idx="132">
                  <c:v>2.7404150955374251</c:v>
                </c:pt>
                <c:pt idx="133">
                  <c:v>2.3069969027630632</c:v>
                </c:pt>
                <c:pt idx="134">
                  <c:v>1.940612506639501</c:v>
                </c:pt>
                <c:pt idx="135">
                  <c:v>1.6311785794995457</c:v>
                </c:pt>
                <c:pt idx="136">
                  <c:v>1.3700755687227613</c:v>
                </c:pt>
                <c:pt idx="137">
                  <c:v>1.149945013611549</c:v>
                </c:pt>
                <c:pt idx="138">
                  <c:v>0.96451311612840551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60A-450D-B381-A3021908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2020-02-17--06-08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[1]Italy!$J$25:$J$163</c:f>
              <c:numCache>
                <c:formatCode>General</c:formatCode>
                <c:ptCount val="139"/>
                <c:pt idx="0">
                  <c:v>1.3359465666798541E-21</c:v>
                </c:pt>
                <c:pt idx="1">
                  <c:v>5.3316490005302918E-20</c:v>
                </c:pt>
                <c:pt idx="2">
                  <c:v>1.6228283422375483E-18</c:v>
                </c:pt>
                <c:pt idx="3">
                  <c:v>3.8699961628873283E-17</c:v>
                </c:pt>
                <c:pt idx="4">
                  <c:v>7.4016108778507006E-16</c:v>
                </c:pt>
                <c:pt idx="5">
                  <c:v>1.1587302088433265E-14</c:v>
                </c:pt>
                <c:pt idx="6">
                  <c:v>1.5116628091765808E-13</c:v>
                </c:pt>
                <c:pt idx="7">
                  <c:v>1.6695460763183567E-12</c:v>
                </c:pt>
                <c:pt idx="8">
                  <c:v>1.5829990455624406E-11</c:v>
                </c:pt>
                <c:pt idx="9">
                  <c:v>1.3046528991131189E-10</c:v>
                </c:pt>
                <c:pt idx="10">
                  <c:v>9.4504680126431679E-10</c:v>
                </c:pt>
                <c:pt idx="11">
                  <c:v>6.076648609315503E-9</c:v>
                </c:pt>
                <c:pt idx="12">
                  <c:v>3.4994358862590756E-8</c:v>
                </c:pt>
                <c:pt idx="13">
                  <c:v>1.8194635543411939E-7</c:v>
                </c:pt>
                <c:pt idx="14">
                  <c:v>8.6030645939170221E-7</c:v>
                </c:pt>
                <c:pt idx="15">
                  <c:v>3.7237942805329911E-6</c:v>
                </c:pt>
                <c:pt idx="16">
                  <c:v>1.4843578270491321E-5</c:v>
                </c:pt>
                <c:pt idx="17">
                  <c:v>5.4787189224246368E-5</c:v>
                </c:pt>
                <c:pt idx="18">
                  <c:v>1.8817805016691104E-4</c:v>
                </c:pt>
                <c:pt idx="19">
                  <c:v>6.0420978072149426E-4</c:v>
                </c:pt>
                <c:pt idx="20">
                  <c:v>1.8211736655797679E-3</c:v>
                </c:pt>
                <c:pt idx="21">
                  <c:v>5.1728441399791249E-3</c:v>
                </c:pt>
                <c:pt idx="22">
                  <c:v>1.3895043607313246E-2</c:v>
                </c:pt>
                <c:pt idx="23">
                  <c:v>3.5412984154740132E-2</c:v>
                </c:pt>
                <c:pt idx="24">
                  <c:v>8.5891438424670799E-2</c:v>
                </c:pt>
                <c:pt idx="25">
                  <c:v>0.19880982878173387</c:v>
                </c:pt>
                <c:pt idx="26">
                  <c:v>0.44030600020620153</c:v>
                </c:pt>
                <c:pt idx="27">
                  <c:v>0.9352949421335286</c:v>
                </c:pt>
                <c:pt idx="28">
                  <c:v>1.9098343896555403</c:v>
                </c:pt>
                <c:pt idx="29">
                  <c:v>3.7566933317224125</c:v>
                </c:pt>
                <c:pt idx="30">
                  <c:v>7.1322744858160441</c:v>
                </c:pt>
                <c:pt idx="31">
                  <c:v>13.093529056538841</c:v>
                </c:pt>
                <c:pt idx="32">
                  <c:v>23.28279979127079</c:v>
                </c:pt>
                <c:pt idx="33">
                  <c:v>40.166177729024113</c:v>
                </c:pt>
                <c:pt idx="34">
                  <c:v>67.326637777516254</c:v>
                </c:pt>
                <c:pt idx="35">
                  <c:v>109.80686594656331</c:v>
                </c:pt>
                <c:pt idx="36">
                  <c:v>174.4886027696752</c:v>
                </c:pt>
                <c:pt idx="37">
                  <c:v>270.48620484108687</c:v>
                </c:pt>
                <c:pt idx="38">
                  <c:v>409.52304826753925</c:v>
                </c:pt>
                <c:pt idx="39">
                  <c:v>606.25170712894169</c:v>
                </c:pt>
                <c:pt idx="40">
                  <c:v>878.47395670194669</c:v>
                </c:pt>
                <c:pt idx="41">
                  <c:v>1247.2158395441802</c:v>
                </c:pt>
                <c:pt idx="42">
                  <c:v>1736.6171652221431</c:v>
                </c:pt>
                <c:pt idx="43">
                  <c:v>2373.6041793926174</c:v>
                </c:pt>
                <c:pt idx="44">
                  <c:v>3187.3283284548652</c:v>
                </c:pt>
                <c:pt idx="45">
                  <c:v>4208.3719596513365</c:v>
                </c:pt>
                <c:pt idx="46">
                  <c:v>5467.7417471930885</c:v>
                </c:pt>
                <c:pt idx="47">
                  <c:v>6995.6905615090836</c:v>
                </c:pt>
                <c:pt idx="48">
                  <c:v>8820.4262354256061</c:v>
                </c:pt>
                <c:pt idx="49">
                  <c:v>10966.779245900741</c:v>
                </c:pt>
                <c:pt idx="50">
                  <c:v>13454.909183564811</c:v>
                </c:pt>
                <c:pt idx="51">
                  <c:v>16299.131119638945</c:v>
                </c:pt>
                <c:pt idx="52">
                  <c:v>19506.937428147659</c:v>
                </c:pt>
                <c:pt idx="53">
                  <c:v>23078.278836855399</c:v>
                </c:pt>
                <c:pt idx="54">
                  <c:v>27005.151650436535</c:v>
                </c:pt>
                <c:pt idx="55">
                  <c:v>31271.517862447676</c:v>
                </c:pt>
                <c:pt idx="56">
                  <c:v>35853.563145030545</c:v>
                </c:pt>
                <c:pt idx="57">
                  <c:v>40720.276397588619</c:v>
                </c:pt>
                <c:pt idx="58">
                  <c:v>45834.315388769021</c:v>
                </c:pt>
                <c:pt idx="59">
                  <c:v>51153.107439336825</c:v>
                </c:pt>
                <c:pt idx="60">
                  <c:v>56630.123020146246</c:v>
                </c:pt>
                <c:pt idx="61">
                  <c:v>62216.254043114197</c:v>
                </c:pt>
                <c:pt idx="62">
                  <c:v>67861.227492496459</c:v>
                </c:pt>
                <c:pt idx="63">
                  <c:v>73514.988453945931</c:v>
                </c:pt>
                <c:pt idx="64">
                  <c:v>79128.99380583319</c:v>
                </c:pt>
                <c:pt idx="65">
                  <c:v>84657.367889720714</c:v>
                </c:pt>
                <c:pt idx="66">
                  <c:v>90057.883329759163</c:v>
                </c:pt>
                <c:pt idx="67">
                  <c:v>95292.742789566197</c:v>
                </c:pt>
                <c:pt idx="68">
                  <c:v>100329.149900843</c:v>
                </c:pt>
                <c:pt idx="69">
                  <c:v>105139.66908850099</c:v>
                </c:pt>
                <c:pt idx="70">
                  <c:v>109702.38396346458</c:v>
                </c:pt>
                <c:pt idx="71">
                  <c:v>114000.87197332208</c:v>
                </c:pt>
                <c:pt idx="72">
                  <c:v>118024.01890753543</c:v>
                </c:pt>
                <c:pt idx="73">
                  <c:v>121765.70063841101</c:v>
                </c:pt>
                <c:pt idx="74">
                  <c:v>125224.36127479374</c:v>
                </c:pt>
                <c:pt idx="75">
                  <c:v>128402.51695121318</c:v>
                </c:pt>
                <c:pt idx="76">
                  <c:v>131306.21307712141</c:v>
                </c:pt>
                <c:pt idx="77">
                  <c:v>133944.46036728451</c:v>
                </c:pt>
                <c:pt idx="78">
                  <c:v>136328.67170589321</c:v>
                </c:pt>
                <c:pt idx="79">
                  <c:v>138472.11818273706</c:v>
                </c:pt>
                <c:pt idx="80">
                  <c:v>140389.4187609239</c:v>
                </c:pt>
                <c:pt idx="81">
                  <c:v>142096.07422493212</c:v>
                </c:pt>
                <c:pt idx="82">
                  <c:v>143608.05249539341</c:v>
                </c:pt>
                <c:pt idx="83">
                  <c:v>144941.42921071596</c:v>
                </c:pt>
                <c:pt idx="84">
                  <c:v>146112.08474478475</c:v>
                </c:pt>
                <c:pt idx="85">
                  <c:v>147135.45659156781</c:v>
                </c:pt>
                <c:pt idx="86">
                  <c:v>148026.34430385145</c:v>
                </c:pt>
                <c:pt idx="87">
                  <c:v>148798.76290012125</c:v>
                </c:pt>
                <c:pt idx="88">
                  <c:v>149465.83980740712</c:v>
                </c:pt>
                <c:pt idx="89">
                  <c:v>150039.74993336209</c:v>
                </c:pt>
                <c:pt idx="90">
                  <c:v>150531.68329663429</c:v>
                </c:pt>
                <c:pt idx="91">
                  <c:v>150951.83972831606</c:v>
                </c:pt>
                <c:pt idx="92">
                  <c:v>151309.44542910342</c:v>
                </c:pt>
                <c:pt idx="93">
                  <c:v>151612.78657213689</c:v>
                </c:pt>
                <c:pt idx="94">
                  <c:v>151869.25563247871</c:v>
                </c:pt>
                <c:pt idx="95">
                  <c:v>152085.40666054862</c:v>
                </c:pt>
                <c:pt idx="96">
                  <c:v>152267.01626607162</c:v>
                </c:pt>
                <c:pt idx="97">
                  <c:v>152419.14761608539</c:v>
                </c:pt>
                <c:pt idx="98">
                  <c:v>152546.21525697832</c:v>
                </c:pt>
                <c:pt idx="99">
                  <c:v>152652.0490339789</c:v>
                </c:pt>
                <c:pt idx="100">
                  <c:v>152739.95579457475</c:v>
                </c:pt>
                <c:pt idx="101">
                  <c:v>152812.77792162765</c:v>
                </c:pt>
                <c:pt idx="102">
                  <c:v>152872.94804722996</c:v>
                </c:pt>
                <c:pt idx="103">
                  <c:v>152922.53955169561</c:v>
                </c:pt>
                <c:pt idx="104">
                  <c:v>152963.31265717809</c:v>
                </c:pt>
                <c:pt idx="105">
                  <c:v>152996.75608695549</c:v>
                </c:pt>
                <c:pt idx="106">
                  <c:v>153024.12438463612</c:v>
                </c:pt>
                <c:pt idx="107">
                  <c:v>153046.47107779782</c:v>
                </c:pt>
                <c:pt idx="108">
                  <c:v>153064.67793312992</c:v>
                </c:pt>
                <c:pt idx="109">
                  <c:v>153079.48058993943</c:v>
                </c:pt>
                <c:pt idx="110">
                  <c:v>153091.49088040798</c:v>
                </c:pt>
                <c:pt idx="111">
                  <c:v>153101.21615223531</c:v>
                </c:pt>
                <c:pt idx="112">
                  <c:v>153109.07590573153</c:v>
                </c:pt>
                <c:pt idx="113">
                  <c:v>153115.41604595145</c:v>
                </c:pt>
                <c:pt idx="114">
                  <c:v>153120.52103352698</c:v>
                </c:pt>
                <c:pt idx="115">
                  <c:v>153124.62419741234</c:v>
                </c:pt>
                <c:pt idx="116">
                  <c:v>153127.9164503733</c:v>
                </c:pt>
                <c:pt idx="117">
                  <c:v>153130.55362492587</c:v>
                </c:pt>
                <c:pt idx="118">
                  <c:v>153132.66262446612</c:v>
                </c:pt>
                <c:pt idx="119">
                  <c:v>153134.34656217741</c:v>
                </c:pt>
                <c:pt idx="120">
                  <c:v>153135.68903940087</c:v>
                </c:pt>
                <c:pt idx="121">
                  <c:v>153136.75769578823</c:v>
                </c:pt>
                <c:pt idx="122">
                  <c:v>153137.60714587732</c:v>
                </c:pt>
                <c:pt idx="123">
                  <c:v>153138.28140079361</c:v>
                </c:pt>
                <c:pt idx="124">
                  <c:v>153138.81585957113</c:v>
                </c:pt>
                <c:pt idx="125">
                  <c:v>153139.23894203739</c:v>
                </c:pt>
                <c:pt idx="126">
                  <c:v>153139.57342421709</c:v>
                </c:pt>
                <c:pt idx="127">
                  <c:v>153139.83752765963</c:v>
                </c:pt>
                <c:pt idx="128">
                  <c:v>153140.04580585376</c:v>
                </c:pt>
                <c:pt idx="129">
                  <c:v>153140.20986382366</c:v>
                </c:pt>
                <c:pt idx="130">
                  <c:v>153140.33894097447</c:v>
                </c:pt>
                <c:pt idx="131">
                  <c:v>153140.44038214258</c:v>
                </c:pt>
                <c:pt idx="132">
                  <c:v>153140.52001749238</c:v>
                </c:pt>
                <c:pt idx="133">
                  <c:v>153140.58246827696</c:v>
                </c:pt>
                <c:pt idx="134">
                  <c:v>153140.63139244862</c:v>
                </c:pt>
                <c:pt idx="135">
                  <c:v>153140.66968157981</c:v>
                </c:pt>
                <c:pt idx="136">
                  <c:v>153140.69961845924</c:v>
                </c:pt>
                <c:pt idx="137">
                  <c:v>153140.72300299437</c:v>
                </c:pt>
                <c:pt idx="138">
                  <c:v>153140.74125262359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A8-48AA-B8BB-DAB9E735E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2020-02-17--06-08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Pt>
            <c:idx val="6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AC2C-4AF4-B4F6-8B37C8128A0D}"/>
              </c:ext>
            </c:extLst>
          </c:dPt>
          <c:dPt>
            <c:idx val="6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AC2C-4AF4-B4F6-8B37C8128A0D}"/>
              </c:ext>
            </c:extLst>
          </c:dPt>
          <c:dPt>
            <c:idx val="6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C2C-4AF4-B4F6-8B37C8128A0D}"/>
              </c:ext>
            </c:extLst>
          </c:dPt>
          <c:dPt>
            <c:idx val="6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C2C-4AF4-B4F6-8B37C8128A0D}"/>
              </c:ext>
            </c:extLst>
          </c:dPt>
          <c:dPt>
            <c:idx val="6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C2C-4AF4-B4F6-8B37C8128A0D}"/>
              </c:ext>
            </c:extLst>
          </c:dPt>
          <c:dPt>
            <c:idx val="6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C2C-4AF4-B4F6-8B37C8128A0D}"/>
              </c:ext>
            </c:extLst>
          </c:dPt>
          <c:dPt>
            <c:idx val="6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AC2C-4AF4-B4F6-8B37C8128A0D}"/>
              </c:ext>
            </c:extLst>
          </c:dPt>
          <c:dPt>
            <c:idx val="7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C2C-4AF4-B4F6-8B37C8128A0D}"/>
              </c:ext>
            </c:extLst>
          </c:dPt>
          <c:dPt>
            <c:idx val="7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AC2C-4AF4-B4F6-8B37C8128A0D}"/>
              </c:ext>
            </c:extLst>
          </c:dPt>
          <c:dPt>
            <c:idx val="7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C2C-4AF4-B4F6-8B37C8128A0D}"/>
              </c:ext>
            </c:extLst>
          </c:dPt>
          <c:dPt>
            <c:idx val="7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C2C-4AF4-B4F6-8B37C8128A0D}"/>
              </c:ext>
            </c:extLst>
          </c:dPt>
          <c:dPt>
            <c:idx val="7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AC2C-4AF4-B4F6-8B37C8128A0D}"/>
              </c:ext>
            </c:extLst>
          </c:dPt>
          <c:dPt>
            <c:idx val="7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AC2C-4AF4-B4F6-8B37C8128A0D}"/>
              </c:ext>
            </c:extLst>
          </c:dPt>
          <c:dPt>
            <c:idx val="7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AC2C-4AF4-B4F6-8B37C8128A0D}"/>
              </c:ext>
            </c:extLst>
          </c:dPt>
          <c:dPt>
            <c:idx val="7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AC2C-4AF4-B4F6-8B37C8128A0D}"/>
              </c:ext>
            </c:extLst>
          </c:dPt>
          <c:dPt>
            <c:idx val="7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AC2C-4AF4-B4F6-8B37C8128A0D}"/>
              </c:ext>
            </c:extLst>
          </c:dPt>
          <c:dPt>
            <c:idx val="7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AC2C-4AF4-B4F6-8B37C8128A0D}"/>
              </c:ext>
            </c:extLst>
          </c:dPt>
          <c:dPt>
            <c:idx val="8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AC2C-4AF4-B4F6-8B37C8128A0D}"/>
              </c:ext>
            </c:extLst>
          </c:dPt>
          <c:dPt>
            <c:idx val="8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AC2C-4AF4-B4F6-8B37C8128A0D}"/>
              </c:ext>
            </c:extLst>
          </c:dPt>
          <c:dPt>
            <c:idx val="8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AC2C-4AF4-B4F6-8B37C8128A0D}"/>
              </c:ext>
            </c:extLst>
          </c:dPt>
          <c:dPt>
            <c:idx val="8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AC2C-4AF4-B4F6-8B37C8128A0D}"/>
              </c:ext>
            </c:extLst>
          </c:dPt>
          <c:dPt>
            <c:idx val="8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AC2C-4AF4-B4F6-8B37C8128A0D}"/>
              </c:ext>
            </c:extLst>
          </c:dPt>
          <c:xVal>
            <c:numRef>
              <c:f>Italy!$B$25:$B$109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Italy!$H$25:$H$109</c:f>
              <c:numCache>
                <c:formatCode>General</c:formatCode>
                <c:ptCount val="85"/>
                <c:pt idx="30">
                  <c:v>17</c:v>
                </c:pt>
                <c:pt idx="31">
                  <c:v>59</c:v>
                </c:pt>
                <c:pt idx="32">
                  <c:v>71</c:v>
                </c:pt>
                <c:pt idx="33">
                  <c:v>77</c:v>
                </c:pt>
                <c:pt idx="34">
                  <c:v>93</c:v>
                </c:pt>
                <c:pt idx="35">
                  <c:v>125</c:v>
                </c:pt>
                <c:pt idx="36">
                  <c:v>205</c:v>
                </c:pt>
                <c:pt idx="37">
                  <c:v>238</c:v>
                </c:pt>
                <c:pt idx="38">
                  <c:v>240</c:v>
                </c:pt>
                <c:pt idx="39">
                  <c:v>566</c:v>
                </c:pt>
                <c:pt idx="40">
                  <c:v>342</c:v>
                </c:pt>
                <c:pt idx="41">
                  <c:v>466</c:v>
                </c:pt>
                <c:pt idx="42">
                  <c:v>587</c:v>
                </c:pt>
                <c:pt idx="43">
                  <c:v>769</c:v>
                </c:pt>
                <c:pt idx="44">
                  <c:v>778</c:v>
                </c:pt>
                <c:pt idx="45">
                  <c:v>1246</c:v>
                </c:pt>
                <c:pt idx="46">
                  <c:v>1492</c:v>
                </c:pt>
                <c:pt idx="47">
                  <c:v>1797</c:v>
                </c:pt>
                <c:pt idx="48">
                  <c:v>977</c:v>
                </c:pt>
                <c:pt idx="49">
                  <c:v>2313</c:v>
                </c:pt>
                <c:pt idx="50">
                  <c:v>2651</c:v>
                </c:pt>
                <c:pt idx="51">
                  <c:v>2547</c:v>
                </c:pt>
                <c:pt idx="52">
                  <c:v>3497</c:v>
                </c:pt>
                <c:pt idx="53">
                  <c:v>3590</c:v>
                </c:pt>
                <c:pt idx="54">
                  <c:v>3233</c:v>
                </c:pt>
                <c:pt idx="55">
                  <c:v>3526</c:v>
                </c:pt>
                <c:pt idx="56">
                  <c:v>4207</c:v>
                </c:pt>
                <c:pt idx="57">
                  <c:v>5322</c:v>
                </c:pt>
                <c:pt idx="58">
                  <c:v>5986</c:v>
                </c:pt>
                <c:pt idx="59">
                  <c:v>6557</c:v>
                </c:pt>
                <c:pt idx="60">
                  <c:v>5560</c:v>
                </c:pt>
                <c:pt idx="61">
                  <c:v>4789</c:v>
                </c:pt>
                <c:pt idx="62">
                  <c:v>5249</c:v>
                </c:pt>
                <c:pt idx="63">
                  <c:v>5210</c:v>
                </c:pt>
                <c:pt idx="64">
                  <c:v>6203</c:v>
                </c:pt>
                <c:pt idx="65">
                  <c:v>5909</c:v>
                </c:pt>
                <c:pt idx="66">
                  <c:v>5974</c:v>
                </c:pt>
                <c:pt idx="67">
                  <c:v>5217</c:v>
                </c:pt>
                <c:pt idx="68">
                  <c:v>4050</c:v>
                </c:pt>
                <c:pt idx="69">
                  <c:v>4053</c:v>
                </c:pt>
                <c:pt idx="70">
                  <c:v>4782</c:v>
                </c:pt>
                <c:pt idx="71">
                  <c:v>4668</c:v>
                </c:pt>
                <c:pt idx="72">
                  <c:v>4585</c:v>
                </c:pt>
                <c:pt idx="73">
                  <c:v>4805</c:v>
                </c:pt>
                <c:pt idx="74">
                  <c:v>4316</c:v>
                </c:pt>
                <c:pt idx="75">
                  <c:v>3599</c:v>
                </c:pt>
                <c:pt idx="76">
                  <c:v>3039</c:v>
                </c:pt>
                <c:pt idx="77">
                  <c:v>3836</c:v>
                </c:pt>
                <c:pt idx="78">
                  <c:v>4204</c:v>
                </c:pt>
                <c:pt idx="79">
                  <c:v>3951</c:v>
                </c:pt>
                <c:pt idx="80">
                  <c:v>4694</c:v>
                </c:pt>
                <c:pt idx="81">
                  <c:v>4092</c:v>
                </c:pt>
                <c:pt idx="82">
                  <c:v>3153</c:v>
                </c:pt>
                <c:pt idx="83">
                  <c:v>2972</c:v>
                </c:pt>
                <c:pt idx="84">
                  <c:v>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C-4AF4-B4F6-8B37C8128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Italy!$E$25:$E$163</c:f>
              <c:numCache>
                <c:formatCode>General</c:formatCode>
                <c:ptCount val="139"/>
                <c:pt idx="0">
                  <c:v>3.4661099300360025E-17</c:v>
                </c:pt>
                <c:pt idx="1">
                  <c:v>7.6380686572233474E-16</c:v>
                </c:pt>
                <c:pt idx="2">
                  <c:v>1.3201631202707684E-14</c:v>
                </c:pt>
                <c:pt idx="3">
                  <c:v>1.8366505426081403E-13</c:v>
                </c:pt>
                <c:pt idx="4">
                  <c:v>2.1029997390099274E-12</c:v>
                </c:pt>
                <c:pt idx="5">
                  <c:v>2.0202741978987756E-11</c:v>
                </c:pt>
                <c:pt idx="6">
                  <c:v>1.6557382453006477E-10</c:v>
                </c:pt>
                <c:pt idx="7">
                  <c:v>1.1746803512314583E-9</c:v>
                </c:pt>
                <c:pt idx="8">
                  <c:v>7.3073287918340807E-9</c:v>
                </c:pt>
                <c:pt idx="9">
                  <c:v>4.0310427701469093E-8</c:v>
                </c:pt>
                <c:pt idx="10">
                  <c:v>1.991798284186675E-7</c:v>
                </c:pt>
                <c:pt idx="11">
                  <c:v>8.894296187479089E-7</c:v>
                </c:pt>
                <c:pt idx="12">
                  <c:v>3.6180189979640816E-6</c:v>
                </c:pt>
                <c:pt idx="13">
                  <c:v>1.3502639559555498E-5</c:v>
                </c:pt>
                <c:pt idx="14">
                  <c:v>4.6530520202783895E-5</c:v>
                </c:pt>
                <c:pt idx="15">
                  <c:v>1.4891482901976293E-4</c:v>
                </c:pt>
                <c:pt idx="16">
                  <c:v>4.4492643545132436E-4</c:v>
                </c:pt>
                <c:pt idx="17">
                  <c:v>1.246943272485536E-3</c:v>
                </c:pt>
                <c:pt idx="18">
                  <c:v>3.2921870847389028E-3</c:v>
                </c:pt>
                <c:pt idx="19">
                  <c:v>8.2206655083654281E-3</c:v>
                </c:pt>
                <c:pt idx="20">
                  <c:v>1.9483723858720325E-2</c:v>
                </c:pt>
                <c:pt idx="21">
                  <c:v>4.3974988240577557E-2</c:v>
                </c:pt>
                <c:pt idx="22">
                  <c:v>9.4801843565174487E-2</c:v>
                </c:pt>
                <c:pt idx="23">
                  <c:v>0.19575279763562073</c:v>
                </c:pt>
                <c:pt idx="24">
                  <c:v>0.38813888050878304</c:v>
                </c:pt>
                <c:pt idx="25">
                  <c:v>0.74075817201116578</c:v>
                </c:pt>
                <c:pt idx="26">
                  <c:v>1.3637055576151553</c:v>
                </c:pt>
                <c:pt idx="27">
                  <c:v>2.4265778278168342</c:v>
                </c:pt>
                <c:pt idx="28">
                  <c:v>4.1812703285752937</c:v>
                </c:pt>
                <c:pt idx="29">
                  <c:v>6.9890113187264626</c:v>
                </c:pt>
                <c:pt idx="30">
                  <c:v>11.350553601919644</c:v>
                </c:pt>
                <c:pt idx="31">
                  <c:v>17.937599711081056</c:v>
                </c:pt>
                <c:pt idx="32">
                  <c:v>27.622675993599596</c:v>
                </c:pt>
                <c:pt idx="33">
                  <c:v>41.503920995557429</c:v>
                </c:pt>
                <c:pt idx="34">
                  <c:v>60.920755108193703</c:v>
                </c:pt>
                <c:pt idx="35">
                  <c:v>87.456281007402538</c:v>
                </c:pt>
                <c:pt idx="36">
                  <c:v>122.92262229587895</c:v>
                </c:pt>
                <c:pt idx="37">
                  <c:v>169.32627950481668</c:v>
                </c:pt>
                <c:pt idx="38">
                  <c:v>228.81193828649447</c:v>
                </c:pt>
                <c:pt idx="39">
                  <c:v>303.58490370665123</c:v>
                </c:pt>
                <c:pt idx="40">
                  <c:v>395.81429531102111</c:v>
                </c:pt>
                <c:pt idx="41">
                  <c:v>507.52111669240912</c:v>
                </c:pt>
                <c:pt idx="42">
                  <c:v>640.45709195529957</c:v>
                </c:pt>
                <c:pt idx="43">
                  <c:v>795.98153481716588</c:v>
                </c:pt>
                <c:pt idx="44">
                  <c:v>974.94431980641639</c:v>
                </c:pt>
                <c:pt idx="45">
                  <c:v>1177.58315631402</c:v>
                </c:pt>
                <c:pt idx="46">
                  <c:v>1403.4427957473529</c:v>
                </c:pt>
                <c:pt idx="47">
                  <c:v>1651.3225755800706</c:v>
                </c:pt>
                <c:pt idx="48">
                  <c:v>1919.2569349307444</c:v>
                </c:pt>
                <c:pt idx="49">
                  <c:v>2204.5313893356756</c:v>
                </c:pt>
                <c:pt idx="50">
                  <c:v>2503.7341233486777</c:v>
                </c:pt>
                <c:pt idx="51">
                  <c:v>2812.8410523171051</c:v>
                </c:pt>
                <c:pt idx="52">
                  <c:v>3127.3301093842779</c:v>
                </c:pt>
                <c:pt idx="53">
                  <c:v>3442.3187890503077</c:v>
                </c:pt>
                <c:pt idx="54">
                  <c:v>3752.7177387182369</c:v>
                </c:pt>
                <c:pt idx="55">
                  <c:v>4053.3924977826005</c:v>
                </c:pt>
                <c:pt idx="56">
                  <c:v>4339.3253516097975</c:v>
                </c:pt>
                <c:pt idx="57">
                  <c:v>4605.7696598850453</c:v>
                </c:pt>
                <c:pt idx="58">
                  <c:v>4848.3898616195938</c:v>
                </c:pt>
                <c:pt idx="59">
                  <c:v>5063.3815517758349</c:v>
                </c:pt>
                <c:pt idx="60">
                  <c:v>5247.5674509808605</c:v>
                </c:pt>
                <c:pt idx="61">
                  <c:v>5398.4666306611507</c:v>
                </c:pt>
                <c:pt idx="62">
                  <c:v>5514.3358983087091</c:v>
                </c:pt>
                <c:pt idx="63">
                  <c:v>5594.1836932870829</c:v>
                </c:pt>
                <c:pt idx="64">
                  <c:v>5637.7581144710484</c:v>
                </c:pt>
                <c:pt idx="65">
                  <c:v>5645.5117418526506</c:v>
                </c:pt>
                <c:pt idx="66">
                  <c:v>5618.5466931816927</c:v>
                </c:pt>
                <c:pt idx="67">
                  <c:v>5558.5438637811385</c:v>
                </c:pt>
                <c:pt idx="68">
                  <c:v>5467.6805418931426</c:v>
                </c:pt>
                <c:pt idx="69">
                  <c:v>5348.5405973869238</c:v>
                </c:pt>
                <c:pt idx="70">
                  <c:v>5204.0212433502575</c:v>
                </c:pt>
                <c:pt idx="71">
                  <c:v>5037.2400095202229</c:v>
                </c:pt>
                <c:pt idx="72">
                  <c:v>4851.4450878689859</c:v>
                </c:pt>
                <c:pt idx="73">
                  <c:v>4649.9316574465829</c:v>
                </c:pt>
                <c:pt idx="74">
                  <c:v>4435.9662079806167</c:v>
                </c:pt>
                <c:pt idx="75">
                  <c:v>4212.7202947454543</c:v>
                </c:pt>
                <c:pt idx="76">
                  <c:v>3983.2145995154469</c:v>
                </c:pt>
                <c:pt idx="77">
                  <c:v>3750.2736658696235</c:v>
                </c:pt>
                <c:pt idx="78">
                  <c:v>3516.4912368206969</c:v>
                </c:pt>
                <c:pt idx="79">
                  <c:v>3284.2057575147396</c:v>
                </c:pt>
                <c:pt idx="80">
                  <c:v>3055.4853188879424</c:v>
                </c:pt>
                <c:pt idx="81">
                  <c:v>2832.1211083929234</c:v>
                </c:pt>
                <c:pt idx="82">
                  <c:v>2615.6282963728299</c:v>
                </c:pt>
                <c:pt idx="83">
                  <c:v>2407.2532139605505</c:v>
                </c:pt>
                <c:pt idx="84">
                  <c:v>2207.9856614736127</c:v>
                </c:pt>
                <c:pt idx="85">
                  <c:v>2018.5752153106387</c:v>
                </c:pt>
                <c:pt idx="86">
                  <c:v>1839.5504663469935</c:v>
                </c:pt>
                <c:pt idx="87">
                  <c:v>1671.2402141898112</c:v>
                </c:pt>
                <c:pt idx="88">
                  <c:v>1513.7957505910222</c:v>
                </c:pt>
                <c:pt idx="89">
                  <c:v>1367.2134840844317</c:v>
                </c:pt>
                <c:pt idx="90">
                  <c:v>1231.3572799561214</c:v>
                </c:pt>
                <c:pt idx="91">
                  <c:v>1105.9800096616354</c:v>
                </c:pt>
                <c:pt idx="92">
                  <c:v>990.74391766690553</c:v>
                </c:pt>
                <c:pt idx="93">
                  <c:v>885.23951844041346</c:v>
                </c:pt>
                <c:pt idx="94">
                  <c:v>789.00283000262448</c:v>
                </c:pt>
                <c:pt idx="95">
                  <c:v>701.53083195153829</c:v>
                </c:pt>
                <c:pt idx="96">
                  <c:v>622.29510486170852</c:v>
                </c:pt>
                <c:pt idx="97">
                  <c:v>550.75366459812255</c:v>
                </c:pt>
                <c:pt idx="98">
                  <c:v>486.36105002825963</c:v>
                </c:pt>
                <c:pt idx="99">
                  <c:v>428.57675679494349</c:v>
                </c:pt>
                <c:pt idx="100">
                  <c:v>376.87213436265074</c:v>
                </c:pt>
                <c:pt idx="101">
                  <c:v>330.73587970949637</c:v>
                </c:pt>
                <c:pt idx="102">
                  <c:v>289.67827007314804</c:v>
                </c:pt>
                <c:pt idx="103">
                  <c:v>253.23428031144698</c:v>
                </c:pt>
                <c:pt idx="104">
                  <c:v>220.96572887650652</c:v>
                </c:pt>
                <c:pt idx="105">
                  <c:v>192.4625911942934</c:v>
                </c:pt>
                <c:pt idx="106">
                  <c:v>167.34361134382419</c:v>
                </c:pt>
                <c:pt idx="107">
                  <c:v>145.2563331688356</c:v>
                </c:pt>
                <c:pt idx="108">
                  <c:v>125.87666103171806</c:v>
                </c:pt>
                <c:pt idx="109">
                  <c:v>108.90804891448543</c:v>
                </c:pt>
                <c:pt idx="110">
                  <c:v>94.08040494954308</c:v>
                </c:pt>
                <c:pt idx="111">
                  <c:v>81.148787086487502</c:v>
                </c:pt>
                <c:pt idx="112">
                  <c:v>69.891954740222033</c:v>
                </c:pt>
                <c:pt idx="113">
                  <c:v>60.11083111219078</c:v>
                </c:pt>
                <c:pt idx="114">
                  <c:v>51.626921555209293</c:v>
                </c:pt>
                <c:pt idx="115">
                  <c:v>44.280724933697968</c:v>
                </c:pt>
                <c:pt idx="116">
                  <c:v>37.93016744128812</c:v>
                </c:pt>
                <c:pt idx="117">
                  <c:v>32.449081769156663</c:v>
                </c:pt>
                <c:pt idx="118">
                  <c:v>27.725748837604581</c:v>
                </c:pt>
                <c:pt idx="119">
                  <c:v>23.66151445882219</c:v>
                </c:pt>
                <c:pt idx="120">
                  <c:v>20.169489226663444</c:v>
                </c:pt>
                <c:pt idx="121">
                  <c:v>17.173336558692604</c:v>
                </c:pt>
                <c:pt idx="122">
                  <c:v>14.606151072632763</c:v>
                </c:pt>
                <c:pt idx="123">
                  <c:v>12.409427289494015</c:v>
                </c:pt>
                <c:pt idx="124">
                  <c:v>10.532116947008937</c:v>
                </c:pt>
                <c:pt idx="125">
                  <c:v>8.9297719115057266</c:v>
                </c:pt>
                <c:pt idx="126">
                  <c:v>7.5637687307586603</c:v>
                </c:pt>
                <c:pt idx="127">
                  <c:v>6.4006102171362045</c:v>
                </c:pt>
                <c:pt idx="128">
                  <c:v>5.4112990378774617</c:v>
                </c:pt>
                <c:pt idx="129">
                  <c:v>4.5707780719185953</c:v>
                </c:pt>
                <c:pt idx="130">
                  <c:v>3.8574322304925097</c:v>
                </c:pt>
                <c:pt idx="131">
                  <c:v>3.2526464974376021</c:v>
                </c:pt>
                <c:pt idx="132">
                  <c:v>2.7404150955374251</c:v>
                </c:pt>
                <c:pt idx="133">
                  <c:v>2.3069969027630632</c:v>
                </c:pt>
                <c:pt idx="134">
                  <c:v>1.940612506639501</c:v>
                </c:pt>
                <c:pt idx="135">
                  <c:v>1.6311785794995457</c:v>
                </c:pt>
                <c:pt idx="136">
                  <c:v>1.3700755687227613</c:v>
                </c:pt>
                <c:pt idx="137">
                  <c:v>1.149945013611549</c:v>
                </c:pt>
                <c:pt idx="138">
                  <c:v>0.96451311612840551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C2C-4AF4-B4F6-8B37C8128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[1]Italy!$G$4:$G$163</c:f>
              <c:numCache>
                <c:formatCode>General</c:formatCode>
                <c:ptCount val="160"/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5.3460061138287028E-92</c:v>
                </c:pt>
                <c:pt idx="6">
                  <c:v>2.9726375439466664E-81</c:v>
                </c:pt>
                <c:pt idx="7">
                  <c:v>1.8198245263184286E-72</c:v>
                </c:pt>
                <c:pt idx="8">
                  <c:v>4.066220204430859E-65</c:v>
                </c:pt>
                <c:pt idx="9">
                  <c:v>7.3182261599689033E-59</c:v>
                </c:pt>
                <c:pt idx="10">
                  <c:v>1.8346799140260225E-53</c:v>
                </c:pt>
                <c:pt idx="11">
                  <c:v>9.49410903925935E-49</c:v>
                </c:pt>
                <c:pt idx="12">
                  <c:v>1.3565941122204177E-44</c:v>
                </c:pt>
                <c:pt idx="13">
                  <c:v>6.6738804412384469E-41</c:v>
                </c:pt>
                <c:pt idx="14">
                  <c:v>1.3410461871717273E-37</c:v>
                </c:pt>
                <c:pt idx="15">
                  <c:v>1.2593061751765442E-34</c:v>
                </c:pt>
                <c:pt idx="16">
                  <c:v>6.1553159347028798E-32</c:v>
                </c:pt>
                <c:pt idx="17">
                  <c:v>1.7091220561688941E-29</c:v>
                </c:pt>
                <c:pt idx="18">
                  <c:v>2.8965115839702083E-27</c:v>
                </c:pt>
                <c:pt idx="19">
                  <c:v>3.1800267168658956E-25</c:v>
                </c:pt>
                <c:pt idx="20">
                  <c:v>2.3775229012406744E-23</c:v>
                </c:pt>
                <c:pt idx="21">
                  <c:v>1.262683640832219E-21</c:v>
                </c:pt>
                <c:pt idx="22">
                  <c:v>4.9382563873697537E-20</c:v>
                </c:pt>
                <c:pt idx="23">
                  <c:v>1.4668619651337438E-18</c:v>
                </c:pt>
                <c:pt idx="24">
                  <c:v>3.3990090125609867E-17</c:v>
                </c:pt>
                <c:pt idx="25">
                  <c:v>6.2887637143515752E-16</c:v>
                </c:pt>
                <c:pt idx="26">
                  <c:v>9.4812958816224372E-15</c:v>
                </c:pt>
                <c:pt idx="27">
                  <c:v>1.1858615795408461E-13</c:v>
                </c:pt>
                <c:pt idx="28">
                  <c:v>1.2500689787428973E-12</c:v>
                </c:pt>
                <c:pt idx="29">
                  <c:v>1.1263263767333879E-11</c:v>
                </c:pt>
                <c:pt idx="30">
                  <c:v>8.7832790492476069E-11</c:v>
                </c:pt>
                <c:pt idx="31">
                  <c:v>5.994713568209361E-10</c:v>
                </c:pt>
                <c:pt idx="32">
                  <c:v>3.6170740848008634E-9</c:v>
                </c:pt>
                <c:pt idx="33">
                  <c:v>1.9469088148525886E-8</c:v>
                </c:pt>
                <c:pt idx="34">
                  <c:v>9.424817787302932E-8</c:v>
                </c:pt>
                <c:pt idx="35">
                  <c:v>4.1337382106780069E-7</c:v>
                </c:pt>
                <c:pt idx="36">
                  <c:v>1.6537196097976522E-6</c:v>
                </c:pt>
                <c:pt idx="37">
                  <c:v>6.0711684516333346E-6</c:v>
                </c:pt>
                <c:pt idx="38">
                  <c:v>2.0567530794979677E-5</c:v>
                </c:pt>
                <c:pt idx="39">
                  <c:v>6.4623423025112899E-5</c:v>
                </c:pt>
                <c:pt idx="40">
                  <c:v>1.891936196230089E-4</c:v>
                </c:pt>
                <c:pt idx="41">
                  <c:v>5.1829128469177183E-4</c:v>
                </c:pt>
                <c:pt idx="42">
                  <c:v>1.3337744352373932E-3</c:v>
                </c:pt>
                <c:pt idx="43">
                  <c:v>3.2358224033936797E-3</c:v>
                </c:pt>
                <c:pt idx="44">
                  <c:v>7.4252120871580035E-3</c:v>
                </c:pt>
                <c:pt idx="45">
                  <c:v>1.6164772642411014E-2</c:v>
                </c:pt>
                <c:pt idx="46">
                  <c:v>3.3479422364628635E-2</c:v>
                </c:pt>
                <c:pt idx="47">
                  <c:v>6.613784498027217E-2</c:v>
                </c:pt>
                <c:pt idx="48">
                  <c:v>0.12491498943545487</c:v>
                </c:pt>
                <c:pt idx="49">
                  <c:v>0.22605773509182503</c:v>
                </c:pt>
                <c:pt idx="50">
                  <c:v>0.39276898895017587</c:v>
                </c:pt>
                <c:pt idx="51">
                  <c:v>0.65640271748189971</c:v>
                </c:pt>
                <c:pt idx="52">
                  <c:v>1.0569512046024052</c:v>
                </c:pt>
                <c:pt idx="53">
                  <c:v>1.6423427473799879</c:v>
                </c:pt>
                <c:pt idx="54">
                  <c:v>2.4660910390122197</c:v>
                </c:pt>
                <c:pt idx="55">
                  <c:v>3.5829749077174444</c:v>
                </c:pt>
                <c:pt idx="56">
                  <c:v>5.0426860098160873</c:v>
                </c:pt>
                <c:pt idx="57">
                  <c:v>6.8817405335099551</c:v>
                </c:pt>
                <c:pt idx="58">
                  <c:v>9.1143565942349127</c:v>
                </c:pt>
                <c:pt idx="59">
                  <c:v>11.723376106740957</c:v>
                </c:pt>
                <c:pt idx="60">
                  <c:v>14.652574079909328</c:v>
                </c:pt>
                <c:pt idx="61">
                  <c:v>17.801775276652421</c:v>
                </c:pt>
                <c:pt idx="62">
                  <c:v>21.026042557625971</c:v>
                </c:pt>
                <c:pt idx="63">
                  <c:v>24.139809566501015</c:v>
                </c:pt>
                <c:pt idx="64">
                  <c:v>26.92624565678193</c:v>
                </c:pt>
                <c:pt idx="65">
                  <c:v>29.151446399262227</c:v>
                </c:pt>
                <c:pt idx="66">
                  <c:v>30.5823472424496</c:v>
                </c:pt>
                <c:pt idx="67">
                  <c:v>31.00667421105743</c:v>
                </c:pt>
                <c:pt idx="68">
                  <c:v>30.252870428962524</c:v>
                </c:pt>
                <c:pt idx="69">
                  <c:v>28.207832826285312</c:v>
                </c:pt>
                <c:pt idx="70">
                  <c:v>24.830476958083864</c:v>
                </c:pt>
                <c:pt idx="71">
                  <c:v>20.159590630321873</c:v>
                </c:pt>
                <c:pt idx="72">
                  <c:v>14.315071221129983</c:v>
                </c:pt>
                <c:pt idx="73">
                  <c:v>7.492374024514902</c:v>
                </c:pt>
                <c:pt idx="74">
                  <c:v>-4.9272235552507482E-2</c:v>
                </c:pt>
                <c:pt idx="75">
                  <c:v>-8.0036953256303605</c:v>
                </c:pt>
                <c:pt idx="76">
                  <c:v>-16.038006443392987</c:v>
                </c:pt>
                <c:pt idx="77">
                  <c:v>-23.814327858272918</c:v>
                </c:pt>
                <c:pt idx="78">
                  <c:v>-31.011100596525466</c:v>
                </c:pt>
                <c:pt idx="79">
                  <c:v>-37.342231352879026</c:v>
                </c:pt>
                <c:pt idx="80">
                  <c:v>-42.572679234919633</c:v>
                </c:pt>
                <c:pt idx="81">
                  <c:v>-46.529529145795095</c:v>
                </c:pt>
                <c:pt idx="82">
                  <c:v>-49.108088083079565</c:v>
                </c:pt>
                <c:pt idx="83">
                  <c:v>-50.273015744221993</c:v>
                </c:pt>
                <c:pt idx="84">
                  <c:v>-50.054914347102567</c:v>
                </c:pt>
                <c:pt idx="85">
                  <c:v>-48.5431216294146</c:v>
                </c:pt>
                <c:pt idx="86">
                  <c:v>-45.875658437534184</c:v>
                </c:pt>
                <c:pt idx="87">
                  <c:v>-42.227375849322016</c:v>
                </c:pt>
                <c:pt idx="88">
                  <c:v>-37.797336382353024</c:v>
                </c:pt>
                <c:pt idx="89">
                  <c:v>-32.796368298823836</c:v>
                </c:pt>
                <c:pt idx="90">
                  <c:v>-27.435575088568839</c:v>
                </c:pt>
                <c:pt idx="91">
                  <c:v>-21.916389075584448</c:v>
                </c:pt>
                <c:pt idx="92">
                  <c:v>-16.422552411709148</c:v>
                </c:pt>
                <c:pt idx="93">
                  <c:v>-11.114210538035422</c:v>
                </c:pt>
                <c:pt idx="94">
                  <c:v>-6.1241276936284521</c:v>
                </c:pt>
                <c:pt idx="95">
                  <c:v>-1.5558911550897392</c:v>
                </c:pt>
                <c:pt idx="96">
                  <c:v>2.5161345295759929</c:v>
                </c:pt>
                <c:pt idx="97">
                  <c:v>6.0454094520728177</c:v>
                </c:pt>
                <c:pt idx="98">
                  <c:v>9.0107147660582996</c:v>
                </c:pt>
                <c:pt idx="99">
                  <c:v>11.412884190771365</c:v>
                </c:pt>
                <c:pt idx="100">
                  <c:v>13.27108978952765</c:v>
                </c:pt>
                <c:pt idx="101">
                  <c:v>14.618963107829359</c:v>
                </c:pt>
                <c:pt idx="102">
                  <c:v>15.500784478400419</c:v>
                </c:pt>
                <c:pt idx="103">
                  <c:v>15.967920631679817</c:v>
                </c:pt>
                <c:pt idx="104">
                  <c:v>16.07563840821058</c:v>
                </c:pt>
                <c:pt idx="105">
                  <c:v>15.880373884974688</c:v>
                </c:pt>
                <c:pt idx="106">
                  <c:v>15.437493968022068</c:v>
                </c:pt>
                <c:pt idx="107">
                  <c:v>14.799552786312461</c:v>
                </c:pt>
                <c:pt idx="108">
                  <c:v>14.01501848557325</c:v>
                </c:pt>
                <c:pt idx="109">
                  <c:v>13.127427029930118</c:v>
                </c:pt>
                <c:pt idx="110">
                  <c:v>12.174907653032619</c:v>
                </c:pt>
                <c:pt idx="111">
                  <c:v>11.190018648098146</c:v>
                </c:pt>
                <c:pt idx="112">
                  <c:v>10.199831092370005</c:v>
                </c:pt>
                <c:pt idx="113">
                  <c:v>9.2262006959962832</c:v>
                </c:pt>
                <c:pt idx="114">
                  <c:v>8.2861731405356522</c:v>
                </c:pt>
                <c:pt idx="115">
                  <c:v>7.3924750622521742</c:v>
                </c:pt>
                <c:pt idx="116">
                  <c:v>6.5540504196895313</c:v>
                </c:pt>
                <c:pt idx="117">
                  <c:v>5.7766097250405153</c:v>
                </c:pt>
                <c:pt idx="118">
                  <c:v>5.0631670376884301</c:v>
                </c:pt>
                <c:pt idx="119">
                  <c:v>4.4145463883680236</c:v>
                </c:pt>
                <c:pt idx="120">
                  <c:v>3.8298452285016111</c:v>
                </c:pt>
                <c:pt idx="121">
                  <c:v>3.3068474876189242</c:v>
                </c:pt>
                <c:pt idx="122">
                  <c:v>2.8423828617538049</c:v>
                </c:pt>
                <c:pt idx="123">
                  <c:v>2.4326320923979807</c:v>
                </c:pt>
                <c:pt idx="124">
                  <c:v>2.0733803138915547</c:v>
                </c:pt>
                <c:pt idx="125">
                  <c:v>1.7602221535288791</c:v>
                </c:pt>
                <c:pt idx="126">
                  <c:v>1.4887232780723707</c:v>
                </c:pt>
                <c:pt idx="127">
                  <c:v>1.254543608316478</c:v>
                </c:pt>
                <c:pt idx="128">
                  <c:v>1.0535275778215372</c:v>
                </c:pt>
                <c:pt idx="129">
                  <c:v>0.88176668935800251</c:v>
                </c:pt>
                <c:pt idx="130">
                  <c:v>0.73563930698247582</c:v>
                </c:pt>
                <c:pt idx="131">
                  <c:v>0.61183218163828812</c:v>
                </c:pt>
                <c:pt idx="132">
                  <c:v>0.50734769977558969</c:v>
                </c:pt>
                <c:pt idx="133">
                  <c:v>0.41950031006707977</c:v>
                </c:pt>
                <c:pt idx="134">
                  <c:v>0.34590505481969025</c:v>
                </c:pt>
                <c:pt idx="135">
                  <c:v>0.28446063189142912</c:v>
                </c:pt>
                <c:pt idx="136">
                  <c:v>0.23332895426182532</c:v>
                </c:pt>
                <c:pt idx="137">
                  <c:v>0.19091276574115668</c:v>
                </c:pt>
                <c:pt idx="138">
                  <c:v>0.15583251601725978</c:v>
                </c:pt>
                <c:pt idx="139">
                  <c:v>0.1269033960697814</c:v>
                </c:pt>
                <c:pt idx="140">
                  <c:v>0.10311318337262243</c:v>
                </c:pt>
                <c:pt idx="141">
                  <c:v>8.3601341098167525E-2</c:v>
                </c:pt>
                <c:pt idx="142">
                  <c:v>6.7639651747705587E-2</c:v>
                </c:pt>
                <c:pt idx="143">
                  <c:v>5.4614537863414858E-2</c:v>
                </c:pt>
                <c:pt idx="144">
                  <c:v>4.4011125422761976E-2</c:v>
                </c:pt>
                <c:pt idx="145">
                  <c:v>3.5399034036110999E-2</c:v>
                </c:pt>
                <c:pt idx="146">
                  <c:v>2.8419827527054797E-2</c:v>
                </c:pt>
                <c:pt idx="147">
                  <c:v>2.2776024693805352E-2</c:v>
                </c:pt>
                <c:pt idx="148">
                  <c:v>1.8221549415877225E-2</c:v>
                </c:pt>
                <c:pt idx="149">
                  <c:v>1.4553488701998935E-2</c:v>
                </c:pt>
                <c:pt idx="150">
                  <c:v>1.1605024214459497E-2</c:v>
                </c:pt>
                <c:pt idx="151">
                  <c:v>9.2394051448196901E-3</c:v>
                </c:pt>
                <c:pt idx="152">
                  <c:v>7.3448363843520298E-3</c:v>
                </c:pt>
                <c:pt idx="153">
                  <c:v>5.8301643993705632E-3</c:v>
                </c:pt>
                <c:pt idx="154">
                  <c:v>4.6212530779522684E-3</c:v>
                </c:pt>
                <c:pt idx="155">
                  <c:v>3.657952292111348E-3</c:v>
                </c:pt>
                <c:pt idx="156">
                  <c:v>2.8915724681425198E-3</c:v>
                </c:pt>
                <c:pt idx="157">
                  <c:v>2.2827886852231083E-3</c:v>
                </c:pt>
                <c:pt idx="158">
                  <c:v>1.7999074720993491E-3</c:v>
                </c:pt>
                <c:pt idx="159">
                  <c:v>1.4174383842793618E-3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7-4685-B201-5FCEE2F6A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70872"/>
        <c:axId val="7281718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[1]Italy!$F$4:$F$163</c:f>
              <c:numCache>
                <c:formatCode>General</c:formatCode>
                <c:ptCount val="160"/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5.3460061138288568E-92</c:v>
                </c:pt>
                <c:pt idx="6">
                  <c:v>2.9726375440001264E-81</c:v>
                </c:pt>
                <c:pt idx="7">
                  <c:v>1.8198245292910662E-72</c:v>
                </c:pt>
                <c:pt idx="8">
                  <c:v>4.0662203864133119E-65</c:v>
                </c:pt>
                <c:pt idx="9">
                  <c:v>7.3182302261892899E-59</c:v>
                </c:pt>
                <c:pt idx="10">
                  <c:v>1.8346872322562486E-53</c:v>
                </c:pt>
                <c:pt idx="11">
                  <c:v>9.4942925079825749E-49</c:v>
                </c:pt>
                <c:pt idx="12">
                  <c:v>1.3566890551454975E-44</c:v>
                </c:pt>
                <c:pt idx="13">
                  <c:v>6.6752371302935921E-41</c:v>
                </c:pt>
                <c:pt idx="14">
                  <c:v>1.3417137108847566E-37</c:v>
                </c:pt>
                <c:pt idx="15">
                  <c:v>1.2606478888874291E-34</c:v>
                </c:pt>
                <c:pt idx="16">
                  <c:v>6.1679224135917541E-32</c:v>
                </c:pt>
                <c:pt idx="17">
                  <c:v>1.7152899785824859E-29</c:v>
                </c:pt>
                <c:pt idx="18">
                  <c:v>2.913664483756033E-27</c:v>
                </c:pt>
                <c:pt idx="19">
                  <c:v>3.2091633617034561E-25</c:v>
                </c:pt>
                <c:pt idx="20">
                  <c:v>2.409614534857709E-23</c:v>
                </c:pt>
                <c:pt idx="21">
                  <c:v>1.2867797861807961E-21</c:v>
                </c:pt>
                <c:pt idx="22">
                  <c:v>5.0669343659878331E-20</c:v>
                </c:pt>
                <c:pt idx="23">
                  <c:v>1.5175313087936222E-18</c:v>
                </c:pt>
                <c:pt idx="24">
                  <c:v>3.550762143440349E-17</c:v>
                </c:pt>
                <c:pt idx="25">
                  <c:v>6.6438399286956105E-16</c:v>
                </c:pt>
                <c:pt idx="26">
                  <c:v>1.0145679874491998E-14</c:v>
                </c:pt>
                <c:pt idx="27">
                  <c:v>1.2873183782857659E-13</c:v>
                </c:pt>
                <c:pt idx="28">
                  <c:v>1.3788008165714739E-12</c:v>
                </c:pt>
                <c:pt idx="29">
                  <c:v>1.2642064583905352E-11</c:v>
                </c:pt>
                <c:pt idx="30">
                  <c:v>1.0047485507638143E-10</c:v>
                </c:pt>
                <c:pt idx="31">
                  <c:v>6.9994621189731753E-10</c:v>
                </c:pt>
                <c:pt idx="32">
                  <c:v>4.3170202966981809E-9</c:v>
                </c:pt>
                <c:pt idx="33">
                  <c:v>2.3786108445224069E-8</c:v>
                </c:pt>
                <c:pt idx="34">
                  <c:v>1.1803428631825339E-7</c:v>
                </c:pt>
                <c:pt idx="35">
                  <c:v>5.3140810738605409E-7</c:v>
                </c:pt>
                <c:pt idx="36">
                  <c:v>2.1851277171837063E-6</c:v>
                </c:pt>
                <c:pt idx="37">
                  <c:v>8.2562961688170409E-6</c:v>
                </c:pt>
                <c:pt idx="38">
                  <c:v>2.8823826963796718E-5</c:v>
                </c:pt>
                <c:pt idx="39">
                  <c:v>9.344724998890962E-5</c:v>
                </c:pt>
                <c:pt idx="40">
                  <c:v>2.8264086961191852E-4</c:v>
                </c:pt>
                <c:pt idx="41">
                  <c:v>8.0093215430369034E-4</c:v>
                </c:pt>
                <c:pt idx="42">
                  <c:v>2.1347065895410836E-3</c:v>
                </c:pt>
                <c:pt idx="43">
                  <c:v>5.3705289929347633E-3</c:v>
                </c:pt>
                <c:pt idx="44">
                  <c:v>1.2795741080092767E-2</c:v>
                </c:pt>
                <c:pt idx="45">
                  <c:v>2.8960513722503779E-2</c:v>
                </c:pt>
                <c:pt idx="46">
                  <c:v>6.2439936087132414E-2</c:v>
                </c:pt>
                <c:pt idx="47">
                  <c:v>0.12857778106740458</c:v>
                </c:pt>
                <c:pt idx="48">
                  <c:v>0.25349277050285945</c:v>
                </c:pt>
                <c:pt idx="49">
                  <c:v>0.47955050559468448</c:v>
                </c:pt>
                <c:pt idx="50">
                  <c:v>0.87231949454486035</c:v>
                </c:pt>
                <c:pt idx="51">
                  <c:v>1.5287222120267601</c:v>
                </c:pt>
                <c:pt idx="52">
                  <c:v>2.5856734166291653</c:v>
                </c:pt>
                <c:pt idx="53">
                  <c:v>4.2280161640091531</c:v>
                </c:pt>
                <c:pt idx="54">
                  <c:v>6.6941072030213729</c:v>
                </c:pt>
                <c:pt idx="55">
                  <c:v>10.277082110738817</c:v>
                </c:pt>
                <c:pt idx="56">
                  <c:v>15.319768120554905</c:v>
                </c:pt>
                <c:pt idx="57">
                  <c:v>22.20150865406486</c:v>
                </c:pt>
                <c:pt idx="58">
                  <c:v>31.315865248299772</c:v>
                </c:pt>
                <c:pt idx="59">
                  <c:v>43.03924135504073</c:v>
                </c:pt>
                <c:pt idx="60">
                  <c:v>57.691815434950058</c:v>
                </c:pt>
                <c:pt idx="61">
                  <c:v>75.493590711602479</c:v>
                </c:pt>
                <c:pt idx="62">
                  <c:v>96.51963326922845</c:v>
                </c:pt>
                <c:pt idx="63">
                  <c:v>120.65944283572946</c:v>
                </c:pt>
                <c:pt idx="64">
                  <c:v>147.58568849251139</c:v>
                </c:pt>
                <c:pt idx="65">
                  <c:v>176.73713489177362</c:v>
                </c:pt>
                <c:pt idx="66">
                  <c:v>207.31948213422322</c:v>
                </c:pt>
                <c:pt idx="67">
                  <c:v>238.32615634528065</c:v>
                </c:pt>
                <c:pt idx="68">
                  <c:v>268.57902677424318</c:v>
                </c:pt>
                <c:pt idx="69">
                  <c:v>296.78685960052849</c:v>
                </c:pt>
                <c:pt idx="70">
                  <c:v>321.61733655861235</c:v>
                </c:pt>
                <c:pt idx="71">
                  <c:v>341.77692718893422</c:v>
                </c:pt>
                <c:pt idx="72">
                  <c:v>356.09199841006421</c:v>
                </c:pt>
                <c:pt idx="73">
                  <c:v>363.58437243457911</c:v>
                </c:pt>
                <c:pt idx="74">
                  <c:v>363.5351001990266</c:v>
                </c:pt>
                <c:pt idx="75">
                  <c:v>355.53140487339624</c:v>
                </c:pt>
                <c:pt idx="76">
                  <c:v>339.49339843000325</c:v>
                </c:pt>
                <c:pt idx="77">
                  <c:v>315.67907057173034</c:v>
                </c:pt>
                <c:pt idx="78">
                  <c:v>284.66796997520487</c:v>
                </c:pt>
                <c:pt idx="79">
                  <c:v>247.32573862232584</c:v>
                </c:pt>
                <c:pt idx="80">
                  <c:v>204.75305938740621</c:v>
                </c:pt>
                <c:pt idx="81">
                  <c:v>158.22353024161112</c:v>
                </c:pt>
                <c:pt idx="82">
                  <c:v>109.11544215853155</c:v>
                </c:pt>
                <c:pt idx="83">
                  <c:v>58.842426414309557</c:v>
                </c:pt>
                <c:pt idx="84">
                  <c:v>8.7875120672069897</c:v>
                </c:pt>
                <c:pt idx="85">
                  <c:v>-39.75560956220761</c:v>
                </c:pt>
                <c:pt idx="86">
                  <c:v>-85.631267999741794</c:v>
                </c:pt>
                <c:pt idx="87">
                  <c:v>-127.85864384906381</c:v>
                </c:pt>
                <c:pt idx="88">
                  <c:v>-165.65598023141683</c:v>
                </c:pt>
                <c:pt idx="89">
                  <c:v>-198.45234853024067</c:v>
                </c:pt>
                <c:pt idx="90">
                  <c:v>-225.88792361880951</c:v>
                </c:pt>
                <c:pt idx="91">
                  <c:v>-247.80431269439396</c:v>
                </c:pt>
                <c:pt idx="92">
                  <c:v>-264.22686510610311</c:v>
                </c:pt>
                <c:pt idx="93">
                  <c:v>-275.34107564413853</c:v>
                </c:pt>
                <c:pt idx="94">
                  <c:v>-281.46520333776698</c:v>
                </c:pt>
                <c:pt idx="95">
                  <c:v>-283.02109449285672</c:v>
                </c:pt>
                <c:pt idx="96">
                  <c:v>-280.50495996328073</c:v>
                </c:pt>
                <c:pt idx="97">
                  <c:v>-274.45955051120791</c:v>
                </c:pt>
                <c:pt idx="98">
                  <c:v>-265.44883574514961</c:v>
                </c:pt>
                <c:pt idx="99">
                  <c:v>-254.03595155437824</c:v>
                </c:pt>
                <c:pt idx="100">
                  <c:v>-240.76486176485059</c:v>
                </c:pt>
                <c:pt idx="101">
                  <c:v>-226.14589865702123</c:v>
                </c:pt>
                <c:pt idx="102">
                  <c:v>-210.64511417862082</c:v>
                </c:pt>
                <c:pt idx="103">
                  <c:v>-194.677193546941</c:v>
                </c:pt>
                <c:pt idx="104">
                  <c:v>-178.60155513873042</c:v>
                </c:pt>
                <c:pt idx="105">
                  <c:v>-162.72118125375573</c:v>
                </c:pt>
                <c:pt idx="106">
                  <c:v>-147.28368728573366</c:v>
                </c:pt>
                <c:pt idx="107">
                  <c:v>-132.4841344994212</c:v>
                </c:pt>
                <c:pt idx="108">
                  <c:v>-118.46911601384795</c:v>
                </c:pt>
                <c:pt idx="109">
                  <c:v>-105.34168898391783</c:v>
                </c:pt>
                <c:pt idx="110">
                  <c:v>-93.166781330885215</c:v>
                </c:pt>
                <c:pt idx="111">
                  <c:v>-81.976762682787069</c:v>
                </c:pt>
                <c:pt idx="112">
                  <c:v>-71.776931590417064</c:v>
                </c:pt>
                <c:pt idx="113">
                  <c:v>-62.550730894420781</c:v>
                </c:pt>
                <c:pt idx="114">
                  <c:v>-54.264557753885128</c:v>
                </c:pt>
                <c:pt idx="115">
                  <c:v>-46.872082691632954</c:v>
                </c:pt>
                <c:pt idx="116">
                  <c:v>-40.318032271943423</c:v>
                </c:pt>
                <c:pt idx="117">
                  <c:v>-34.541422546902908</c:v>
                </c:pt>
                <c:pt idx="118">
                  <c:v>-29.478255509214478</c:v>
                </c:pt>
                <c:pt idx="119">
                  <c:v>-25.063709120846454</c:v>
                </c:pt>
                <c:pt idx="120">
                  <c:v>-21.233863892344843</c:v>
                </c:pt>
                <c:pt idx="121">
                  <c:v>-17.927016404725919</c:v>
                </c:pt>
                <c:pt idx="122">
                  <c:v>-15.084633542972114</c:v>
                </c:pt>
                <c:pt idx="123">
                  <c:v>-12.652001450574133</c:v>
                </c:pt>
                <c:pt idx="124">
                  <c:v>-10.578621136682578</c:v>
                </c:pt>
                <c:pt idx="125">
                  <c:v>-8.8183989831536991</c:v>
                </c:pt>
                <c:pt idx="126">
                  <c:v>-7.3296757050813284</c:v>
                </c:pt>
                <c:pt idx="127">
                  <c:v>-6.0751320967648503</c:v>
                </c:pt>
                <c:pt idx="128">
                  <c:v>-5.0216045189433132</c:v>
                </c:pt>
                <c:pt idx="129">
                  <c:v>-4.1398378295853107</c:v>
                </c:pt>
                <c:pt idx="130">
                  <c:v>-3.4041985226028348</c:v>
                </c:pt>
                <c:pt idx="131">
                  <c:v>-2.7923663409645467</c:v>
                </c:pt>
                <c:pt idx="132">
                  <c:v>-2.285018641188957</c:v>
                </c:pt>
                <c:pt idx="133">
                  <c:v>-1.8655183311218773</c:v>
                </c:pt>
                <c:pt idx="134">
                  <c:v>-1.519613276302187</c:v>
                </c:pt>
                <c:pt idx="135">
                  <c:v>-1.2351526444107579</c:v>
                </c:pt>
                <c:pt idx="136">
                  <c:v>-1.0018236901489326</c:v>
                </c:pt>
                <c:pt idx="137">
                  <c:v>-0.8109109244077759</c:v>
                </c:pt>
                <c:pt idx="138">
                  <c:v>-0.65507840839051612</c:v>
                </c:pt>
                <c:pt idx="139">
                  <c:v>-0.52817501232073472</c:v>
                </c:pt>
                <c:pt idx="140">
                  <c:v>-0.42506182894811229</c:v>
                </c:pt>
                <c:pt idx="141">
                  <c:v>-0.34146048784994476</c:v>
                </c:pt>
                <c:pt idx="142">
                  <c:v>-0.27382083610223917</c:v>
                </c:pt>
                <c:pt idx="143">
                  <c:v>-0.21920629823882432</c:v>
                </c:pt>
                <c:pt idx="144">
                  <c:v>-0.17519517281606234</c:v>
                </c:pt>
                <c:pt idx="145">
                  <c:v>-0.13979613877995134</c:v>
                </c:pt>
                <c:pt idx="146">
                  <c:v>-0.11137631125289654</c:v>
                </c:pt>
                <c:pt idx="147">
                  <c:v>-8.860028655909119E-2</c:v>
                </c:pt>
                <c:pt idx="148">
                  <c:v>-7.0378737143213965E-2</c:v>
                </c:pt>
                <c:pt idx="149">
                  <c:v>-5.5825248441215031E-2</c:v>
                </c:pt>
                <c:pt idx="150">
                  <c:v>-4.4220224226755533E-2</c:v>
                </c:pt>
                <c:pt idx="151">
                  <c:v>-3.4980819081935843E-2</c:v>
                </c:pt>
                <c:pt idx="152">
                  <c:v>-2.7635982697583814E-2</c:v>
                </c:pt>
                <c:pt idx="153">
                  <c:v>-2.180581829821325E-2</c:v>
                </c:pt>
                <c:pt idx="154">
                  <c:v>-1.7184565220260982E-2</c:v>
                </c:pt>
                <c:pt idx="155">
                  <c:v>-1.3526612928149634E-2</c:v>
                </c:pt>
                <c:pt idx="156">
                  <c:v>-1.0635040460007114E-2</c:v>
                </c:pt>
                <c:pt idx="157">
                  <c:v>-8.3522517747840058E-3</c:v>
                </c:pt>
                <c:pt idx="158">
                  <c:v>-6.5523443026846567E-3</c:v>
                </c:pt>
                <c:pt idx="159">
                  <c:v>-5.1349059184052949E-3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67-4685-B201-5FCEE2F6A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70984"/>
        <c:axId val="1068972296"/>
      </c:scatterChart>
      <c:valAx>
        <c:axId val="728170872"/>
        <c:scaling>
          <c:orientation val="minMax"/>
          <c:max val="14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1856"/>
        <c:crossesAt val="-400"/>
        <c:crossBetween val="midCat"/>
        <c:majorUnit val="10"/>
      </c:valAx>
      <c:valAx>
        <c:axId val="72817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0872"/>
        <c:crosses val="autoZero"/>
        <c:crossBetween val="midCat"/>
      </c:valAx>
      <c:valAx>
        <c:axId val="10689722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70984"/>
        <c:crosses val="max"/>
        <c:crossBetween val="midCat"/>
      </c:valAx>
      <c:valAx>
        <c:axId val="1068970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8972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[1]Italy!$T$46:$T$144</c:f>
              <c:numCache>
                <c:formatCode>General</c:formatCode>
                <c:ptCount val="99"/>
              </c:numCache>
            </c:numRef>
          </c:xVal>
          <c:yVal>
            <c:numRef>
              <c:f>[1]Italy!$Z$45:$Z$143</c:f>
              <c:numCache>
                <c:formatCode>General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42-45E0-A6EC-25E32143E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596296"/>
        <c:axId val="908596624"/>
      </c:scatterChart>
      <c:valAx>
        <c:axId val="908596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596624"/>
        <c:crosses val="autoZero"/>
        <c:crossBetween val="midCat"/>
      </c:valAx>
      <c:valAx>
        <c:axId val="90859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596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[6]Fujian!$R$6:$R$25</c:f>
              <c:numCache>
                <c:formatCode>General</c:formatCode>
                <c:ptCount val="20"/>
              </c:numCache>
            </c:numRef>
          </c:xVal>
          <c:yVal>
            <c:numRef>
              <c:f>[6]Fujian!$T$6:$T$25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B-4368-BD06-9EB1662715FF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[6]Fujian!$R$6:$R$25</c:f>
              <c:numCache>
                <c:formatCode>General</c:formatCode>
                <c:ptCount val="20"/>
              </c:numCache>
            </c:numRef>
          </c:xVal>
          <c:yVal>
            <c:numRef>
              <c:f>[6]Fujian!$T$6:$T$10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7B-4368-BD06-9EB166271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2020-03-03--06-08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6065908428113155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Spain!$B$66:$B$106</c:f>
              <c:numCache>
                <c:formatCode>General</c:formatCode>
                <c:ptCount val="41"/>
                <c:pt idx="0">
                  <c:v>63</c:v>
                </c:pt>
                <c:pt idx="1">
                  <c:v>64</c:v>
                </c:pt>
                <c:pt idx="2">
                  <c:v>65</c:v>
                </c:pt>
                <c:pt idx="3">
                  <c:v>66</c:v>
                </c:pt>
                <c:pt idx="4">
                  <c:v>67</c:v>
                </c:pt>
                <c:pt idx="5">
                  <c:v>68</c:v>
                </c:pt>
                <c:pt idx="6">
                  <c:v>69</c:v>
                </c:pt>
                <c:pt idx="7">
                  <c:v>70</c:v>
                </c:pt>
                <c:pt idx="8">
                  <c:v>71</c:v>
                </c:pt>
                <c:pt idx="9">
                  <c:v>72</c:v>
                </c:pt>
                <c:pt idx="10">
                  <c:v>73</c:v>
                </c:pt>
                <c:pt idx="11">
                  <c:v>74</c:v>
                </c:pt>
                <c:pt idx="12">
                  <c:v>75</c:v>
                </c:pt>
                <c:pt idx="13">
                  <c:v>76</c:v>
                </c:pt>
                <c:pt idx="14">
                  <c:v>77</c:v>
                </c:pt>
                <c:pt idx="15">
                  <c:v>78</c:v>
                </c:pt>
                <c:pt idx="16">
                  <c:v>79</c:v>
                </c:pt>
                <c:pt idx="17">
                  <c:v>80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84</c:v>
                </c:pt>
                <c:pt idx="22">
                  <c:v>85</c:v>
                </c:pt>
                <c:pt idx="23">
                  <c:v>86</c:v>
                </c:pt>
                <c:pt idx="24">
                  <c:v>87</c:v>
                </c:pt>
                <c:pt idx="25">
                  <c:v>88</c:v>
                </c:pt>
                <c:pt idx="26">
                  <c:v>89</c:v>
                </c:pt>
                <c:pt idx="27">
                  <c:v>90</c:v>
                </c:pt>
                <c:pt idx="28">
                  <c:v>91</c:v>
                </c:pt>
                <c:pt idx="29">
                  <c:v>92</c:v>
                </c:pt>
                <c:pt idx="30">
                  <c:v>93</c:v>
                </c:pt>
                <c:pt idx="31">
                  <c:v>94</c:v>
                </c:pt>
                <c:pt idx="32">
                  <c:v>95</c:v>
                </c:pt>
                <c:pt idx="33">
                  <c:v>96</c:v>
                </c:pt>
                <c:pt idx="34">
                  <c:v>97</c:v>
                </c:pt>
                <c:pt idx="35">
                  <c:v>98</c:v>
                </c:pt>
                <c:pt idx="36">
                  <c:v>99</c:v>
                </c:pt>
                <c:pt idx="37">
                  <c:v>100</c:v>
                </c:pt>
                <c:pt idx="38">
                  <c:v>101</c:v>
                </c:pt>
                <c:pt idx="39">
                  <c:v>102</c:v>
                </c:pt>
                <c:pt idx="40">
                  <c:v>103</c:v>
                </c:pt>
              </c:numCache>
            </c:numRef>
          </c:xVal>
          <c:yVal>
            <c:numRef>
              <c:f>Spain!$F$66:$F$106</c:f>
              <c:numCache>
                <c:formatCode>General</c:formatCode>
                <c:ptCount val="41"/>
                <c:pt idx="7">
                  <c:v>464</c:v>
                </c:pt>
                <c:pt idx="8">
                  <c:v>582</c:v>
                </c:pt>
                <c:pt idx="9">
                  <c:v>869</c:v>
                </c:pt>
                <c:pt idx="10">
                  <c:v>2086</c:v>
                </c:pt>
                <c:pt idx="11">
                  <c:v>1159</c:v>
                </c:pt>
                <c:pt idx="12">
                  <c:v>1597</c:v>
                </c:pt>
                <c:pt idx="13">
                  <c:v>1954</c:v>
                </c:pt>
                <c:pt idx="14">
                  <c:v>1884</c:v>
                </c:pt>
                <c:pt idx="15">
                  <c:v>2943</c:v>
                </c:pt>
                <c:pt idx="16">
                  <c:v>3308</c:v>
                </c:pt>
                <c:pt idx="17">
                  <c:v>3494</c:v>
                </c:pt>
                <c:pt idx="18">
                  <c:v>3925</c:v>
                </c:pt>
                <c:pt idx="19">
                  <c:v>4413</c:v>
                </c:pt>
                <c:pt idx="20">
                  <c:v>5571</c:v>
                </c:pt>
                <c:pt idx="21">
                  <c:v>6578</c:v>
                </c:pt>
                <c:pt idx="22">
                  <c:v>8047</c:v>
                </c:pt>
                <c:pt idx="23">
                  <c:v>7681</c:v>
                </c:pt>
                <c:pt idx="24">
                  <c:v>7933</c:v>
                </c:pt>
                <c:pt idx="25">
                  <c:v>7513</c:v>
                </c:pt>
                <c:pt idx="26">
                  <c:v>6878</c:v>
                </c:pt>
                <c:pt idx="27">
                  <c:v>7846</c:v>
                </c:pt>
                <c:pt idx="28">
                  <c:v>7967</c:v>
                </c:pt>
                <c:pt idx="29">
                  <c:v>8195</c:v>
                </c:pt>
                <c:pt idx="30">
                  <c:v>7947</c:v>
                </c:pt>
                <c:pt idx="31">
                  <c:v>7134</c:v>
                </c:pt>
                <c:pt idx="32">
                  <c:v>6969</c:v>
                </c:pt>
                <c:pt idx="33">
                  <c:v>5478</c:v>
                </c:pt>
                <c:pt idx="34">
                  <c:v>5029</c:v>
                </c:pt>
                <c:pt idx="35">
                  <c:v>5267</c:v>
                </c:pt>
                <c:pt idx="36">
                  <c:v>6278</c:v>
                </c:pt>
                <c:pt idx="37">
                  <c:v>5002</c:v>
                </c:pt>
                <c:pt idx="38">
                  <c:v>5051</c:v>
                </c:pt>
                <c:pt idx="39">
                  <c:v>4754</c:v>
                </c:pt>
                <c:pt idx="40">
                  <c:v>3804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F-4D92-8679-581674EB2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Spain!$B$61:$B$168</c:f>
              <c:numCache>
                <c:formatCode>General</c:formatCode>
                <c:ptCount val="108"/>
                <c:pt idx="0">
                  <c:v>58</c:v>
                </c:pt>
                <c:pt idx="1">
                  <c:v>59</c:v>
                </c:pt>
                <c:pt idx="2">
                  <c:v>60</c:v>
                </c:pt>
                <c:pt idx="3">
                  <c:v>61</c:v>
                </c:pt>
                <c:pt idx="4">
                  <c:v>62</c:v>
                </c:pt>
                <c:pt idx="5">
                  <c:v>63</c:v>
                </c:pt>
                <c:pt idx="6">
                  <c:v>64</c:v>
                </c:pt>
                <c:pt idx="7">
                  <c:v>65</c:v>
                </c:pt>
                <c:pt idx="8">
                  <c:v>66</c:v>
                </c:pt>
                <c:pt idx="9">
                  <c:v>67</c:v>
                </c:pt>
                <c:pt idx="10">
                  <c:v>68</c:v>
                </c:pt>
                <c:pt idx="11">
                  <c:v>69</c:v>
                </c:pt>
                <c:pt idx="12">
                  <c:v>70</c:v>
                </c:pt>
                <c:pt idx="13">
                  <c:v>71</c:v>
                </c:pt>
                <c:pt idx="14">
                  <c:v>72</c:v>
                </c:pt>
                <c:pt idx="15">
                  <c:v>73</c:v>
                </c:pt>
                <c:pt idx="16">
                  <c:v>74</c:v>
                </c:pt>
                <c:pt idx="17">
                  <c:v>75</c:v>
                </c:pt>
                <c:pt idx="18">
                  <c:v>76</c:v>
                </c:pt>
                <c:pt idx="19">
                  <c:v>77</c:v>
                </c:pt>
                <c:pt idx="20">
                  <c:v>78</c:v>
                </c:pt>
                <c:pt idx="21">
                  <c:v>79</c:v>
                </c:pt>
                <c:pt idx="22">
                  <c:v>80</c:v>
                </c:pt>
                <c:pt idx="23">
                  <c:v>81</c:v>
                </c:pt>
                <c:pt idx="24">
                  <c:v>82</c:v>
                </c:pt>
                <c:pt idx="25">
                  <c:v>83</c:v>
                </c:pt>
                <c:pt idx="26">
                  <c:v>84</c:v>
                </c:pt>
                <c:pt idx="27">
                  <c:v>85</c:v>
                </c:pt>
                <c:pt idx="28">
                  <c:v>86</c:v>
                </c:pt>
                <c:pt idx="29">
                  <c:v>87</c:v>
                </c:pt>
                <c:pt idx="30">
                  <c:v>88</c:v>
                </c:pt>
                <c:pt idx="31">
                  <c:v>89</c:v>
                </c:pt>
                <c:pt idx="32">
                  <c:v>90</c:v>
                </c:pt>
                <c:pt idx="33">
                  <c:v>91</c:v>
                </c:pt>
                <c:pt idx="34">
                  <c:v>92</c:v>
                </c:pt>
                <c:pt idx="35">
                  <c:v>93</c:v>
                </c:pt>
                <c:pt idx="36">
                  <c:v>94</c:v>
                </c:pt>
                <c:pt idx="37">
                  <c:v>95</c:v>
                </c:pt>
                <c:pt idx="38">
                  <c:v>96</c:v>
                </c:pt>
                <c:pt idx="39">
                  <c:v>97</c:v>
                </c:pt>
                <c:pt idx="40">
                  <c:v>98</c:v>
                </c:pt>
                <c:pt idx="41">
                  <c:v>99</c:v>
                </c:pt>
                <c:pt idx="42">
                  <c:v>100</c:v>
                </c:pt>
                <c:pt idx="43">
                  <c:v>101</c:v>
                </c:pt>
                <c:pt idx="44">
                  <c:v>102</c:v>
                </c:pt>
                <c:pt idx="45">
                  <c:v>103</c:v>
                </c:pt>
                <c:pt idx="46">
                  <c:v>104</c:v>
                </c:pt>
                <c:pt idx="47">
                  <c:v>105</c:v>
                </c:pt>
                <c:pt idx="48">
                  <c:v>106</c:v>
                </c:pt>
                <c:pt idx="49">
                  <c:v>107</c:v>
                </c:pt>
                <c:pt idx="50">
                  <c:v>108</c:v>
                </c:pt>
                <c:pt idx="51">
                  <c:v>109</c:v>
                </c:pt>
                <c:pt idx="52">
                  <c:v>110</c:v>
                </c:pt>
                <c:pt idx="53">
                  <c:v>111</c:v>
                </c:pt>
                <c:pt idx="54">
                  <c:v>112</c:v>
                </c:pt>
                <c:pt idx="55">
                  <c:v>113</c:v>
                </c:pt>
                <c:pt idx="56">
                  <c:v>114</c:v>
                </c:pt>
                <c:pt idx="57">
                  <c:v>115</c:v>
                </c:pt>
                <c:pt idx="58">
                  <c:v>116</c:v>
                </c:pt>
                <c:pt idx="59">
                  <c:v>117</c:v>
                </c:pt>
                <c:pt idx="60">
                  <c:v>118</c:v>
                </c:pt>
                <c:pt idx="61">
                  <c:v>119</c:v>
                </c:pt>
                <c:pt idx="62">
                  <c:v>120</c:v>
                </c:pt>
                <c:pt idx="63">
                  <c:v>121</c:v>
                </c:pt>
                <c:pt idx="64">
                  <c:v>122</c:v>
                </c:pt>
                <c:pt idx="65">
                  <c:v>123</c:v>
                </c:pt>
                <c:pt idx="66">
                  <c:v>124</c:v>
                </c:pt>
                <c:pt idx="67">
                  <c:v>125</c:v>
                </c:pt>
                <c:pt idx="68">
                  <c:v>126</c:v>
                </c:pt>
                <c:pt idx="69">
                  <c:v>127</c:v>
                </c:pt>
                <c:pt idx="70">
                  <c:v>128</c:v>
                </c:pt>
                <c:pt idx="71">
                  <c:v>129</c:v>
                </c:pt>
                <c:pt idx="72">
                  <c:v>130</c:v>
                </c:pt>
                <c:pt idx="73">
                  <c:v>131</c:v>
                </c:pt>
                <c:pt idx="74">
                  <c:v>132</c:v>
                </c:pt>
                <c:pt idx="75">
                  <c:v>133</c:v>
                </c:pt>
                <c:pt idx="76">
                  <c:v>134</c:v>
                </c:pt>
                <c:pt idx="77">
                  <c:v>135</c:v>
                </c:pt>
                <c:pt idx="78">
                  <c:v>136</c:v>
                </c:pt>
                <c:pt idx="79">
                  <c:v>137</c:v>
                </c:pt>
                <c:pt idx="80">
                  <c:v>138</c:v>
                </c:pt>
                <c:pt idx="81">
                  <c:v>139</c:v>
                </c:pt>
                <c:pt idx="82">
                  <c:v>140</c:v>
                </c:pt>
                <c:pt idx="83">
                  <c:v>141</c:v>
                </c:pt>
                <c:pt idx="84">
                  <c:v>142</c:v>
                </c:pt>
                <c:pt idx="85">
                  <c:v>143</c:v>
                </c:pt>
                <c:pt idx="86">
                  <c:v>144</c:v>
                </c:pt>
                <c:pt idx="87">
                  <c:v>145</c:v>
                </c:pt>
                <c:pt idx="88">
                  <c:v>146</c:v>
                </c:pt>
                <c:pt idx="89">
                  <c:v>147</c:v>
                </c:pt>
                <c:pt idx="90">
                  <c:v>148</c:v>
                </c:pt>
                <c:pt idx="91">
                  <c:v>149</c:v>
                </c:pt>
                <c:pt idx="92">
                  <c:v>150</c:v>
                </c:pt>
                <c:pt idx="93">
                  <c:v>151</c:v>
                </c:pt>
                <c:pt idx="94">
                  <c:v>152</c:v>
                </c:pt>
                <c:pt idx="95">
                  <c:v>153</c:v>
                </c:pt>
                <c:pt idx="96">
                  <c:v>154</c:v>
                </c:pt>
                <c:pt idx="97">
                  <c:v>155</c:v>
                </c:pt>
                <c:pt idx="98">
                  <c:v>156</c:v>
                </c:pt>
                <c:pt idx="99">
                  <c:v>157</c:v>
                </c:pt>
                <c:pt idx="100">
                  <c:v>158</c:v>
                </c:pt>
                <c:pt idx="101">
                  <c:v>159</c:v>
                </c:pt>
                <c:pt idx="102">
                  <c:v>160</c:v>
                </c:pt>
                <c:pt idx="103">
                  <c:v>161</c:v>
                </c:pt>
                <c:pt idx="104">
                  <c:v>162</c:v>
                </c:pt>
                <c:pt idx="105">
                  <c:v>163</c:v>
                </c:pt>
                <c:pt idx="106">
                  <c:v>164</c:v>
                </c:pt>
                <c:pt idx="107">
                  <c:v>165</c:v>
                </c:pt>
              </c:numCache>
            </c:numRef>
          </c:xVal>
          <c:yVal>
            <c:numRef>
              <c:f>Spain!$E$61:$E$168</c:f>
              <c:numCache>
                <c:formatCode>General</c:formatCode>
                <c:ptCount val="108"/>
                <c:pt idx="0">
                  <c:v>1.1046059554522055E-3</c:v>
                </c:pt>
                <c:pt idx="1">
                  <c:v>6.8377694928897313E-3</c:v>
                </c:pt>
                <c:pt idx="2">
                  <c:v>3.3763606244771101E-2</c:v>
                </c:pt>
                <c:pt idx="3">
                  <c:v>0.13777575695424651</c:v>
                </c:pt>
                <c:pt idx="4">
                  <c:v>0.47790440310891408</c:v>
                </c:pt>
                <c:pt idx="5">
                  <c:v>1.4416603109946611</c:v>
                </c:pt>
                <c:pt idx="6">
                  <c:v>3.8534366445249773</c:v>
                </c:pt>
                <c:pt idx="7">
                  <c:v>9.2683995237203991</c:v>
                </c:pt>
                <c:pt idx="8">
                  <c:v>20.320481509468557</c:v>
                </c:pt>
                <c:pt idx="9">
                  <c:v>41.053842761269813</c:v>
                </c:pt>
                <c:pt idx="10">
                  <c:v>77.13806482009673</c:v>
                </c:pt>
                <c:pt idx="11">
                  <c:v>135.86321215068551</c:v>
                </c:pt>
                <c:pt idx="12">
                  <c:v>225.83862435076455</c:v>
                </c:pt>
                <c:pt idx="13">
                  <c:v>356.3743168303468</c:v>
                </c:pt>
                <c:pt idx="14">
                  <c:v>536.59179916309654</c:v>
                </c:pt>
                <c:pt idx="15">
                  <c:v>774.37335088919713</c:v>
                </c:pt>
                <c:pt idx="16">
                  <c:v>1075.2990310997895</c:v>
                </c:pt>
                <c:pt idx="17">
                  <c:v>1441.729827431298</c:v>
                </c:pt>
                <c:pt idx="18">
                  <c:v>1872.1731583438209</c:v>
                </c:pt>
                <c:pt idx="19">
                  <c:v>2361.0208038960695</c:v>
                </c:pt>
                <c:pt idx="20">
                  <c:v>2898.691011112232</c:v>
                </c:pt>
                <c:pt idx="21">
                  <c:v>3472.1484749638321</c:v>
                </c:pt>
                <c:pt idx="22">
                  <c:v>4065.7283548106184</c:v>
                </c:pt>
                <c:pt idx="23">
                  <c:v>4662.1597259851169</c:v>
                </c:pt>
                <c:pt idx="24">
                  <c:v>5243.6718674246067</c:v>
                </c:pt>
                <c:pt idx="25">
                  <c:v>5793.0718965495198</c:v>
                </c:pt>
                <c:pt idx="26">
                  <c:v>6294.7004159270418</c:v>
                </c:pt>
                <c:pt idx="27">
                  <c:v>6735.1978899789146</c:v>
                </c:pt>
                <c:pt idx="28">
                  <c:v>7104.0433479734183</c:v>
                </c:pt>
                <c:pt idx="29">
                  <c:v>7393.8544906852958</c:v>
                </c:pt>
                <c:pt idx="30">
                  <c:v>7600.4613995008121</c:v>
                </c:pt>
                <c:pt idx="31">
                  <c:v>7722.7831778803929</c:v>
                </c:pt>
                <c:pt idx="32">
                  <c:v>7762.5475413757267</c:v>
                </c:pt>
                <c:pt idx="33">
                  <c:v>7723.8980523574937</c:v>
                </c:pt>
                <c:pt idx="34">
                  <c:v>7612.9333800258555</c:v>
                </c:pt>
                <c:pt idx="35">
                  <c:v>7437.2189414684208</c:v>
                </c:pt>
                <c:pt idx="36">
                  <c:v>7205.3048701172847</c:v>
                </c:pt>
                <c:pt idx="37">
                  <c:v>6926.2766620776138</c:v>
                </c:pt>
                <c:pt idx="38">
                  <c:v>6609.3570450610441</c:v>
                </c:pt>
                <c:pt idx="39">
                  <c:v>6263.5703169377721</c:v>
                </c:pt>
                <c:pt idx="40">
                  <c:v>5897.4740754739587</c:v>
                </c:pt>
                <c:pt idx="41">
                  <c:v>5518.9581501357843</c:v>
                </c:pt>
                <c:pt idx="42">
                  <c:v>5135.106717023672</c:v>
                </c:pt>
                <c:pt idx="43">
                  <c:v>4752.1169676200725</c:v>
                </c:pt>
                <c:pt idx="44">
                  <c:v>4375.2661677130482</c:v>
                </c:pt>
                <c:pt idx="45">
                  <c:v>4008.9182977725277</c:v>
                </c:pt>
                <c:pt idx="46">
                  <c:v>3656.5615097639607</c:v>
                </c:pt>
                <c:pt idx="47">
                  <c:v>3320.8681749622738</c:v>
                </c:pt>
                <c:pt idx="48">
                  <c:v>3003.7701607781642</c:v>
                </c:pt>
                <c:pt idx="49">
                  <c:v>2706.5430179262662</c:v>
                </c:pt>
                <c:pt idx="50">
                  <c:v>2429.8938687613081</c:v>
                </c:pt>
                <c:pt idx="51">
                  <c:v>2174.0488789104343</c:v>
                </c:pt>
                <c:pt idx="52">
                  <c:v>1938.8372093295782</c:v>
                </c:pt>
                <c:pt idx="53">
                  <c:v>1723.7692486452543</c:v>
                </c:pt>
                <c:pt idx="54">
                  <c:v>1528.1076978258218</c:v>
                </c:pt>
                <c:pt idx="55">
                  <c:v>1350.9307159328116</c:v>
                </c:pt>
                <c:pt idx="56">
                  <c:v>1191.1868414978851</c:v>
                </c:pt>
                <c:pt idx="57">
                  <c:v>1047.7417897337236</c:v>
                </c:pt>
                <c:pt idx="58">
                  <c:v>919.41750568165173</c:v>
                </c:pt>
                <c:pt idx="59">
                  <c:v>805.02404346777178</c:v>
                </c:pt>
                <c:pt idx="60">
                  <c:v>703.38495814438761</c:v>
                </c:pt>
                <c:pt idx="61">
                  <c:v>613.35695433557009</c:v>
                </c:pt>
                <c:pt idx="62">
                  <c:v>533.8445488114703</c:v>
                </c:pt>
                <c:pt idx="63">
                  <c:v>463.81048412556959</c:v>
                </c:pt>
                <c:pt idx="64">
                  <c:v>402.28258760732541</c:v>
                </c:pt>
                <c:pt idx="65">
                  <c:v>348.3577125057368</c:v>
                </c:pt>
                <c:pt idx="66">
                  <c:v>301.20333240967284</c:v>
                </c:pt>
                <c:pt idx="67">
                  <c:v>260.05729119025517</c:v>
                </c:pt>
                <c:pt idx="68">
                  <c:v>224.22614227593988</c:v>
                </c:pt>
                <c:pt idx="69">
                  <c:v>193.08244565140723</c:v>
                </c:pt>
                <c:pt idx="70">
                  <c:v>166.06133025671809</c:v>
                </c:pt>
                <c:pt idx="71">
                  <c:v>142.65657445105214</c:v>
                </c:pt>
                <c:pt idx="72">
                  <c:v>122.41640836461626</c:v>
                </c:pt>
                <c:pt idx="73">
                  <c:v>104.93919937302897</c:v>
                </c:pt>
                <c:pt idx="74">
                  <c:v>89.869145394778002</c:v>
                </c:pt>
                <c:pt idx="75">
                  <c:v>76.892069855457265</c:v>
                </c:pt>
                <c:pt idx="76">
                  <c:v>65.731386491579229</c:v>
                </c:pt>
                <c:pt idx="77">
                  <c:v>56.144281133760323</c:v>
                </c:pt>
                <c:pt idx="78">
                  <c:v>47.918140648994992</c:v>
                </c:pt>
                <c:pt idx="79">
                  <c:v>40.867245780462419</c:v>
                </c:pt>
                <c:pt idx="80">
                  <c:v>34.829734177384019</c:v>
                </c:pt>
                <c:pt idx="81">
                  <c:v>29.664831975225667</c:v>
                </c:pt>
                <c:pt idx="82">
                  <c:v>25.250346435012894</c:v>
                </c:pt>
                <c:pt idx="83">
                  <c:v>21.480407997366829</c:v>
                </c:pt>
                <c:pt idx="84">
                  <c:v>18.263447320046236</c:v>
                </c:pt>
                <c:pt idx="85">
                  <c:v>15.520391163103257</c:v>
                </c:pt>
                <c:pt idx="86">
                  <c:v>13.18306012324808</c:v>
                </c:pt>
                <c:pt idx="87">
                  <c:v>11.192750998640694</c:v>
                </c:pt>
                <c:pt idx="88">
                  <c:v>9.498986822445449</c:v>
                </c:pt>
                <c:pt idx="89">
                  <c:v>8.0584182043228676</c:v>
                </c:pt>
                <c:pt idx="90">
                  <c:v>6.8338604563148095</c:v>
                </c:pt>
                <c:pt idx="91">
                  <c:v>5.7934519685529313</c:v>
                </c:pt>
                <c:pt idx="92">
                  <c:v>4.9099203749250453</c:v>
                </c:pt>
                <c:pt idx="93">
                  <c:v>4.1599441589528201</c:v>
                </c:pt>
                <c:pt idx="94">
                  <c:v>3.5235984580833879</c:v>
                </c:pt>
                <c:pt idx="95">
                  <c:v>2.9838749031143279</c:v>
                </c:pt>
                <c:pt idx="96">
                  <c:v>2.5262663595580617</c:v>
                </c:pt>
                <c:pt idx="97">
                  <c:v>2.138408406865187</c:v>
                </c:pt>
                <c:pt idx="98">
                  <c:v>1.8097702921095216</c:v>
                </c:pt>
                <c:pt idx="99">
                  <c:v>1.5313889233401743</c:v>
                </c:pt>
                <c:pt idx="100">
                  <c:v>1.2956402235852016</c:v>
                </c:pt>
                <c:pt idx="101">
                  <c:v>1.0960428507763171</c:v>
                </c:pt>
                <c:pt idx="102">
                  <c:v>0.92708990446937611</c:v>
                </c:pt>
                <c:pt idx="103">
                  <c:v>0.78410479095352448</c:v>
                </c:pt>
                <c:pt idx="104">
                  <c:v>0.6631179085722716</c:v>
                </c:pt>
                <c:pt idx="105">
                  <c:v>0.56076124954190776</c:v>
                </c:pt>
                <c:pt idx="106">
                  <c:v>0.47417839806736189</c:v>
                </c:pt>
                <c:pt idx="107">
                  <c:v>0.40094774188932492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EF-4D92-8679-581674EB2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2020-03-03-06-08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Spain!$B$25:$B$106</c:f>
              <c:numCache>
                <c:formatCode>General</c:formatCode>
                <c:ptCount val="82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</c:numCache>
            </c:numRef>
          </c:xVal>
          <c:yVal>
            <c:numRef>
              <c:f>Spain!$F$25:$F$106</c:f>
              <c:numCache>
                <c:formatCode>General</c:formatCode>
                <c:ptCount val="82"/>
                <c:pt idx="48">
                  <c:v>464</c:v>
                </c:pt>
                <c:pt idx="49">
                  <c:v>582</c:v>
                </c:pt>
                <c:pt idx="50">
                  <c:v>869</c:v>
                </c:pt>
                <c:pt idx="51">
                  <c:v>2086</c:v>
                </c:pt>
                <c:pt idx="52">
                  <c:v>1159</c:v>
                </c:pt>
                <c:pt idx="53">
                  <c:v>1597</c:v>
                </c:pt>
                <c:pt idx="54">
                  <c:v>1954</c:v>
                </c:pt>
                <c:pt idx="55">
                  <c:v>1884</c:v>
                </c:pt>
                <c:pt idx="56">
                  <c:v>2943</c:v>
                </c:pt>
                <c:pt idx="57">
                  <c:v>3308</c:v>
                </c:pt>
                <c:pt idx="58">
                  <c:v>3494</c:v>
                </c:pt>
                <c:pt idx="59">
                  <c:v>3925</c:v>
                </c:pt>
                <c:pt idx="60">
                  <c:v>4413</c:v>
                </c:pt>
                <c:pt idx="61">
                  <c:v>5571</c:v>
                </c:pt>
                <c:pt idx="62">
                  <c:v>6578</c:v>
                </c:pt>
                <c:pt idx="63">
                  <c:v>8047</c:v>
                </c:pt>
                <c:pt idx="64">
                  <c:v>7681</c:v>
                </c:pt>
                <c:pt idx="65">
                  <c:v>7933</c:v>
                </c:pt>
                <c:pt idx="66">
                  <c:v>7513</c:v>
                </c:pt>
                <c:pt idx="67">
                  <c:v>6878</c:v>
                </c:pt>
                <c:pt idx="68">
                  <c:v>7846</c:v>
                </c:pt>
                <c:pt idx="69">
                  <c:v>7967</c:v>
                </c:pt>
                <c:pt idx="70">
                  <c:v>8195</c:v>
                </c:pt>
                <c:pt idx="71">
                  <c:v>7947</c:v>
                </c:pt>
                <c:pt idx="72">
                  <c:v>7134</c:v>
                </c:pt>
                <c:pt idx="73">
                  <c:v>6969</c:v>
                </c:pt>
                <c:pt idx="74">
                  <c:v>5478</c:v>
                </c:pt>
                <c:pt idx="75">
                  <c:v>5029</c:v>
                </c:pt>
                <c:pt idx="76">
                  <c:v>5267</c:v>
                </c:pt>
                <c:pt idx="77">
                  <c:v>6278</c:v>
                </c:pt>
                <c:pt idx="78">
                  <c:v>5002</c:v>
                </c:pt>
                <c:pt idx="79">
                  <c:v>5051</c:v>
                </c:pt>
                <c:pt idx="80">
                  <c:v>4754</c:v>
                </c:pt>
                <c:pt idx="81">
                  <c:v>3804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D-4DC8-BBD1-848C536CA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Spain!$B$25:$B$167</c:f>
              <c:numCache>
                <c:formatCode>General</c:formatCode>
                <c:ptCount val="14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</c:numCache>
            </c:numRef>
          </c:xVal>
          <c:yVal>
            <c:numRef>
              <c:f>Spain!$E$25:$E$167</c:f>
              <c:numCache>
                <c:formatCode>General</c:formatCode>
                <c:ptCount val="1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7.476583895951698E-200</c:v>
                </c:pt>
                <c:pt idx="24">
                  <c:v>8.6727292224234653E-60</c:v>
                </c:pt>
                <c:pt idx="25">
                  <c:v>2.1325084316736835E-39</c:v>
                </c:pt>
                <c:pt idx="26">
                  <c:v>3.658375196503668E-29</c:v>
                </c:pt>
                <c:pt idx="27">
                  <c:v>1.0251812563707289E-22</c:v>
                </c:pt>
                <c:pt idx="28">
                  <c:v>3.4140360213586823E-18</c:v>
                </c:pt>
                <c:pt idx="29">
                  <c:v>8.1888122602679794E-15</c:v>
                </c:pt>
                <c:pt idx="30">
                  <c:v>3.5292693585914823E-12</c:v>
                </c:pt>
                <c:pt idx="31">
                  <c:v>4.6062351075155674E-10</c:v>
                </c:pt>
                <c:pt idx="32">
                  <c:v>2.5157080506244455E-8</c:v>
                </c:pt>
                <c:pt idx="33">
                  <c:v>7.1130463081443249E-7</c:v>
                </c:pt>
                <c:pt idx="34">
                  <c:v>1.2057004509962919E-5</c:v>
                </c:pt>
                <c:pt idx="35">
                  <c:v>1.3607166148643616E-4</c:v>
                </c:pt>
                <c:pt idx="36">
                  <c:v>1.1046059554522055E-3</c:v>
                </c:pt>
                <c:pt idx="37">
                  <c:v>6.8377694928897313E-3</c:v>
                </c:pt>
                <c:pt idx="38">
                  <c:v>3.3763606244771101E-2</c:v>
                </c:pt>
                <c:pt idx="39">
                  <c:v>0.13777575695424651</c:v>
                </c:pt>
                <c:pt idx="40">
                  <c:v>0.47790440310891408</c:v>
                </c:pt>
                <c:pt idx="41">
                  <c:v>1.4416603109946611</c:v>
                </c:pt>
                <c:pt idx="42">
                  <c:v>3.8534366445249773</c:v>
                </c:pt>
                <c:pt idx="43">
                  <c:v>9.2683995237203991</c:v>
                </c:pt>
                <c:pt idx="44">
                  <c:v>20.320481509468557</c:v>
                </c:pt>
                <c:pt idx="45">
                  <c:v>41.053842761269813</c:v>
                </c:pt>
                <c:pt idx="46">
                  <c:v>77.13806482009673</c:v>
                </c:pt>
                <c:pt idx="47">
                  <c:v>135.86321215068551</c:v>
                </c:pt>
                <c:pt idx="48">
                  <c:v>225.83862435076455</c:v>
                </c:pt>
                <c:pt idx="49">
                  <c:v>356.3743168303468</c:v>
                </c:pt>
                <c:pt idx="50">
                  <c:v>536.59179916309654</c:v>
                </c:pt>
                <c:pt idx="51">
                  <c:v>774.37335088919713</c:v>
                </c:pt>
                <c:pt idx="52">
                  <c:v>1075.2990310997895</c:v>
                </c:pt>
                <c:pt idx="53">
                  <c:v>1441.729827431298</c:v>
                </c:pt>
                <c:pt idx="54">
                  <c:v>1872.1731583438209</c:v>
                </c:pt>
                <c:pt idx="55">
                  <c:v>2361.0208038960695</c:v>
                </c:pt>
                <c:pt idx="56">
                  <c:v>2898.691011112232</c:v>
                </c:pt>
                <c:pt idx="57">
                  <c:v>3472.1484749638321</c:v>
                </c:pt>
                <c:pt idx="58">
                  <c:v>4065.7283548106184</c:v>
                </c:pt>
                <c:pt idx="59">
                  <c:v>4662.1597259851169</c:v>
                </c:pt>
                <c:pt idx="60">
                  <c:v>5243.6718674246067</c:v>
                </c:pt>
                <c:pt idx="61">
                  <c:v>5793.0718965495198</c:v>
                </c:pt>
                <c:pt idx="62">
                  <c:v>6294.7004159270418</c:v>
                </c:pt>
                <c:pt idx="63">
                  <c:v>6735.1978899789146</c:v>
                </c:pt>
                <c:pt idx="64">
                  <c:v>7104.0433479734183</c:v>
                </c:pt>
                <c:pt idx="65">
                  <c:v>7393.8544906852958</c:v>
                </c:pt>
                <c:pt idx="66">
                  <c:v>7600.4613995008121</c:v>
                </c:pt>
                <c:pt idx="67">
                  <c:v>7722.7831778803929</c:v>
                </c:pt>
                <c:pt idx="68">
                  <c:v>7762.5475413757267</c:v>
                </c:pt>
                <c:pt idx="69">
                  <c:v>7723.8980523574937</c:v>
                </c:pt>
                <c:pt idx="70">
                  <c:v>7612.9333800258555</c:v>
                </c:pt>
                <c:pt idx="71">
                  <c:v>7437.2189414684208</c:v>
                </c:pt>
                <c:pt idx="72">
                  <c:v>7205.3048701172847</c:v>
                </c:pt>
                <c:pt idx="73">
                  <c:v>6926.2766620776138</c:v>
                </c:pt>
                <c:pt idx="74">
                  <c:v>6609.3570450610441</c:v>
                </c:pt>
                <c:pt idx="75">
                  <c:v>6263.5703169377721</c:v>
                </c:pt>
                <c:pt idx="76">
                  <c:v>5897.4740754739587</c:v>
                </c:pt>
                <c:pt idx="77">
                  <c:v>5518.9581501357843</c:v>
                </c:pt>
                <c:pt idx="78">
                  <c:v>5135.106717023672</c:v>
                </c:pt>
                <c:pt idx="79">
                  <c:v>4752.1169676200725</c:v>
                </c:pt>
                <c:pt idx="80">
                  <c:v>4375.2661677130482</c:v>
                </c:pt>
                <c:pt idx="81">
                  <c:v>4008.9182977725277</c:v>
                </c:pt>
                <c:pt idx="82">
                  <c:v>3656.5615097639607</c:v>
                </c:pt>
                <c:pt idx="83">
                  <c:v>3320.8681749622738</c:v>
                </c:pt>
                <c:pt idx="84">
                  <c:v>3003.7701607781642</c:v>
                </c:pt>
                <c:pt idx="85">
                  <c:v>2706.5430179262662</c:v>
                </c:pt>
                <c:pt idx="86">
                  <c:v>2429.8938687613081</c:v>
                </c:pt>
                <c:pt idx="87">
                  <c:v>2174.0488789104343</c:v>
                </c:pt>
                <c:pt idx="88">
                  <c:v>1938.8372093295782</c:v>
                </c:pt>
                <c:pt idx="89">
                  <c:v>1723.7692486452543</c:v>
                </c:pt>
                <c:pt idx="90">
                  <c:v>1528.1076978258218</c:v>
                </c:pt>
                <c:pt idx="91">
                  <c:v>1350.9307159328116</c:v>
                </c:pt>
                <c:pt idx="92">
                  <c:v>1191.1868414978851</c:v>
                </c:pt>
                <c:pt idx="93">
                  <c:v>1047.7417897337236</c:v>
                </c:pt>
                <c:pt idx="94">
                  <c:v>919.41750568165173</c:v>
                </c:pt>
                <c:pt idx="95">
                  <c:v>805.02404346777178</c:v>
                </c:pt>
                <c:pt idx="96">
                  <c:v>703.38495814438761</c:v>
                </c:pt>
                <c:pt idx="97">
                  <c:v>613.35695433557009</c:v>
                </c:pt>
                <c:pt idx="98">
                  <c:v>533.8445488114703</c:v>
                </c:pt>
                <c:pt idx="99">
                  <c:v>463.81048412556959</c:v>
                </c:pt>
                <c:pt idx="100">
                  <c:v>402.28258760732541</c:v>
                </c:pt>
                <c:pt idx="101">
                  <c:v>348.3577125057368</c:v>
                </c:pt>
                <c:pt idx="102">
                  <c:v>301.20333240967284</c:v>
                </c:pt>
                <c:pt idx="103">
                  <c:v>260.05729119025517</c:v>
                </c:pt>
                <c:pt idx="104">
                  <c:v>224.22614227593988</c:v>
                </c:pt>
                <c:pt idx="105">
                  <c:v>193.08244565140723</c:v>
                </c:pt>
                <c:pt idx="106">
                  <c:v>166.06133025671809</c:v>
                </c:pt>
                <c:pt idx="107">
                  <c:v>142.65657445105214</c:v>
                </c:pt>
                <c:pt idx="108">
                  <c:v>122.41640836461626</c:v>
                </c:pt>
                <c:pt idx="109">
                  <c:v>104.93919937302897</c:v>
                </c:pt>
                <c:pt idx="110">
                  <c:v>89.869145394778002</c:v>
                </c:pt>
                <c:pt idx="111">
                  <c:v>76.892069855457265</c:v>
                </c:pt>
                <c:pt idx="112">
                  <c:v>65.731386491579229</c:v>
                </c:pt>
                <c:pt idx="113">
                  <c:v>56.144281133760323</c:v>
                </c:pt>
                <c:pt idx="114">
                  <c:v>47.918140648994992</c:v>
                </c:pt>
                <c:pt idx="115">
                  <c:v>40.867245780462419</c:v>
                </c:pt>
                <c:pt idx="116">
                  <c:v>34.829734177384019</c:v>
                </c:pt>
                <c:pt idx="117">
                  <c:v>29.664831975225667</c:v>
                </c:pt>
                <c:pt idx="118">
                  <c:v>25.250346435012894</c:v>
                </c:pt>
                <c:pt idx="119">
                  <c:v>21.480407997366829</c:v>
                </c:pt>
                <c:pt idx="120">
                  <c:v>18.263447320046236</c:v>
                </c:pt>
                <c:pt idx="121">
                  <c:v>15.520391163103257</c:v>
                </c:pt>
                <c:pt idx="122">
                  <c:v>13.18306012324808</c:v>
                </c:pt>
                <c:pt idx="123">
                  <c:v>11.192750998640694</c:v>
                </c:pt>
                <c:pt idx="124">
                  <c:v>9.498986822445449</c:v>
                </c:pt>
                <c:pt idx="125">
                  <c:v>8.0584182043228676</c:v>
                </c:pt>
                <c:pt idx="126">
                  <c:v>6.8338604563148095</c:v>
                </c:pt>
                <c:pt idx="127">
                  <c:v>5.7934519685529313</c:v>
                </c:pt>
                <c:pt idx="128">
                  <c:v>4.9099203749250453</c:v>
                </c:pt>
                <c:pt idx="129">
                  <c:v>4.1599441589528201</c:v>
                </c:pt>
                <c:pt idx="130">
                  <c:v>3.5235984580833879</c:v>
                </c:pt>
                <c:pt idx="131">
                  <c:v>2.9838749031143279</c:v>
                </c:pt>
                <c:pt idx="132">
                  <c:v>2.5262663595580617</c:v>
                </c:pt>
                <c:pt idx="133">
                  <c:v>2.138408406865187</c:v>
                </c:pt>
                <c:pt idx="134">
                  <c:v>1.8097702921095216</c:v>
                </c:pt>
                <c:pt idx="135">
                  <c:v>1.5313889233401743</c:v>
                </c:pt>
                <c:pt idx="136">
                  <c:v>1.2956402235852016</c:v>
                </c:pt>
                <c:pt idx="137">
                  <c:v>1.0960428507763171</c:v>
                </c:pt>
                <c:pt idx="138">
                  <c:v>0.92708990446937611</c:v>
                </c:pt>
                <c:pt idx="139">
                  <c:v>0.78410479095352448</c:v>
                </c:pt>
                <c:pt idx="140">
                  <c:v>0.6631179085722716</c:v>
                </c:pt>
                <c:pt idx="141">
                  <c:v>0.56076124954190776</c:v>
                </c:pt>
                <c:pt idx="142">
                  <c:v>0.47417839806736189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FD-4DC8-BBD1-848C536CA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2020-03-03--06-08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2538571567442958"/>
          <c:y val="2.28310502283105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Spain!$B$25:$B$175</c:f>
              <c:numCache>
                <c:formatCode>General</c:formatCode>
                <c:ptCount val="151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</c:numCache>
            </c:numRef>
          </c:xVal>
          <c:yVal>
            <c:numRef>
              <c:f>Spain!$H$25:$H$175</c:f>
              <c:numCache>
                <c:formatCode>General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7.476583895951698E-200</c:v>
                </c:pt>
                <c:pt idx="24">
                  <c:v>8.6727292224234653E-60</c:v>
                </c:pt>
                <c:pt idx="25">
                  <c:v>2.1325084316736835E-39</c:v>
                </c:pt>
                <c:pt idx="26">
                  <c:v>3.6583751967169188E-29</c:v>
                </c:pt>
                <c:pt idx="27">
                  <c:v>1.0251816222082486E-22</c:v>
                </c:pt>
                <c:pt idx="28">
                  <c:v>3.4141385395209032E-18</c:v>
                </c:pt>
                <c:pt idx="29">
                  <c:v>8.1922263988075003E-15</c:v>
                </c:pt>
                <c:pt idx="30">
                  <c:v>3.5374615849902899E-12</c:v>
                </c:pt>
                <c:pt idx="31">
                  <c:v>4.6416097233654701E-10</c:v>
                </c:pt>
                <c:pt idx="32">
                  <c:v>2.5621241478581003E-8</c:v>
                </c:pt>
                <c:pt idx="33">
                  <c:v>7.369258722930135E-7</c:v>
                </c:pt>
                <c:pt idx="34">
                  <c:v>1.2793930382255932E-5</c:v>
                </c:pt>
                <c:pt idx="35">
                  <c:v>1.4886559186869208E-4</c:v>
                </c:pt>
                <c:pt idx="36">
                  <c:v>1.2534715473208975E-3</c:v>
                </c:pt>
                <c:pt idx="37">
                  <c:v>8.091241040210629E-3</c:v>
                </c:pt>
                <c:pt idx="38">
                  <c:v>4.1854847284981733E-2</c:v>
                </c:pt>
                <c:pt idx="39">
                  <c:v>0.17963060423922825</c:v>
                </c:pt>
                <c:pt idx="40">
                  <c:v>0.6575350073481423</c:v>
                </c:pt>
                <c:pt idx="41">
                  <c:v>2.0991953183428036</c:v>
                </c:pt>
                <c:pt idx="42">
                  <c:v>5.9526319628677804</c:v>
                </c:pt>
                <c:pt idx="43">
                  <c:v>15.22103148658818</c:v>
                </c:pt>
                <c:pt idx="44">
                  <c:v>35.541512996056738</c:v>
                </c:pt>
                <c:pt idx="45">
                  <c:v>76.595355757326558</c:v>
                </c:pt>
                <c:pt idx="46">
                  <c:v>153.73342057742329</c:v>
                </c:pt>
                <c:pt idx="47">
                  <c:v>289.59663272810883</c:v>
                </c:pt>
                <c:pt idx="48">
                  <c:v>515.43525707887341</c:v>
                </c:pt>
                <c:pt idx="49">
                  <c:v>871.80957390922026</c:v>
                </c:pt>
                <c:pt idx="50">
                  <c:v>1408.4013730723168</c:v>
                </c:pt>
                <c:pt idx="51">
                  <c:v>2182.7747239615137</c:v>
                </c:pt>
                <c:pt idx="52">
                  <c:v>3258.073755061303</c:v>
                </c:pt>
                <c:pt idx="53">
                  <c:v>4699.803582492601</c:v>
                </c:pt>
                <c:pt idx="54">
                  <c:v>6571.9767408364223</c:v>
                </c:pt>
                <c:pt idx="55">
                  <c:v>8932.9975447324923</c:v>
                </c:pt>
                <c:pt idx="56">
                  <c:v>11831.688555844725</c:v>
                </c:pt>
                <c:pt idx="57">
                  <c:v>15303.837030808558</c:v>
                </c:pt>
                <c:pt idx="58">
                  <c:v>19369.565385619175</c:v>
                </c:pt>
                <c:pt idx="59">
                  <c:v>24031.72511160429</c:v>
                </c:pt>
                <c:pt idx="60">
                  <c:v>29275.396979028897</c:v>
                </c:pt>
                <c:pt idx="61">
                  <c:v>35068.468875578415</c:v>
                </c:pt>
                <c:pt idx="62">
                  <c:v>41363.169291505459</c:v>
                </c:pt>
                <c:pt idx="63">
                  <c:v>48098.367181484376</c:v>
                </c:pt>
                <c:pt idx="64">
                  <c:v>55202.410529457797</c:v>
                </c:pt>
                <c:pt idx="65">
                  <c:v>62596.265020143095</c:v>
                </c:pt>
                <c:pt idx="66">
                  <c:v>70196.726419643906</c:v>
                </c:pt>
                <c:pt idx="67">
                  <c:v>77919.509597524302</c:v>
                </c:pt>
                <c:pt idx="68">
                  <c:v>85682.057138900025</c:v>
                </c:pt>
                <c:pt idx="69">
                  <c:v>93405.955191257526</c:v>
                </c:pt>
                <c:pt idx="70">
                  <c:v>101018.88857128339</c:v>
                </c:pt>
                <c:pt idx="71">
                  <c:v>108456.10751275181</c:v>
                </c:pt>
                <c:pt idx="72">
                  <c:v>115661.41238286909</c:v>
                </c:pt>
                <c:pt idx="73">
                  <c:v>122587.6890449467</c:v>
                </c:pt>
                <c:pt idx="74">
                  <c:v>129197.04609000775</c:v>
                </c:pt>
                <c:pt idx="75">
                  <c:v>135460.61640694551</c:v>
                </c:pt>
                <c:pt idx="76">
                  <c:v>141358.09048241947</c:v>
                </c:pt>
                <c:pt idx="77">
                  <c:v>146877.04863255526</c:v>
                </c:pt>
                <c:pt idx="78">
                  <c:v>152012.15534957894</c:v>
                </c:pt>
                <c:pt idx="79">
                  <c:v>156764.27231719901</c:v>
                </c:pt>
                <c:pt idx="80">
                  <c:v>161139.53848491205</c:v>
                </c:pt>
                <c:pt idx="81">
                  <c:v>165148.45678268457</c:v>
                </c:pt>
                <c:pt idx="82">
                  <c:v>168805.01829244854</c:v>
                </c:pt>
                <c:pt idx="83">
                  <c:v>172125.8864674108</c:v>
                </c:pt>
                <c:pt idx="84">
                  <c:v>175129.65662818897</c:v>
                </c:pt>
                <c:pt idx="85">
                  <c:v>177836.19964611524</c:v>
                </c:pt>
                <c:pt idx="86">
                  <c:v>180266.09351487656</c:v>
                </c:pt>
                <c:pt idx="87">
                  <c:v>182440.14239378698</c:v>
                </c:pt>
                <c:pt idx="88">
                  <c:v>184378.97960311658</c:v>
                </c:pt>
                <c:pt idx="89">
                  <c:v>186102.74885176183</c:v>
                </c:pt>
                <c:pt idx="90">
                  <c:v>187630.85654958765</c:v>
                </c:pt>
                <c:pt idx="91">
                  <c:v>188981.78726552046</c:v>
                </c:pt>
                <c:pt idx="92">
                  <c:v>190172.97410701835</c:v>
                </c:pt>
                <c:pt idx="93">
                  <c:v>191220.71589675208</c:v>
                </c:pt>
                <c:pt idx="94">
                  <c:v>192140.13340243374</c:v>
                </c:pt>
                <c:pt idx="95">
                  <c:v>192945.15744590151</c:v>
                </c:pt>
                <c:pt idx="96">
                  <c:v>193648.5424040459</c:v>
                </c:pt>
                <c:pt idx="97">
                  <c:v>194261.89935838149</c:v>
                </c:pt>
                <c:pt idx="98">
                  <c:v>194795.74390719295</c:v>
                </c:pt>
                <c:pt idx="99">
                  <c:v>195259.55439131852</c:v>
                </c:pt>
                <c:pt idx="100">
                  <c:v>195661.83697892586</c:v>
                </c:pt>
                <c:pt idx="101">
                  <c:v>196010.19469143159</c:v>
                </c:pt>
                <c:pt idx="102">
                  <c:v>196311.39802384126</c:v>
                </c:pt>
                <c:pt idx="103">
                  <c:v>196571.45531503152</c:v>
                </c:pt>
                <c:pt idx="104">
                  <c:v>196795.68145730745</c:v>
                </c:pt>
                <c:pt idx="105">
                  <c:v>196988.76390295886</c:v>
                </c:pt>
                <c:pt idx="106">
                  <c:v>197154.82523321558</c:v>
                </c:pt>
                <c:pt idx="107">
                  <c:v>197297.48180766663</c:v>
                </c:pt>
                <c:pt idx="108">
                  <c:v>197419.89821603123</c:v>
                </c:pt>
                <c:pt idx="109">
                  <c:v>197524.83741540427</c:v>
                </c:pt>
                <c:pt idx="110">
                  <c:v>197614.70656079904</c:v>
                </c:pt>
                <c:pt idx="111">
                  <c:v>197691.59863065448</c:v>
                </c:pt>
                <c:pt idx="112">
                  <c:v>197757.33001714607</c:v>
                </c:pt>
                <c:pt idx="113">
                  <c:v>197813.47429827982</c:v>
                </c:pt>
                <c:pt idx="114">
                  <c:v>197861.3924389288</c:v>
                </c:pt>
                <c:pt idx="115">
                  <c:v>197902.25968470925</c:v>
                </c:pt>
                <c:pt idx="116">
                  <c:v>197937.08941888664</c:v>
                </c:pt>
                <c:pt idx="117">
                  <c:v>197966.75425086185</c:v>
                </c:pt>
                <c:pt idx="118">
                  <c:v>197992.00459729685</c:v>
                </c:pt>
                <c:pt idx="119">
                  <c:v>198013.48500529421</c:v>
                </c:pt>
                <c:pt idx="120">
                  <c:v>198031.74845261427</c:v>
                </c:pt>
                <c:pt idx="121">
                  <c:v>198047.26884377736</c:v>
                </c:pt>
                <c:pt idx="122">
                  <c:v>198060.4519039006</c:v>
                </c:pt>
                <c:pt idx="123">
                  <c:v>198071.64465489922</c:v>
                </c:pt>
                <c:pt idx="124">
                  <c:v>198081.14364172166</c:v>
                </c:pt>
                <c:pt idx="125">
                  <c:v>198089.20205992597</c:v>
                </c:pt>
                <c:pt idx="126">
                  <c:v>198096.03592038227</c:v>
                </c:pt>
                <c:pt idx="127">
                  <c:v>198101.82937235082</c:v>
                </c:pt>
                <c:pt idx="128">
                  <c:v>198106.73929272575</c:v>
                </c:pt>
                <c:pt idx="129">
                  <c:v>198110.8992368847</c:v>
                </c:pt>
                <c:pt idx="130">
                  <c:v>198114.42283534279</c:v>
                </c:pt>
                <c:pt idx="131">
                  <c:v>198117.40671024591</c:v>
                </c:pt>
                <c:pt idx="132">
                  <c:v>198119.93297660546</c:v>
                </c:pt>
                <c:pt idx="133">
                  <c:v>198122.07138501233</c:v>
                </c:pt>
                <c:pt idx="134">
                  <c:v>198123.88115530444</c:v>
                </c:pt>
                <c:pt idx="135">
                  <c:v>198125.41254422779</c:v>
                </c:pt>
                <c:pt idx="136">
                  <c:v>198126.70818445136</c:v>
                </c:pt>
                <c:pt idx="137">
                  <c:v>198127.80422730214</c:v>
                </c:pt>
                <c:pt idx="138">
                  <c:v>198128.73131720661</c:v>
                </c:pt>
                <c:pt idx="139">
                  <c:v>198129.51542199755</c:v>
                </c:pt>
                <c:pt idx="140">
                  <c:v>198130.17853990613</c:v>
                </c:pt>
                <c:pt idx="141">
                  <c:v>198130.73930115567</c:v>
                </c:pt>
                <c:pt idx="142">
                  <c:v>198131.21347955373</c:v>
                </c:pt>
                <c:pt idx="143">
                  <c:v>198131.61442729563</c:v>
                </c:pt>
                <c:pt idx="144">
                  <c:v>198131.95344430578</c:v>
                </c:pt>
                <c:pt idx="145">
                  <c:v>198132.24009181481</c:v>
                </c:pt>
                <c:pt idx="146">
                  <c:v>198132.48245846669</c:v>
                </c:pt>
                <c:pt idx="147">
                  <c:v>198132.68738604372</c:v>
                </c:pt>
                <c:pt idx="148">
                  <c:v>198132.86066085935</c:v>
                </c:pt>
                <c:pt idx="149">
                  <c:v>198133.00717597993</c:v>
                </c:pt>
                <c:pt idx="150">
                  <c:v>198133.13106867316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A5-4086-9C05-101336E2B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8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[4]Fujian!$R$6:$R$25</c:f>
              <c:numCache>
                <c:formatCode>General</c:formatCode>
                <c:ptCount val="20"/>
              </c:numCache>
            </c:numRef>
          </c:xVal>
          <c:yVal>
            <c:numRef>
              <c:f>[4]Fujian!$T$6:$T$25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17-421C-8E19-05E1B7CF68F0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[4]Fujian!$R$6:$R$25</c:f>
              <c:numCache>
                <c:formatCode>General</c:formatCode>
                <c:ptCount val="20"/>
              </c:numCache>
            </c:numRef>
          </c:xVal>
          <c:yVal>
            <c:numRef>
              <c:f>[4]Fujian!$T$6:$T$10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17-421C-8E19-05E1B7CF6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2020-02-28--05-25</a:t>
            </a:r>
          </a:p>
        </c:rich>
      </c:tx>
      <c:layout>
        <c:manualLayout>
          <c:xMode val="edge"/>
          <c:yMode val="edge"/>
          <c:x val="0.26065908428113155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Germany!$B$59:$B$107</c:f>
              <c:numCache>
                <c:formatCode>General</c:formatCode>
                <c:ptCount val="49"/>
                <c:pt idx="0">
                  <c:v>56</c:v>
                </c:pt>
                <c:pt idx="1">
                  <c:v>57</c:v>
                </c:pt>
                <c:pt idx="2">
                  <c:v>58</c:v>
                </c:pt>
                <c:pt idx="3">
                  <c:v>59</c:v>
                </c:pt>
                <c:pt idx="4">
                  <c:v>60</c:v>
                </c:pt>
                <c:pt idx="5">
                  <c:v>61</c:v>
                </c:pt>
                <c:pt idx="6">
                  <c:v>62</c:v>
                </c:pt>
                <c:pt idx="7">
                  <c:v>63</c:v>
                </c:pt>
                <c:pt idx="8">
                  <c:v>64</c:v>
                </c:pt>
                <c:pt idx="9">
                  <c:v>65</c:v>
                </c:pt>
                <c:pt idx="10">
                  <c:v>66</c:v>
                </c:pt>
                <c:pt idx="11">
                  <c:v>67</c:v>
                </c:pt>
                <c:pt idx="12">
                  <c:v>68</c:v>
                </c:pt>
                <c:pt idx="13">
                  <c:v>69</c:v>
                </c:pt>
                <c:pt idx="14">
                  <c:v>70</c:v>
                </c:pt>
                <c:pt idx="15">
                  <c:v>71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80</c:v>
                </c:pt>
                <c:pt idx="25">
                  <c:v>81</c:v>
                </c:pt>
                <c:pt idx="26">
                  <c:v>82</c:v>
                </c:pt>
                <c:pt idx="27">
                  <c:v>83</c:v>
                </c:pt>
                <c:pt idx="28">
                  <c:v>84</c:v>
                </c:pt>
                <c:pt idx="29">
                  <c:v>85</c:v>
                </c:pt>
                <c:pt idx="30">
                  <c:v>86</c:v>
                </c:pt>
                <c:pt idx="31">
                  <c:v>87</c:v>
                </c:pt>
                <c:pt idx="32">
                  <c:v>88</c:v>
                </c:pt>
                <c:pt idx="33">
                  <c:v>89</c:v>
                </c:pt>
                <c:pt idx="34">
                  <c:v>90</c:v>
                </c:pt>
                <c:pt idx="35">
                  <c:v>91</c:v>
                </c:pt>
                <c:pt idx="36">
                  <c:v>92</c:v>
                </c:pt>
                <c:pt idx="37">
                  <c:v>93</c:v>
                </c:pt>
                <c:pt idx="38">
                  <c:v>94</c:v>
                </c:pt>
                <c:pt idx="39">
                  <c:v>95</c:v>
                </c:pt>
                <c:pt idx="40">
                  <c:v>96</c:v>
                </c:pt>
                <c:pt idx="41">
                  <c:v>97</c:v>
                </c:pt>
                <c:pt idx="42">
                  <c:v>98</c:v>
                </c:pt>
                <c:pt idx="43">
                  <c:v>99</c:v>
                </c:pt>
                <c:pt idx="44">
                  <c:v>100</c:v>
                </c:pt>
                <c:pt idx="45">
                  <c:v>101</c:v>
                </c:pt>
                <c:pt idx="46">
                  <c:v>102</c:v>
                </c:pt>
                <c:pt idx="47">
                  <c:v>103</c:v>
                </c:pt>
                <c:pt idx="48">
                  <c:v>104</c:v>
                </c:pt>
              </c:numCache>
            </c:numRef>
          </c:xVal>
          <c:yVal>
            <c:numRef>
              <c:f>Germany!$F$59:$F$107</c:f>
              <c:numCache>
                <c:formatCode>General</c:formatCode>
                <c:ptCount val="49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27</c:v>
                </c:pt>
                <c:pt idx="4">
                  <c:v>13</c:v>
                </c:pt>
                <c:pt idx="5">
                  <c:v>51</c:v>
                </c:pt>
                <c:pt idx="6">
                  <c:v>34</c:v>
                </c:pt>
                <c:pt idx="7">
                  <c:v>37</c:v>
                </c:pt>
                <c:pt idx="8">
                  <c:v>52</c:v>
                </c:pt>
                <c:pt idx="9">
                  <c:v>109</c:v>
                </c:pt>
                <c:pt idx="10">
                  <c:v>185</c:v>
                </c:pt>
                <c:pt idx="11">
                  <c:v>150</c:v>
                </c:pt>
                <c:pt idx="12">
                  <c:v>163</c:v>
                </c:pt>
                <c:pt idx="13">
                  <c:v>265</c:v>
                </c:pt>
                <c:pt idx="14">
                  <c:v>348</c:v>
                </c:pt>
                <c:pt idx="15">
                  <c:v>424</c:v>
                </c:pt>
                <c:pt idx="16">
                  <c:v>485</c:v>
                </c:pt>
                <c:pt idx="17">
                  <c:v>693</c:v>
                </c:pt>
                <c:pt idx="18">
                  <c:v>733</c:v>
                </c:pt>
                <c:pt idx="19">
                  <c:v>1043</c:v>
                </c:pt>
                <c:pt idx="20">
                  <c:v>1174</c:v>
                </c:pt>
                <c:pt idx="21">
                  <c:v>1144</c:v>
                </c:pt>
                <c:pt idx="22">
                  <c:v>1042</c:v>
                </c:pt>
                <c:pt idx="23">
                  <c:v>2801</c:v>
                </c:pt>
                <c:pt idx="24">
                  <c:v>2958</c:v>
                </c:pt>
                <c:pt idx="25">
                  <c:v>2705</c:v>
                </c:pt>
                <c:pt idx="26">
                  <c:v>1948</c:v>
                </c:pt>
                <c:pt idx="27">
                  <c:v>4062</c:v>
                </c:pt>
                <c:pt idx="28">
                  <c:v>4764</c:v>
                </c:pt>
                <c:pt idx="29">
                  <c:v>4118</c:v>
                </c:pt>
                <c:pt idx="30">
                  <c:v>4954</c:v>
                </c:pt>
                <c:pt idx="31">
                  <c:v>5780</c:v>
                </c:pt>
                <c:pt idx="32">
                  <c:v>6294</c:v>
                </c:pt>
                <c:pt idx="33">
                  <c:v>3965</c:v>
                </c:pt>
                <c:pt idx="34">
                  <c:v>4751</c:v>
                </c:pt>
                <c:pt idx="35">
                  <c:v>4615</c:v>
                </c:pt>
                <c:pt idx="36">
                  <c:v>5423</c:v>
                </c:pt>
                <c:pt idx="37">
                  <c:v>6186</c:v>
                </c:pt>
                <c:pt idx="38">
                  <c:v>6174</c:v>
                </c:pt>
                <c:pt idx="39">
                  <c:v>6082</c:v>
                </c:pt>
                <c:pt idx="40">
                  <c:v>5936</c:v>
                </c:pt>
                <c:pt idx="41">
                  <c:v>3677</c:v>
                </c:pt>
                <c:pt idx="42">
                  <c:v>3834</c:v>
                </c:pt>
                <c:pt idx="43">
                  <c:v>4003</c:v>
                </c:pt>
                <c:pt idx="44">
                  <c:v>4974</c:v>
                </c:pt>
                <c:pt idx="45">
                  <c:v>5323</c:v>
                </c:pt>
                <c:pt idx="46">
                  <c:v>4133</c:v>
                </c:pt>
                <c:pt idx="47">
                  <c:v>2821</c:v>
                </c:pt>
                <c:pt idx="48">
                  <c:v>2537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46-4AC6-AD99-ADD94988D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Germany!$B$57:$B$281</c:f>
              <c:numCache>
                <c:formatCode>General</c:formatCode>
                <c:ptCount val="225"/>
                <c:pt idx="0">
                  <c:v>54</c:v>
                </c:pt>
                <c:pt idx="1">
                  <c:v>55</c:v>
                </c:pt>
                <c:pt idx="2">
                  <c:v>56</c:v>
                </c:pt>
                <c:pt idx="3">
                  <c:v>57</c:v>
                </c:pt>
                <c:pt idx="4">
                  <c:v>58</c:v>
                </c:pt>
                <c:pt idx="5">
                  <c:v>59</c:v>
                </c:pt>
                <c:pt idx="6">
                  <c:v>60</c:v>
                </c:pt>
                <c:pt idx="7">
                  <c:v>61</c:v>
                </c:pt>
                <c:pt idx="8">
                  <c:v>62</c:v>
                </c:pt>
                <c:pt idx="9">
                  <c:v>63</c:v>
                </c:pt>
                <c:pt idx="10">
                  <c:v>64</c:v>
                </c:pt>
                <c:pt idx="11">
                  <c:v>65</c:v>
                </c:pt>
                <c:pt idx="12">
                  <c:v>66</c:v>
                </c:pt>
                <c:pt idx="13">
                  <c:v>67</c:v>
                </c:pt>
                <c:pt idx="14">
                  <c:v>68</c:v>
                </c:pt>
                <c:pt idx="15">
                  <c:v>69</c:v>
                </c:pt>
                <c:pt idx="16">
                  <c:v>70</c:v>
                </c:pt>
                <c:pt idx="17">
                  <c:v>71</c:v>
                </c:pt>
                <c:pt idx="18">
                  <c:v>72</c:v>
                </c:pt>
                <c:pt idx="19">
                  <c:v>73</c:v>
                </c:pt>
                <c:pt idx="20">
                  <c:v>74</c:v>
                </c:pt>
                <c:pt idx="21">
                  <c:v>75</c:v>
                </c:pt>
                <c:pt idx="22">
                  <c:v>76</c:v>
                </c:pt>
                <c:pt idx="23">
                  <c:v>77</c:v>
                </c:pt>
                <c:pt idx="24">
                  <c:v>78</c:v>
                </c:pt>
                <c:pt idx="25">
                  <c:v>79</c:v>
                </c:pt>
                <c:pt idx="26">
                  <c:v>80</c:v>
                </c:pt>
                <c:pt idx="27">
                  <c:v>81</c:v>
                </c:pt>
                <c:pt idx="28">
                  <c:v>82</c:v>
                </c:pt>
                <c:pt idx="29">
                  <c:v>83</c:v>
                </c:pt>
                <c:pt idx="30">
                  <c:v>84</c:v>
                </c:pt>
                <c:pt idx="31">
                  <c:v>85</c:v>
                </c:pt>
                <c:pt idx="32">
                  <c:v>86</c:v>
                </c:pt>
                <c:pt idx="33">
                  <c:v>87</c:v>
                </c:pt>
                <c:pt idx="34">
                  <c:v>88</c:v>
                </c:pt>
                <c:pt idx="35">
                  <c:v>89</c:v>
                </c:pt>
                <c:pt idx="36">
                  <c:v>90</c:v>
                </c:pt>
                <c:pt idx="37">
                  <c:v>91</c:v>
                </c:pt>
                <c:pt idx="38">
                  <c:v>92</c:v>
                </c:pt>
                <c:pt idx="39">
                  <c:v>93</c:v>
                </c:pt>
                <c:pt idx="40">
                  <c:v>94</c:v>
                </c:pt>
                <c:pt idx="41">
                  <c:v>95</c:v>
                </c:pt>
                <c:pt idx="42">
                  <c:v>96</c:v>
                </c:pt>
                <c:pt idx="43">
                  <c:v>97</c:v>
                </c:pt>
                <c:pt idx="44">
                  <c:v>98</c:v>
                </c:pt>
                <c:pt idx="45">
                  <c:v>99</c:v>
                </c:pt>
                <c:pt idx="46">
                  <c:v>100</c:v>
                </c:pt>
                <c:pt idx="47">
                  <c:v>101</c:v>
                </c:pt>
                <c:pt idx="48">
                  <c:v>102</c:v>
                </c:pt>
                <c:pt idx="49">
                  <c:v>103</c:v>
                </c:pt>
                <c:pt idx="50">
                  <c:v>104</c:v>
                </c:pt>
                <c:pt idx="51">
                  <c:v>105</c:v>
                </c:pt>
                <c:pt idx="52">
                  <c:v>106</c:v>
                </c:pt>
                <c:pt idx="53">
                  <c:v>107</c:v>
                </c:pt>
                <c:pt idx="54">
                  <c:v>108</c:v>
                </c:pt>
                <c:pt idx="55">
                  <c:v>109</c:v>
                </c:pt>
                <c:pt idx="56">
                  <c:v>110</c:v>
                </c:pt>
                <c:pt idx="57">
                  <c:v>111</c:v>
                </c:pt>
                <c:pt idx="58">
                  <c:v>112</c:v>
                </c:pt>
                <c:pt idx="59">
                  <c:v>113</c:v>
                </c:pt>
                <c:pt idx="60">
                  <c:v>114</c:v>
                </c:pt>
                <c:pt idx="61">
                  <c:v>115</c:v>
                </c:pt>
                <c:pt idx="62">
                  <c:v>116</c:v>
                </c:pt>
                <c:pt idx="63">
                  <c:v>117</c:v>
                </c:pt>
                <c:pt idx="64">
                  <c:v>118</c:v>
                </c:pt>
                <c:pt idx="65">
                  <c:v>119</c:v>
                </c:pt>
                <c:pt idx="66">
                  <c:v>120</c:v>
                </c:pt>
                <c:pt idx="67">
                  <c:v>121</c:v>
                </c:pt>
                <c:pt idx="68">
                  <c:v>122</c:v>
                </c:pt>
                <c:pt idx="69">
                  <c:v>123</c:v>
                </c:pt>
                <c:pt idx="70">
                  <c:v>124</c:v>
                </c:pt>
                <c:pt idx="71">
                  <c:v>125</c:v>
                </c:pt>
                <c:pt idx="72">
                  <c:v>126</c:v>
                </c:pt>
                <c:pt idx="73">
                  <c:v>127</c:v>
                </c:pt>
                <c:pt idx="74">
                  <c:v>128</c:v>
                </c:pt>
                <c:pt idx="75">
                  <c:v>129</c:v>
                </c:pt>
                <c:pt idx="76">
                  <c:v>130</c:v>
                </c:pt>
                <c:pt idx="77">
                  <c:v>131</c:v>
                </c:pt>
                <c:pt idx="78">
                  <c:v>132</c:v>
                </c:pt>
                <c:pt idx="79">
                  <c:v>133</c:v>
                </c:pt>
                <c:pt idx="80">
                  <c:v>134</c:v>
                </c:pt>
                <c:pt idx="81">
                  <c:v>135</c:v>
                </c:pt>
                <c:pt idx="82">
                  <c:v>136</c:v>
                </c:pt>
                <c:pt idx="83">
                  <c:v>137</c:v>
                </c:pt>
                <c:pt idx="84">
                  <c:v>138</c:v>
                </c:pt>
                <c:pt idx="85">
                  <c:v>139</c:v>
                </c:pt>
                <c:pt idx="86">
                  <c:v>140</c:v>
                </c:pt>
                <c:pt idx="87">
                  <c:v>141</c:v>
                </c:pt>
                <c:pt idx="88">
                  <c:v>142</c:v>
                </c:pt>
                <c:pt idx="89">
                  <c:v>143</c:v>
                </c:pt>
                <c:pt idx="90">
                  <c:v>144</c:v>
                </c:pt>
                <c:pt idx="91">
                  <c:v>145</c:v>
                </c:pt>
                <c:pt idx="92">
                  <c:v>146</c:v>
                </c:pt>
                <c:pt idx="93">
                  <c:v>147</c:v>
                </c:pt>
                <c:pt idx="94">
                  <c:v>148</c:v>
                </c:pt>
                <c:pt idx="95">
                  <c:v>149</c:v>
                </c:pt>
                <c:pt idx="96">
                  <c:v>150</c:v>
                </c:pt>
                <c:pt idx="97">
                  <c:v>151</c:v>
                </c:pt>
                <c:pt idx="98">
                  <c:v>152</c:v>
                </c:pt>
                <c:pt idx="99">
                  <c:v>153</c:v>
                </c:pt>
                <c:pt idx="100">
                  <c:v>154</c:v>
                </c:pt>
                <c:pt idx="101">
                  <c:v>155</c:v>
                </c:pt>
                <c:pt idx="102">
                  <c:v>156</c:v>
                </c:pt>
                <c:pt idx="103">
                  <c:v>157</c:v>
                </c:pt>
                <c:pt idx="104">
                  <c:v>158</c:v>
                </c:pt>
                <c:pt idx="105">
                  <c:v>159</c:v>
                </c:pt>
                <c:pt idx="106">
                  <c:v>160</c:v>
                </c:pt>
                <c:pt idx="107">
                  <c:v>161</c:v>
                </c:pt>
                <c:pt idx="108">
                  <c:v>162</c:v>
                </c:pt>
                <c:pt idx="109">
                  <c:v>163</c:v>
                </c:pt>
                <c:pt idx="110">
                  <c:v>164</c:v>
                </c:pt>
                <c:pt idx="111">
                  <c:v>165</c:v>
                </c:pt>
                <c:pt idx="112">
                  <c:v>166</c:v>
                </c:pt>
                <c:pt idx="113">
                  <c:v>167</c:v>
                </c:pt>
                <c:pt idx="114">
                  <c:v>168</c:v>
                </c:pt>
                <c:pt idx="115">
                  <c:v>169</c:v>
                </c:pt>
                <c:pt idx="116">
                  <c:v>170</c:v>
                </c:pt>
                <c:pt idx="117">
                  <c:v>171</c:v>
                </c:pt>
                <c:pt idx="118">
                  <c:v>172</c:v>
                </c:pt>
                <c:pt idx="119">
                  <c:v>173</c:v>
                </c:pt>
                <c:pt idx="120">
                  <c:v>174</c:v>
                </c:pt>
                <c:pt idx="121">
                  <c:v>175</c:v>
                </c:pt>
                <c:pt idx="122">
                  <c:v>176</c:v>
                </c:pt>
                <c:pt idx="123">
                  <c:v>177</c:v>
                </c:pt>
                <c:pt idx="124">
                  <c:v>178</c:v>
                </c:pt>
                <c:pt idx="125">
                  <c:v>179</c:v>
                </c:pt>
                <c:pt idx="126">
                  <c:v>180</c:v>
                </c:pt>
                <c:pt idx="127">
                  <c:v>181</c:v>
                </c:pt>
                <c:pt idx="128">
                  <c:v>182</c:v>
                </c:pt>
                <c:pt idx="129">
                  <c:v>183</c:v>
                </c:pt>
                <c:pt idx="130">
                  <c:v>184</c:v>
                </c:pt>
                <c:pt idx="131">
                  <c:v>185</c:v>
                </c:pt>
                <c:pt idx="132">
                  <c:v>186</c:v>
                </c:pt>
                <c:pt idx="133">
                  <c:v>187</c:v>
                </c:pt>
                <c:pt idx="134">
                  <c:v>188</c:v>
                </c:pt>
                <c:pt idx="135">
                  <c:v>189</c:v>
                </c:pt>
                <c:pt idx="136">
                  <c:v>190</c:v>
                </c:pt>
                <c:pt idx="137">
                  <c:v>191</c:v>
                </c:pt>
                <c:pt idx="138">
                  <c:v>192</c:v>
                </c:pt>
                <c:pt idx="139">
                  <c:v>193</c:v>
                </c:pt>
                <c:pt idx="140">
                  <c:v>194</c:v>
                </c:pt>
                <c:pt idx="141">
                  <c:v>195</c:v>
                </c:pt>
                <c:pt idx="142">
                  <c:v>196</c:v>
                </c:pt>
                <c:pt idx="143">
                  <c:v>197</c:v>
                </c:pt>
                <c:pt idx="144">
                  <c:v>198</c:v>
                </c:pt>
                <c:pt idx="145">
                  <c:v>199</c:v>
                </c:pt>
                <c:pt idx="146">
                  <c:v>200</c:v>
                </c:pt>
                <c:pt idx="147">
                  <c:v>201</c:v>
                </c:pt>
                <c:pt idx="148">
                  <c:v>202</c:v>
                </c:pt>
                <c:pt idx="149">
                  <c:v>203</c:v>
                </c:pt>
                <c:pt idx="150">
                  <c:v>204</c:v>
                </c:pt>
                <c:pt idx="151">
                  <c:v>205</c:v>
                </c:pt>
                <c:pt idx="152">
                  <c:v>206</c:v>
                </c:pt>
                <c:pt idx="153">
                  <c:v>207</c:v>
                </c:pt>
                <c:pt idx="154">
                  <c:v>208</c:v>
                </c:pt>
                <c:pt idx="155">
                  <c:v>209</c:v>
                </c:pt>
                <c:pt idx="156">
                  <c:v>210</c:v>
                </c:pt>
                <c:pt idx="157">
                  <c:v>211</c:v>
                </c:pt>
                <c:pt idx="158">
                  <c:v>212</c:v>
                </c:pt>
                <c:pt idx="159">
                  <c:v>213</c:v>
                </c:pt>
                <c:pt idx="160">
                  <c:v>214</c:v>
                </c:pt>
                <c:pt idx="161">
                  <c:v>215</c:v>
                </c:pt>
                <c:pt idx="162">
                  <c:v>216</c:v>
                </c:pt>
                <c:pt idx="163">
                  <c:v>217</c:v>
                </c:pt>
                <c:pt idx="164">
                  <c:v>218</c:v>
                </c:pt>
                <c:pt idx="165">
                  <c:v>219</c:v>
                </c:pt>
                <c:pt idx="166">
                  <c:v>220</c:v>
                </c:pt>
                <c:pt idx="167">
                  <c:v>221</c:v>
                </c:pt>
                <c:pt idx="168">
                  <c:v>222</c:v>
                </c:pt>
                <c:pt idx="169">
                  <c:v>223</c:v>
                </c:pt>
                <c:pt idx="170">
                  <c:v>224</c:v>
                </c:pt>
                <c:pt idx="171">
                  <c:v>225</c:v>
                </c:pt>
                <c:pt idx="172">
                  <c:v>226</c:v>
                </c:pt>
                <c:pt idx="173">
                  <c:v>227</c:v>
                </c:pt>
                <c:pt idx="174">
                  <c:v>228</c:v>
                </c:pt>
                <c:pt idx="175">
                  <c:v>229</c:v>
                </c:pt>
                <c:pt idx="176">
                  <c:v>230</c:v>
                </c:pt>
                <c:pt idx="177">
                  <c:v>231</c:v>
                </c:pt>
                <c:pt idx="178">
                  <c:v>232</c:v>
                </c:pt>
                <c:pt idx="179">
                  <c:v>233</c:v>
                </c:pt>
                <c:pt idx="180">
                  <c:v>234</c:v>
                </c:pt>
                <c:pt idx="181">
                  <c:v>235</c:v>
                </c:pt>
                <c:pt idx="182">
                  <c:v>236</c:v>
                </c:pt>
                <c:pt idx="183">
                  <c:v>237</c:v>
                </c:pt>
                <c:pt idx="184">
                  <c:v>238</c:v>
                </c:pt>
                <c:pt idx="185">
                  <c:v>239</c:v>
                </c:pt>
                <c:pt idx="186">
                  <c:v>240</c:v>
                </c:pt>
                <c:pt idx="187">
                  <c:v>241</c:v>
                </c:pt>
                <c:pt idx="188">
                  <c:v>242</c:v>
                </c:pt>
                <c:pt idx="189">
                  <c:v>243</c:v>
                </c:pt>
                <c:pt idx="190">
                  <c:v>244</c:v>
                </c:pt>
                <c:pt idx="191">
                  <c:v>245</c:v>
                </c:pt>
                <c:pt idx="192">
                  <c:v>246</c:v>
                </c:pt>
                <c:pt idx="193">
                  <c:v>247</c:v>
                </c:pt>
                <c:pt idx="194">
                  <c:v>248</c:v>
                </c:pt>
                <c:pt idx="195">
                  <c:v>249</c:v>
                </c:pt>
                <c:pt idx="196">
                  <c:v>250</c:v>
                </c:pt>
                <c:pt idx="197">
                  <c:v>251</c:v>
                </c:pt>
                <c:pt idx="198">
                  <c:v>252</c:v>
                </c:pt>
                <c:pt idx="199">
                  <c:v>253</c:v>
                </c:pt>
                <c:pt idx="200">
                  <c:v>254</c:v>
                </c:pt>
                <c:pt idx="201">
                  <c:v>255</c:v>
                </c:pt>
                <c:pt idx="202">
                  <c:v>256</c:v>
                </c:pt>
                <c:pt idx="203">
                  <c:v>257</c:v>
                </c:pt>
                <c:pt idx="204">
                  <c:v>258</c:v>
                </c:pt>
                <c:pt idx="205">
                  <c:v>259</c:v>
                </c:pt>
                <c:pt idx="206">
                  <c:v>260</c:v>
                </c:pt>
                <c:pt idx="207">
                  <c:v>261</c:v>
                </c:pt>
                <c:pt idx="208">
                  <c:v>262</c:v>
                </c:pt>
                <c:pt idx="209">
                  <c:v>263</c:v>
                </c:pt>
                <c:pt idx="210">
                  <c:v>264</c:v>
                </c:pt>
                <c:pt idx="211">
                  <c:v>265</c:v>
                </c:pt>
                <c:pt idx="212">
                  <c:v>266</c:v>
                </c:pt>
                <c:pt idx="213">
                  <c:v>267</c:v>
                </c:pt>
                <c:pt idx="214">
                  <c:v>268</c:v>
                </c:pt>
                <c:pt idx="215">
                  <c:v>269</c:v>
                </c:pt>
                <c:pt idx="216">
                  <c:v>270</c:v>
                </c:pt>
                <c:pt idx="217">
                  <c:v>271</c:v>
                </c:pt>
                <c:pt idx="218">
                  <c:v>272</c:v>
                </c:pt>
                <c:pt idx="219">
                  <c:v>273</c:v>
                </c:pt>
                <c:pt idx="220">
                  <c:v>274</c:v>
                </c:pt>
                <c:pt idx="221">
                  <c:v>275</c:v>
                </c:pt>
                <c:pt idx="222">
                  <c:v>276</c:v>
                </c:pt>
                <c:pt idx="223">
                  <c:v>277</c:v>
                </c:pt>
                <c:pt idx="224">
                  <c:v>278</c:v>
                </c:pt>
              </c:numCache>
            </c:numRef>
          </c:xVal>
          <c:yVal>
            <c:numRef>
              <c:f>Germany!$E$57:$E$281</c:f>
              <c:numCache>
                <c:formatCode>General</c:formatCode>
                <c:ptCount val="225"/>
                <c:pt idx="0">
                  <c:v>2.7186450771398561E-2</c:v>
                </c:pt>
                <c:pt idx="1">
                  <c:v>6.3178285781590557E-2</c:v>
                </c:pt>
                <c:pt idx="2">
                  <c:v>0.14028263632981824</c:v>
                </c:pt>
                <c:pt idx="3">
                  <c:v>0.29829829165917626</c:v>
                </c:pt>
                <c:pt idx="4">
                  <c:v>0.6087433307838237</c:v>
                </c:pt>
                <c:pt idx="5">
                  <c:v>1.194596145719524</c:v>
                </c:pt>
                <c:pt idx="6">
                  <c:v>2.2585201299761568</c:v>
                </c:pt>
                <c:pt idx="7">
                  <c:v>4.1210247339792394</c:v>
                </c:pt>
                <c:pt idx="8">
                  <c:v>7.2691070453086741</c:v>
                </c:pt>
                <c:pt idx="9">
                  <c:v>12.414376873945114</c:v>
                </c:pt>
                <c:pt idx="10">
                  <c:v>20.557516549940427</c:v>
                </c:pt>
                <c:pt idx="11">
                  <c:v>33.053342414355484</c:v>
                </c:pt>
                <c:pt idx="12">
                  <c:v>51.668067818520846</c:v>
                </c:pt>
                <c:pt idx="13">
                  <c:v>78.618112359329828</c:v>
                </c:pt>
                <c:pt idx="14">
                  <c:v>116.57852820283324</c:v>
                </c:pt>
                <c:pt idx="15">
                  <c:v>168.64935612432228</c:v>
                </c:pt>
                <c:pt idx="16">
                  <c:v>238.27035529987501</c:v>
                </c:pt>
                <c:pt idx="17">
                  <c:v>329.07867147594209</c:v>
                </c:pt>
                <c:pt idx="18">
                  <c:v>444.70987078051178</c:v>
                </c:pt>
                <c:pt idx="19">
                  <c:v>588.54976956280905</c:v>
                </c:pt>
                <c:pt idx="20">
                  <c:v>763.45174412896472</c:v>
                </c:pt>
                <c:pt idx="21">
                  <c:v>971.4406607807623</c:v>
                </c:pt>
                <c:pt idx="22">
                  <c:v>1213.4291948538964</c:v>
                </c:pt>
                <c:pt idx="23">
                  <c:v>1488.9742729614711</c:v>
                </c:pt>
                <c:pt idx="24">
                  <c:v>1796.1001896367131</c:v>
                </c:pt>
                <c:pt idx="25">
                  <c:v>2131.2105740339766</c:v>
                </c:pt>
                <c:pt idx="26">
                  <c:v>2489.1042283697966</c:v>
                </c:pt>
                <c:pt idx="27">
                  <c:v>2863.10073771418</c:v>
                </c:pt>
                <c:pt idx="28">
                  <c:v>3245.271741077031</c:v>
                </c:pt>
                <c:pt idx="29">
                  <c:v>3626.7640419826939</c:v>
                </c:pt>
                <c:pt idx="30">
                  <c:v>3998.1924399399868</c:v>
                </c:pt>
                <c:pt idx="31">
                  <c:v>4350.0741787603092</c:v>
                </c:pt>
                <c:pt idx="32">
                  <c:v>4673.2738012070986</c:v>
                </c:pt>
                <c:pt idx="33">
                  <c:v>4959.4271599429358</c:v>
                </c:pt>
                <c:pt idx="34">
                  <c:v>5201.3161782931911</c:v>
                </c:pt>
                <c:pt idx="35">
                  <c:v>5393.1711837784278</c:v>
                </c:pt>
                <c:pt idx="36">
                  <c:v>5530.8845363332593</c:v>
                </c:pt>
                <c:pt idx="37">
                  <c:v>5612.1270174420515</c:v>
                </c:pt>
                <c:pt idx="38">
                  <c:v>5636.3662143694646</c:v>
                </c:pt>
                <c:pt idx="39">
                  <c:v>5604.7932002702428</c:v>
                </c:pt>
                <c:pt idx="40">
                  <c:v>5520.1696160810607</c:v>
                </c:pt>
                <c:pt idx="41">
                  <c:v>5386.6114457920239</c:v>
                </c:pt>
                <c:pt idx="42">
                  <c:v>5209.3281944876253</c:v>
                </c:pt>
                <c:pt idx="43">
                  <c:v>4994.3368711342</c:v>
                </c:pt>
                <c:pt idx="44">
                  <c:v>4748.1693426391112</c:v>
                </c:pt>
                <c:pt idx="45">
                  <c:v>4477.5895667786299</c:v>
                </c:pt>
                <c:pt idx="46">
                  <c:v>4189.3342913932211</c:v>
                </c:pt>
                <c:pt idx="47">
                  <c:v>3889.8873995506201</c:v>
                </c:pt>
                <c:pt idx="48">
                  <c:v>3585.2945325857172</c:v>
                </c:pt>
                <c:pt idx="49">
                  <c:v>3281.0212287752001</c:v>
                </c:pt>
                <c:pt idx="50">
                  <c:v>2981.8547989011167</c:v>
                </c:pt>
                <c:pt idx="51">
                  <c:v>2691.8476697281426</c:v>
                </c:pt>
                <c:pt idx="52">
                  <c:v>2414.298038663032</c:v>
                </c:pt>
                <c:pt idx="53">
                  <c:v>2151.7624105208547</c:v>
                </c:pt>
                <c:pt idx="54">
                  <c:v>1906.0938930668613</c:v>
                </c:pt>
                <c:pt idx="55">
                  <c:v>1678.4999387660664</c:v>
                </c:pt>
                <c:pt idx="56">
                  <c:v>1469.6134414461492</c:v>
                </c:pt>
                <c:pt idx="57">
                  <c:v>1279.5716250873832</c:v>
                </c:pt>
                <c:pt idx="58">
                  <c:v>1108.0978959943641</c:v>
                </c:pt>
                <c:pt idx="59">
                  <c:v>954.58267662532751</c:v>
                </c:pt>
                <c:pt idx="60">
                  <c:v>818.16012084066926</c:v>
                </c:pt>
                <c:pt idx="61">
                  <c:v>697.77846425659322</c:v>
                </c:pt>
                <c:pt idx="62">
                  <c:v>592.26254468454545</c:v>
                </c:pt>
                <c:pt idx="63">
                  <c:v>500.36770716298105</c:v>
                </c:pt>
                <c:pt idx="64">
                  <c:v>420.82487062810804</c:v>
                </c:pt>
                <c:pt idx="65">
                  <c:v>352.37697497084895</c:v>
                </c:pt>
                <c:pt idx="66">
                  <c:v>293.80735287067671</c:v>
                </c:pt>
                <c:pt idx="67">
                  <c:v>243.96079116384496</c:v>
                </c:pt>
                <c:pt idx="68">
                  <c:v>201.75817603128311</c:v>
                </c:pt>
                <c:pt idx="69">
                  <c:v>166.20567110932168</c:v>
                </c:pt>
                <c:pt idx="70">
                  <c:v>136.39937403188171</c:v>
                </c:pt>
                <c:pt idx="71">
                  <c:v>111.52635026513519</c:v>
                </c:pt>
                <c:pt idx="72">
                  <c:v>90.862867093990602</c:v>
                </c:pt>
                <c:pt idx="73">
                  <c:v>73.770556905152404</c:v>
                </c:pt>
                <c:pt idx="74">
                  <c:v>59.691136923785429</c:v>
                </c:pt>
                <c:pt idx="75">
                  <c:v>48.140209587437653</c:v>
                </c:pt>
                <c:pt idx="76">
                  <c:v>38.700569092303013</c:v>
                </c:pt>
                <c:pt idx="77">
                  <c:v>31.015348910136247</c:v>
                </c:pt>
                <c:pt idx="78">
                  <c:v>24.781264402642943</c:v>
                </c:pt>
                <c:pt idx="79">
                  <c:v>19.742135066401808</c:v>
                </c:pt>
                <c:pt idx="80">
                  <c:v>15.68281257475962</c:v>
                </c:pt>
                <c:pt idx="81">
                  <c:v>12.423593175707481</c:v>
                </c:pt>
                <c:pt idx="82">
                  <c:v>9.8151552810514211</c:v>
                </c:pt>
                <c:pt idx="83">
                  <c:v>7.7340341285984477</c:v>
                </c:pt>
                <c:pt idx="84">
                  <c:v>6.0786239960604806</c:v>
                </c:pt>
                <c:pt idx="85">
                  <c:v>4.7656833646322001</c:v>
                </c:pt>
                <c:pt idx="86">
                  <c:v>3.7273085025399419</c:v>
                </c:pt>
                <c:pt idx="87">
                  <c:v>2.9083350974051494</c:v>
                </c:pt>
                <c:pt idx="88">
                  <c:v>2.2641248704560875</c:v>
                </c:pt>
                <c:pt idx="89">
                  <c:v>1.7586937505491931</c:v>
                </c:pt>
                <c:pt idx="90">
                  <c:v>1.3631395013099734</c:v>
                </c:pt>
                <c:pt idx="91">
                  <c:v>1.0543291366745486</c:v>
                </c:pt>
                <c:pt idx="92">
                  <c:v>0.81380959903160666</c:v>
                </c:pt>
                <c:pt idx="93">
                  <c:v>0.62690867998980992</c:v>
                </c:pt>
                <c:pt idx="94">
                  <c:v>0.48199679093615355</c:v>
                </c:pt>
                <c:pt idx="95">
                  <c:v>0.36988376318968147</c:v>
                </c:pt>
                <c:pt idx="96">
                  <c:v>0.28332825601603751</c:v>
                </c:pt>
                <c:pt idx="97">
                  <c:v>0.21664049946734629</c:v>
                </c:pt>
                <c:pt idx="98">
                  <c:v>0.16536195601517603</c:v>
                </c:pt>
                <c:pt idx="99">
                  <c:v>0.12600803325421905</c:v>
                </c:pt>
                <c:pt idx="100">
                  <c:v>9.5862220374275817E-2</c:v>
                </c:pt>
                <c:pt idx="101">
                  <c:v>7.2811966546058135E-2</c:v>
                </c:pt>
                <c:pt idx="102">
                  <c:v>5.5218290453951872E-2</c:v>
                </c:pt>
                <c:pt idx="103">
                  <c:v>4.181253189479274E-2</c:v>
                </c:pt>
                <c:pt idx="104">
                  <c:v>3.1614855487586267E-2</c:v>
                </c:pt>
                <c:pt idx="105">
                  <c:v>2.3870120090066799E-2</c:v>
                </c:pt>
                <c:pt idx="106">
                  <c:v>1.7997561438438264E-2</c:v>
                </c:pt>
                <c:pt idx="107">
                  <c:v>1.3551423978493389E-2</c:v>
                </c:pt>
                <c:pt idx="108">
                  <c:v>1.0190242797014405E-2</c:v>
                </c:pt>
                <c:pt idx="109">
                  <c:v>7.65293756210978E-3</c:v>
                </c:pt>
                <c:pt idx="110">
                  <c:v>5.7402546054776057E-3</c:v>
                </c:pt>
                <c:pt idx="111">
                  <c:v>4.3003955826110092E-3</c:v>
                </c:pt>
                <c:pt idx="112">
                  <c:v>3.2179142339530927E-3</c:v>
                </c:pt>
                <c:pt idx="113">
                  <c:v>2.4051573983569535E-3</c:v>
                </c:pt>
                <c:pt idx="114">
                  <c:v>1.7956816261104982E-3</c:v>
                </c:pt>
                <c:pt idx="115">
                  <c:v>1.3392000150904289E-3</c:v>
                </c:pt>
                <c:pt idx="116">
                  <c:v>9.9771145779196544E-4</c:v>
                </c:pt>
                <c:pt idx="117">
                  <c:v>7.4254143413092196E-4</c:v>
                </c:pt>
                <c:pt idx="118">
                  <c:v>5.5208397142212848E-4</c:v>
                </c:pt>
                <c:pt idx="119">
                  <c:v>4.1008179051568272E-4</c:v>
                </c:pt>
                <c:pt idx="120">
                  <c:v>3.0431868654639865E-4</c:v>
                </c:pt>
                <c:pt idx="121">
                  <c:v>2.2562703910942395E-4</c:v>
                </c:pt>
                <c:pt idx="122">
                  <c:v>1.6713575660026346E-4</c:v>
                </c:pt>
                <c:pt idx="123">
                  <c:v>1.2370132332498212E-4</c:v>
                </c:pt>
                <c:pt idx="124">
                  <c:v>9.1478038110506918E-5</c:v>
                </c:pt>
                <c:pt idx="125">
                  <c:v>6.7593880160280896E-5</c:v>
                </c:pt>
                <c:pt idx="126">
                  <c:v>4.9906397004061359E-5</c:v>
                </c:pt>
                <c:pt idx="127">
                  <c:v>3.6819118010520566E-5</c:v>
                </c:pt>
                <c:pt idx="128">
                  <c:v>2.7143675246393747E-5</c:v>
                </c:pt>
                <c:pt idx="129">
                  <c:v>1.9996388980117447E-5</c:v>
                </c:pt>
                <c:pt idx="130">
                  <c:v>1.4720802370796415E-5</c:v>
                </c:pt>
                <c:pt idx="131">
                  <c:v>1.0829726122006362E-5</c:v>
                </c:pt>
                <c:pt idx="132">
                  <c:v>7.9619315971348063E-6</c:v>
                </c:pt>
                <c:pt idx="133">
                  <c:v>5.8498276564930552E-6</c:v>
                </c:pt>
                <c:pt idx="134">
                  <c:v>4.2953627146440979E-6</c:v>
                </c:pt>
                <c:pt idx="135">
                  <c:v>3.1520786219822771E-6</c:v>
                </c:pt>
                <c:pt idx="136">
                  <c:v>2.3117600797350812E-6</c:v>
                </c:pt>
                <c:pt idx="137">
                  <c:v>1.6945129976572307E-6</c:v>
                </c:pt>
                <c:pt idx="138">
                  <c:v>1.2413984519153255E-6</c:v>
                </c:pt>
                <c:pt idx="139">
                  <c:v>9.0896925200109199E-7</c:v>
                </c:pt>
                <c:pt idx="140">
                  <c:v>6.6522147104552449E-7</c:v>
                </c:pt>
                <c:pt idx="141">
                  <c:v>4.8659719814186714E-7</c:v>
                </c:pt>
                <c:pt idx="142">
                  <c:v>3.557675004163889E-7</c:v>
                </c:pt>
                <c:pt idx="143">
                  <c:v>2.599938934751249E-7</c:v>
                </c:pt>
                <c:pt idx="144">
                  <c:v>1.8991836285718721E-7</c:v>
                </c:pt>
                <c:pt idx="145">
                  <c:v>1.3867056330447045E-7</c:v>
                </c:pt>
                <c:pt idx="146">
                  <c:v>1.0120956128609402E-7</c:v>
                </c:pt>
                <c:pt idx="147">
                  <c:v>7.3838868125770868E-8</c:v>
                </c:pt>
                <c:pt idx="148">
                  <c:v>5.3849402630212918E-8</c:v>
                </c:pt>
                <c:pt idx="149">
                  <c:v>3.9256820986848508E-8</c:v>
                </c:pt>
                <c:pt idx="150">
                  <c:v>2.8608403220809247E-8</c:v>
                </c:pt>
                <c:pt idx="151">
                  <c:v>2.084117049737768E-8</c:v>
                </c:pt>
                <c:pt idx="152">
                  <c:v>1.5177708565904365E-8</c:v>
                </c:pt>
                <c:pt idx="153">
                  <c:v>1.1049723760285518E-8</c:v>
                </c:pt>
                <c:pt idx="154">
                  <c:v>8.0419823135249038E-9</c:v>
                </c:pt>
                <c:pt idx="155">
                  <c:v>5.8512215513577964E-9</c:v>
                </c:pt>
                <c:pt idx="156">
                  <c:v>4.2560512389223054E-9</c:v>
                </c:pt>
                <c:pt idx="157">
                  <c:v>3.0949173604619991E-9</c:v>
                </c:pt>
                <c:pt idx="158">
                  <c:v>2.2499770525831995E-9</c:v>
                </c:pt>
                <c:pt idx="159">
                  <c:v>1.6353049610770678E-9</c:v>
                </c:pt>
                <c:pt idx="160">
                  <c:v>1.1882717183229603E-9</c:v>
                </c:pt>
                <c:pt idx="161">
                  <c:v>8.6324428823892502E-10</c:v>
                </c:pt>
                <c:pt idx="162">
                  <c:v>6.2698495303599724E-10</c:v>
                </c:pt>
                <c:pt idx="163">
                  <c:v>4.5529238255387624E-10</c:v>
                </c:pt>
                <c:pt idx="164">
                  <c:v>3.3055050513391629E-10</c:v>
                </c:pt>
                <c:pt idx="165">
                  <c:v>2.399405569819311E-10</c:v>
                </c:pt>
                <c:pt idx="166">
                  <c:v>1.7413738877233355E-10</c:v>
                </c:pt>
                <c:pt idx="167">
                  <c:v>1.263592278944886E-10</c:v>
                </c:pt>
                <c:pt idx="168">
                  <c:v>9.1675318265228224E-11</c:v>
                </c:pt>
                <c:pt idx="169">
                  <c:v>6.6501629756464121E-11</c:v>
                </c:pt>
                <c:pt idx="170">
                  <c:v>4.8233673651744612E-11</c:v>
                </c:pt>
                <c:pt idx="171">
                  <c:v>3.4979233764184678E-11</c:v>
                </c:pt>
                <c:pt idx="172">
                  <c:v>2.53638848833607E-11</c:v>
                </c:pt>
                <c:pt idx="173">
                  <c:v>1.8389517724458432E-11</c:v>
                </c:pt>
                <c:pt idx="174">
                  <c:v>1.3331452517029391E-11</c:v>
                </c:pt>
                <c:pt idx="175">
                  <c:v>9.6636361698594263E-12</c:v>
                </c:pt>
                <c:pt idx="176">
                  <c:v>7.0042715589891265E-12</c:v>
                </c:pt>
                <c:pt idx="177">
                  <c:v>5.0763078189334846E-12</c:v>
                </c:pt>
                <c:pt idx="178">
                  <c:v>3.6787365493489327E-12</c:v>
                </c:pt>
                <c:pt idx="179">
                  <c:v>2.6657432524729653E-12</c:v>
                </c:pt>
                <c:pt idx="180">
                  <c:v>1.9315675767342878E-12</c:v>
                </c:pt>
                <c:pt idx="181">
                  <c:v>1.3995114339239908E-12</c:v>
                </c:pt>
                <c:pt idx="182">
                  <c:v>1.0139601527144701E-12</c:v>
                </c:pt>
                <c:pt idx="183">
                  <c:v>7.3459182985454242E-13</c:v>
                </c:pt>
                <c:pt idx="184">
                  <c:v>5.3217550838668324E-13</c:v>
                </c:pt>
                <c:pt idx="185">
                  <c:v>3.8552275341567919E-13</c:v>
                </c:pt>
                <c:pt idx="186">
                  <c:v>2.7927636794436841E-13</c:v>
                </c:pt>
                <c:pt idx="187">
                  <c:v>2.0230659737887172E-13</c:v>
                </c:pt>
                <c:pt idx="188">
                  <c:v>1.4654809521990745E-13</c:v>
                </c:pt>
                <c:pt idx="189">
                  <c:v>1.0615662927172899E-13</c:v>
                </c:pt>
                <c:pt idx="190">
                  <c:v>7.6897700876394214E-14</c:v>
                </c:pt>
                <c:pt idx="191">
                  <c:v>5.5703350065149253E-14</c:v>
                </c:pt>
                <c:pt idx="192">
                  <c:v>4.0350914393383867E-14</c:v>
                </c:pt>
                <c:pt idx="193">
                  <c:v>2.9230206599424131E-14</c:v>
                </c:pt>
                <c:pt idx="194">
                  <c:v>2.1174789998188051E-14</c:v>
                </c:pt>
                <c:pt idx="195">
                  <c:v>1.5339715276933472E-14</c:v>
                </c:pt>
                <c:pt idx="196">
                  <c:v>1.1112931475335103E-14</c:v>
                </c:pt>
                <c:pt idx="197">
                  <c:v>8.0511009301350767E-15</c:v>
                </c:pt>
                <c:pt idx="198">
                  <c:v>5.8330984242801553E-15</c:v>
                </c:pt>
                <c:pt idx="199">
                  <c:v>4.2263240713275327E-15</c:v>
                </c:pt>
                <c:pt idx="200">
                  <c:v>3.0623001801486262E-15</c:v>
                </c:pt>
                <c:pt idx="201">
                  <c:v>2.218994230372046E-15</c:v>
                </c:pt>
                <c:pt idx="202">
                  <c:v>1.608014531129345E-15</c:v>
                </c:pt>
                <c:pt idx="203">
                  <c:v>1.1653356764683803E-15</c:v>
                </c:pt>
                <c:pt idx="204">
                  <c:v>8.4458088709977995E-16</c:v>
                </c:pt>
                <c:pt idx="205">
                  <c:v>6.1215641711261065E-16</c:v>
                </c:pt>
                <c:pt idx="206">
                  <c:v>4.4372744887190473E-16</c:v>
                </c:pt>
                <c:pt idx="207">
                  <c:v>3.2166562936627323E-16</c:v>
                </c:pt>
                <c:pt idx="208">
                  <c:v>2.332003533357267E-16</c:v>
                </c:pt>
                <c:pt idx="209">
                  <c:v>1.6907975341224129E-16</c:v>
                </c:pt>
                <c:pt idx="210">
                  <c:v>1.2260085578731006E-16</c:v>
                </c:pt>
                <c:pt idx="211">
                  <c:v>8.8907110695870341E-17</c:v>
                </c:pt>
                <c:pt idx="212">
                  <c:v>6.4479574513957767E-17</c:v>
                </c:pt>
                <c:pt idx="213">
                  <c:v>4.6768349127642656E-17</c:v>
                </c:pt>
                <c:pt idx="214">
                  <c:v>3.392560771434942E-17</c:v>
                </c:pt>
                <c:pt idx="215">
                  <c:v>2.4612199563900385E-17</c:v>
                </c:pt>
                <c:pt idx="216">
                  <c:v>1.7857549485490936E-17</c:v>
                </c:pt>
                <c:pt idx="217">
                  <c:v>1.2958160542096592E-17</c:v>
                </c:pt>
                <c:pt idx="218">
                  <c:v>9.4040796196241394E-18</c:v>
                </c:pt>
                <c:pt idx="219">
                  <c:v>6.8256190363699591E-18</c:v>
                </c:pt>
                <c:pt idx="220">
                  <c:v>4.9547520964952189E-18</c:v>
                </c:pt>
                <c:pt idx="221">
                  <c:v>3.5971393007994387E-18</c:v>
                </c:pt>
                <c:pt idx="222">
                  <c:v>2.6118564294425797E-18</c:v>
                </c:pt>
                <c:pt idx="223">
                  <c:v>1.8967029215928792E-18</c:v>
                </c:pt>
                <c:pt idx="224">
                  <c:v>1.3775536395624942E-18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46-4AC6-AD99-ADD94988D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5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2020-02-28--05-25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Germany!$B$25:$B$107</c:f>
              <c:numCache>
                <c:formatCode>General</c:formatCode>
                <c:ptCount val="8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</c:numCache>
            </c:numRef>
          </c:xVal>
          <c:yVal>
            <c:numRef>
              <c:f>Germany!$F$25:$F$107</c:f>
              <c:numCache>
                <c:formatCode>General</c:formatCode>
                <c:ptCount val="83"/>
                <c:pt idx="34">
                  <c:v>2</c:v>
                </c:pt>
                <c:pt idx="35">
                  <c:v>3</c:v>
                </c:pt>
                <c:pt idx="36">
                  <c:v>5</c:v>
                </c:pt>
                <c:pt idx="37">
                  <c:v>27</c:v>
                </c:pt>
                <c:pt idx="38">
                  <c:v>13</c:v>
                </c:pt>
                <c:pt idx="39">
                  <c:v>51</c:v>
                </c:pt>
                <c:pt idx="40">
                  <c:v>34</c:v>
                </c:pt>
                <c:pt idx="41">
                  <c:v>37</c:v>
                </c:pt>
                <c:pt idx="42">
                  <c:v>52</c:v>
                </c:pt>
                <c:pt idx="43">
                  <c:v>109</c:v>
                </c:pt>
                <c:pt idx="44">
                  <c:v>185</c:v>
                </c:pt>
                <c:pt idx="45">
                  <c:v>150</c:v>
                </c:pt>
                <c:pt idx="46">
                  <c:v>163</c:v>
                </c:pt>
                <c:pt idx="47">
                  <c:v>265</c:v>
                </c:pt>
                <c:pt idx="48">
                  <c:v>348</c:v>
                </c:pt>
                <c:pt idx="49">
                  <c:v>424</c:v>
                </c:pt>
                <c:pt idx="50">
                  <c:v>485</c:v>
                </c:pt>
                <c:pt idx="51">
                  <c:v>693</c:v>
                </c:pt>
                <c:pt idx="52">
                  <c:v>733</c:v>
                </c:pt>
                <c:pt idx="53">
                  <c:v>1043</c:v>
                </c:pt>
                <c:pt idx="54">
                  <c:v>1174</c:v>
                </c:pt>
                <c:pt idx="55">
                  <c:v>1144</c:v>
                </c:pt>
                <c:pt idx="56">
                  <c:v>1042</c:v>
                </c:pt>
                <c:pt idx="57">
                  <c:v>2801</c:v>
                </c:pt>
                <c:pt idx="58">
                  <c:v>2958</c:v>
                </c:pt>
                <c:pt idx="59">
                  <c:v>2705</c:v>
                </c:pt>
                <c:pt idx="60">
                  <c:v>1948</c:v>
                </c:pt>
                <c:pt idx="61">
                  <c:v>4062</c:v>
                </c:pt>
                <c:pt idx="62">
                  <c:v>4764</c:v>
                </c:pt>
                <c:pt idx="63">
                  <c:v>4118</c:v>
                </c:pt>
                <c:pt idx="64">
                  <c:v>4954</c:v>
                </c:pt>
                <c:pt idx="65">
                  <c:v>5780</c:v>
                </c:pt>
                <c:pt idx="66">
                  <c:v>6294</c:v>
                </c:pt>
                <c:pt idx="67">
                  <c:v>3965</c:v>
                </c:pt>
                <c:pt idx="68">
                  <c:v>4751</c:v>
                </c:pt>
                <c:pt idx="69">
                  <c:v>4615</c:v>
                </c:pt>
                <c:pt idx="70">
                  <c:v>5423</c:v>
                </c:pt>
                <c:pt idx="71">
                  <c:v>6186</c:v>
                </c:pt>
                <c:pt idx="72">
                  <c:v>6174</c:v>
                </c:pt>
                <c:pt idx="73">
                  <c:v>6082</c:v>
                </c:pt>
                <c:pt idx="74">
                  <c:v>5936</c:v>
                </c:pt>
                <c:pt idx="75">
                  <c:v>3677</c:v>
                </c:pt>
                <c:pt idx="76">
                  <c:v>3834</c:v>
                </c:pt>
                <c:pt idx="77">
                  <c:v>4003</c:v>
                </c:pt>
                <c:pt idx="78">
                  <c:v>4974</c:v>
                </c:pt>
                <c:pt idx="79">
                  <c:v>5323</c:v>
                </c:pt>
                <c:pt idx="80">
                  <c:v>4133</c:v>
                </c:pt>
                <c:pt idx="81">
                  <c:v>2821</c:v>
                </c:pt>
                <c:pt idx="82">
                  <c:v>2537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A0-45AE-9141-BE293FBD9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Germany!$B$25:$B$281</c:f>
              <c:numCache>
                <c:formatCode>General</c:formatCode>
                <c:ptCount val="257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</c:numCache>
            </c:numRef>
          </c:xVal>
          <c:yVal>
            <c:numRef>
              <c:f>Germany!$E$25:$E$281</c:f>
              <c:numCache>
                <c:formatCode>General</c:formatCode>
                <c:ptCount val="257"/>
                <c:pt idx="0">
                  <c:v>8.7362572727828246E-39</c:v>
                </c:pt>
                <c:pt idx="1">
                  <c:v>5.3916695525315461E-36</c:v>
                </c:pt>
                <c:pt idx="2">
                  <c:v>1.954276661614817E-33</c:v>
                </c:pt>
                <c:pt idx="3">
                  <c:v>4.4229989066782453E-31</c:v>
                </c:pt>
                <c:pt idx="4">
                  <c:v>6.5834056195333174E-29</c:v>
                </c:pt>
                <c:pt idx="5">
                  <c:v>6.7363151650594482E-27</c:v>
                </c:pt>
                <c:pt idx="6">
                  <c:v>4.922261163749237E-25</c:v>
                </c:pt>
                <c:pt idx="7">
                  <c:v>2.654466700227328E-23</c:v>
                </c:pt>
                <c:pt idx="8">
                  <c:v>1.0871792457694726E-21</c:v>
                </c:pt>
                <c:pt idx="9">
                  <c:v>3.4675105930335341E-20</c:v>
                </c:pt>
                <c:pt idx="10">
                  <c:v>8.8042416653177245E-19</c:v>
                </c:pt>
                <c:pt idx="11">
                  <c:v>1.8145522227856764E-17</c:v>
                </c:pt>
                <c:pt idx="12">
                  <c:v>3.0884454687770084E-16</c:v>
                </c:pt>
                <c:pt idx="13">
                  <c:v>4.4083015825242294E-15</c:v>
                </c:pt>
                <c:pt idx="14">
                  <c:v>5.3496081485592883E-14</c:v>
                </c:pt>
                <c:pt idx="15">
                  <c:v>5.5877221018741891E-13</c:v>
                </c:pt>
                <c:pt idx="16">
                  <c:v>5.0794443302630555E-12</c:v>
                </c:pt>
                <c:pt idx="17">
                  <c:v>4.0588523939734916E-11</c:v>
                </c:pt>
                <c:pt idx="18">
                  <c:v>2.8768734106260046E-10</c:v>
                </c:pt>
                <c:pt idx="19">
                  <c:v>1.823601867446778E-9</c:v>
                </c:pt>
                <c:pt idx="20">
                  <c:v>1.0415278939710543E-8</c:v>
                </c:pt>
                <c:pt idx="21">
                  <c:v>5.3963219703146546E-8</c:v>
                </c:pt>
                <c:pt idx="22">
                  <c:v>2.5521800642139195E-7</c:v>
                </c:pt>
                <c:pt idx="23">
                  <c:v>1.1081151929647662E-6</c:v>
                </c:pt>
                <c:pt idx="24">
                  <c:v>4.440063772454337E-6</c:v>
                </c:pt>
                <c:pt idx="25">
                  <c:v>1.6497285048622728E-5</c:v>
                </c:pt>
                <c:pt idx="26">
                  <c:v>5.7092484227061045E-5</c:v>
                </c:pt>
                <c:pt idx="27">
                  <c:v>1.8478419570229829E-4</c:v>
                </c:pt>
                <c:pt idx="28">
                  <c:v>5.6145189459568402E-4</c:v>
                </c:pt>
                <c:pt idx="29">
                  <c:v>1.6071014781977846E-3</c:v>
                </c:pt>
                <c:pt idx="30">
                  <c:v>4.3477859309719079E-3</c:v>
                </c:pt>
                <c:pt idx="31">
                  <c:v>1.11505945050515E-2</c:v>
                </c:pt>
                <c:pt idx="32">
                  <c:v>2.7186450771398561E-2</c:v>
                </c:pt>
                <c:pt idx="33">
                  <c:v>6.3178285781590557E-2</c:v>
                </c:pt>
                <c:pt idx="34">
                  <c:v>0.14028263632981824</c:v>
                </c:pt>
                <c:pt idx="35">
                  <c:v>0.29829829165917626</c:v>
                </c:pt>
                <c:pt idx="36">
                  <c:v>0.6087433307838237</c:v>
                </c:pt>
                <c:pt idx="37">
                  <c:v>1.194596145719524</c:v>
                </c:pt>
                <c:pt idx="38">
                  <c:v>2.2585201299761568</c:v>
                </c:pt>
                <c:pt idx="39">
                  <c:v>4.1210247339792394</c:v>
                </c:pt>
                <c:pt idx="40">
                  <c:v>7.2691070453086741</c:v>
                </c:pt>
                <c:pt idx="41">
                  <c:v>12.414376873945114</c:v>
                </c:pt>
                <c:pt idx="42">
                  <c:v>20.557516549940427</c:v>
                </c:pt>
                <c:pt idx="43">
                  <c:v>33.053342414355484</c:v>
                </c:pt>
                <c:pt idx="44">
                  <c:v>51.668067818520846</c:v>
                </c:pt>
                <c:pt idx="45">
                  <c:v>78.618112359329828</c:v>
                </c:pt>
                <c:pt idx="46">
                  <c:v>116.57852820283324</c:v>
                </c:pt>
                <c:pt idx="47">
                  <c:v>168.64935612432228</c:v>
                </c:pt>
                <c:pt idx="48">
                  <c:v>238.27035529987501</c:v>
                </c:pt>
                <c:pt idx="49">
                  <c:v>329.07867147594209</c:v>
                </c:pt>
                <c:pt idx="50">
                  <c:v>444.70987078051178</c:v>
                </c:pt>
                <c:pt idx="51">
                  <c:v>588.54976956280905</c:v>
                </c:pt>
                <c:pt idx="52">
                  <c:v>763.45174412896472</c:v>
                </c:pt>
                <c:pt idx="53">
                  <c:v>971.4406607807623</c:v>
                </c:pt>
                <c:pt idx="54">
                  <c:v>1213.4291948538964</c:v>
                </c:pt>
                <c:pt idx="55">
                  <c:v>1488.9742729614711</c:v>
                </c:pt>
                <c:pt idx="56">
                  <c:v>1796.1001896367131</c:v>
                </c:pt>
                <c:pt idx="57">
                  <c:v>2131.2105740339766</c:v>
                </c:pt>
                <c:pt idx="58">
                  <c:v>2489.1042283697966</c:v>
                </c:pt>
                <c:pt idx="59">
                  <c:v>2863.10073771418</c:v>
                </c:pt>
                <c:pt idx="60">
                  <c:v>3245.271741077031</c:v>
                </c:pt>
                <c:pt idx="61">
                  <c:v>3626.7640419826939</c:v>
                </c:pt>
                <c:pt idx="62">
                  <c:v>3998.1924399399868</c:v>
                </c:pt>
                <c:pt idx="63">
                  <c:v>4350.0741787603092</c:v>
                </c:pt>
                <c:pt idx="64">
                  <c:v>4673.2738012070986</c:v>
                </c:pt>
                <c:pt idx="65">
                  <c:v>4959.4271599429358</c:v>
                </c:pt>
                <c:pt idx="66">
                  <c:v>5201.3161782931911</c:v>
                </c:pt>
                <c:pt idx="67">
                  <c:v>5393.1711837784278</c:v>
                </c:pt>
                <c:pt idx="68">
                  <c:v>5530.8845363332593</c:v>
                </c:pt>
                <c:pt idx="69">
                  <c:v>5612.1270174420515</c:v>
                </c:pt>
                <c:pt idx="70">
                  <c:v>5636.3662143694646</c:v>
                </c:pt>
                <c:pt idx="71">
                  <c:v>5604.7932002702428</c:v>
                </c:pt>
                <c:pt idx="72">
                  <c:v>5520.1696160810607</c:v>
                </c:pt>
                <c:pt idx="73">
                  <c:v>5386.6114457920239</c:v>
                </c:pt>
                <c:pt idx="74">
                  <c:v>5209.3281944876253</c:v>
                </c:pt>
                <c:pt idx="75">
                  <c:v>4994.3368711342</c:v>
                </c:pt>
                <c:pt idx="76">
                  <c:v>4748.1693426391112</c:v>
                </c:pt>
                <c:pt idx="77">
                  <c:v>4477.5895667786299</c:v>
                </c:pt>
                <c:pt idx="78">
                  <c:v>4189.3342913932211</c:v>
                </c:pt>
                <c:pt idx="79">
                  <c:v>3889.8873995506201</c:v>
                </c:pt>
                <c:pt idx="80">
                  <c:v>3585.2945325857172</c:v>
                </c:pt>
                <c:pt idx="81">
                  <c:v>3281.0212287752001</c:v>
                </c:pt>
                <c:pt idx="82">
                  <c:v>2981.8547989011167</c:v>
                </c:pt>
                <c:pt idx="83">
                  <c:v>2691.8476697281426</c:v>
                </c:pt>
                <c:pt idx="84">
                  <c:v>2414.298038663032</c:v>
                </c:pt>
                <c:pt idx="85">
                  <c:v>2151.7624105208547</c:v>
                </c:pt>
                <c:pt idx="86">
                  <c:v>1906.0938930668613</c:v>
                </c:pt>
                <c:pt idx="87">
                  <c:v>1678.4999387660664</c:v>
                </c:pt>
                <c:pt idx="88">
                  <c:v>1469.6134414461492</c:v>
                </c:pt>
                <c:pt idx="89">
                  <c:v>1279.5716250873832</c:v>
                </c:pt>
                <c:pt idx="90">
                  <c:v>1108.0978959943641</c:v>
                </c:pt>
                <c:pt idx="91">
                  <c:v>954.58267662532751</c:v>
                </c:pt>
                <c:pt idx="92">
                  <c:v>818.16012084066926</c:v>
                </c:pt>
                <c:pt idx="93">
                  <c:v>697.77846425659322</c:v>
                </c:pt>
                <c:pt idx="94">
                  <c:v>592.26254468454545</c:v>
                </c:pt>
                <c:pt idx="95">
                  <c:v>500.36770716298105</c:v>
                </c:pt>
                <c:pt idx="96">
                  <c:v>420.82487062810804</c:v>
                </c:pt>
                <c:pt idx="97">
                  <c:v>352.37697497084895</c:v>
                </c:pt>
                <c:pt idx="98">
                  <c:v>293.80735287067671</c:v>
                </c:pt>
                <c:pt idx="99">
                  <c:v>243.96079116384496</c:v>
                </c:pt>
                <c:pt idx="100">
                  <c:v>201.75817603128311</c:v>
                </c:pt>
                <c:pt idx="101">
                  <c:v>166.20567110932168</c:v>
                </c:pt>
                <c:pt idx="102">
                  <c:v>136.39937403188171</c:v>
                </c:pt>
                <c:pt idx="103">
                  <c:v>111.52635026513519</c:v>
                </c:pt>
                <c:pt idx="104">
                  <c:v>90.862867093990602</c:v>
                </c:pt>
                <c:pt idx="105">
                  <c:v>73.770556905152404</c:v>
                </c:pt>
                <c:pt idx="106">
                  <c:v>59.691136923785429</c:v>
                </c:pt>
                <c:pt idx="107">
                  <c:v>48.140209587437653</c:v>
                </c:pt>
                <c:pt idx="108">
                  <c:v>38.700569092303013</c:v>
                </c:pt>
                <c:pt idx="109">
                  <c:v>31.015348910136247</c:v>
                </c:pt>
                <c:pt idx="110">
                  <c:v>24.781264402642943</c:v>
                </c:pt>
                <c:pt idx="111">
                  <c:v>19.742135066401808</c:v>
                </c:pt>
                <c:pt idx="112">
                  <c:v>15.68281257475962</c:v>
                </c:pt>
                <c:pt idx="113">
                  <c:v>12.423593175707481</c:v>
                </c:pt>
                <c:pt idx="114">
                  <c:v>9.8151552810514211</c:v>
                </c:pt>
                <c:pt idx="115">
                  <c:v>7.7340341285984477</c:v>
                </c:pt>
                <c:pt idx="116">
                  <c:v>6.0786239960604806</c:v>
                </c:pt>
                <c:pt idx="117">
                  <c:v>4.7656833646322001</c:v>
                </c:pt>
                <c:pt idx="118">
                  <c:v>3.7273085025399419</c:v>
                </c:pt>
                <c:pt idx="119">
                  <c:v>2.9083350974051494</c:v>
                </c:pt>
                <c:pt idx="120">
                  <c:v>2.2641248704560875</c:v>
                </c:pt>
                <c:pt idx="121">
                  <c:v>1.7586937505491931</c:v>
                </c:pt>
                <c:pt idx="122">
                  <c:v>1.3631395013099734</c:v>
                </c:pt>
                <c:pt idx="123">
                  <c:v>1.0543291366745486</c:v>
                </c:pt>
                <c:pt idx="124">
                  <c:v>0.81380959903160666</c:v>
                </c:pt>
                <c:pt idx="125">
                  <c:v>0.62690867998980992</c:v>
                </c:pt>
                <c:pt idx="126">
                  <c:v>0.48199679093615355</c:v>
                </c:pt>
                <c:pt idx="127">
                  <c:v>0.36988376318968147</c:v>
                </c:pt>
                <c:pt idx="128">
                  <c:v>0.28332825601603751</c:v>
                </c:pt>
                <c:pt idx="129">
                  <c:v>0.21664049946734629</c:v>
                </c:pt>
                <c:pt idx="130">
                  <c:v>0.16536195601517603</c:v>
                </c:pt>
                <c:pt idx="131">
                  <c:v>0.12600803325421905</c:v>
                </c:pt>
                <c:pt idx="132">
                  <c:v>9.5862220374275817E-2</c:v>
                </c:pt>
                <c:pt idx="133">
                  <c:v>7.2811966546058135E-2</c:v>
                </c:pt>
                <c:pt idx="134">
                  <c:v>5.5218290453951872E-2</c:v>
                </c:pt>
                <c:pt idx="135">
                  <c:v>4.181253189479274E-2</c:v>
                </c:pt>
                <c:pt idx="136">
                  <c:v>3.1614855487586267E-2</c:v>
                </c:pt>
                <c:pt idx="137">
                  <c:v>2.3870120090066799E-2</c:v>
                </c:pt>
                <c:pt idx="138">
                  <c:v>1.7997561438438264E-2</c:v>
                </c:pt>
                <c:pt idx="139">
                  <c:v>1.3551423978493389E-2</c:v>
                </c:pt>
                <c:pt idx="140">
                  <c:v>1.0190242797014405E-2</c:v>
                </c:pt>
                <c:pt idx="141">
                  <c:v>7.65293756210978E-3</c:v>
                </c:pt>
                <c:pt idx="142">
                  <c:v>5.7402546054776057E-3</c:v>
                </c:pt>
                <c:pt idx="143">
                  <c:v>4.3003955826110092E-3</c:v>
                </c:pt>
                <c:pt idx="144">
                  <c:v>3.2179142339530927E-3</c:v>
                </c:pt>
                <c:pt idx="145">
                  <c:v>2.4051573983569535E-3</c:v>
                </c:pt>
                <c:pt idx="146">
                  <c:v>1.7956816261104982E-3</c:v>
                </c:pt>
                <c:pt idx="147">
                  <c:v>1.3392000150904289E-3</c:v>
                </c:pt>
                <c:pt idx="148">
                  <c:v>9.9771145779196544E-4</c:v>
                </c:pt>
                <c:pt idx="149">
                  <c:v>7.4254143413092196E-4</c:v>
                </c:pt>
                <c:pt idx="150">
                  <c:v>5.5208397142212848E-4</c:v>
                </c:pt>
                <c:pt idx="151">
                  <c:v>4.1008179051568272E-4</c:v>
                </c:pt>
                <c:pt idx="152">
                  <c:v>3.0431868654639865E-4</c:v>
                </c:pt>
                <c:pt idx="153">
                  <c:v>2.2562703910942395E-4</c:v>
                </c:pt>
                <c:pt idx="154">
                  <c:v>1.6713575660026346E-4</c:v>
                </c:pt>
                <c:pt idx="155">
                  <c:v>1.2370132332498212E-4</c:v>
                </c:pt>
                <c:pt idx="156">
                  <c:v>9.1478038110506918E-5</c:v>
                </c:pt>
                <c:pt idx="157">
                  <c:v>6.7593880160280896E-5</c:v>
                </c:pt>
                <c:pt idx="158">
                  <c:v>4.9906397004061359E-5</c:v>
                </c:pt>
                <c:pt idx="159">
                  <c:v>3.6819118010520566E-5</c:v>
                </c:pt>
                <c:pt idx="160">
                  <c:v>2.7143675246393747E-5</c:v>
                </c:pt>
                <c:pt idx="161">
                  <c:v>1.9996388980117447E-5</c:v>
                </c:pt>
                <c:pt idx="162">
                  <c:v>1.4720802370796415E-5</c:v>
                </c:pt>
                <c:pt idx="163">
                  <c:v>1.0829726122006362E-5</c:v>
                </c:pt>
                <c:pt idx="164">
                  <c:v>7.9619315971348063E-6</c:v>
                </c:pt>
                <c:pt idx="165">
                  <c:v>5.8498276564930552E-6</c:v>
                </c:pt>
                <c:pt idx="166">
                  <c:v>4.2953627146440979E-6</c:v>
                </c:pt>
                <c:pt idx="167">
                  <c:v>3.1520786219822771E-6</c:v>
                </c:pt>
                <c:pt idx="168">
                  <c:v>2.3117600797350812E-6</c:v>
                </c:pt>
                <c:pt idx="169">
                  <c:v>1.6945129976572307E-6</c:v>
                </c:pt>
                <c:pt idx="170">
                  <c:v>1.2413984519153255E-6</c:v>
                </c:pt>
                <c:pt idx="171">
                  <c:v>9.0896925200109199E-7</c:v>
                </c:pt>
                <c:pt idx="172">
                  <c:v>6.6522147104552449E-7</c:v>
                </c:pt>
                <c:pt idx="173">
                  <c:v>4.8659719814186714E-7</c:v>
                </c:pt>
                <c:pt idx="174">
                  <c:v>3.557675004163889E-7</c:v>
                </c:pt>
                <c:pt idx="175">
                  <c:v>2.599938934751249E-7</c:v>
                </c:pt>
                <c:pt idx="176">
                  <c:v>1.8991836285718721E-7</c:v>
                </c:pt>
                <c:pt idx="177">
                  <c:v>1.3867056330447045E-7</c:v>
                </c:pt>
                <c:pt idx="178">
                  <c:v>1.0120956128609402E-7</c:v>
                </c:pt>
                <c:pt idx="179">
                  <c:v>7.3838868125770868E-8</c:v>
                </c:pt>
                <c:pt idx="180">
                  <c:v>5.3849402630212918E-8</c:v>
                </c:pt>
                <c:pt idx="181">
                  <c:v>3.9256820986848508E-8</c:v>
                </c:pt>
                <c:pt idx="182">
                  <c:v>2.8608403220809247E-8</c:v>
                </c:pt>
                <c:pt idx="183">
                  <c:v>2.084117049737768E-8</c:v>
                </c:pt>
                <c:pt idx="184">
                  <c:v>1.5177708565904365E-8</c:v>
                </c:pt>
                <c:pt idx="185">
                  <c:v>1.1049723760285518E-8</c:v>
                </c:pt>
                <c:pt idx="186">
                  <c:v>8.0419823135249038E-9</c:v>
                </c:pt>
                <c:pt idx="187">
                  <c:v>5.8512215513577964E-9</c:v>
                </c:pt>
                <c:pt idx="188">
                  <c:v>4.2560512389223054E-9</c:v>
                </c:pt>
                <c:pt idx="189">
                  <c:v>3.0949173604619991E-9</c:v>
                </c:pt>
                <c:pt idx="190">
                  <c:v>2.2499770525831995E-9</c:v>
                </c:pt>
                <c:pt idx="191">
                  <c:v>1.6353049610770678E-9</c:v>
                </c:pt>
                <c:pt idx="192">
                  <c:v>1.1882717183229603E-9</c:v>
                </c:pt>
                <c:pt idx="193">
                  <c:v>8.6324428823892502E-10</c:v>
                </c:pt>
                <c:pt idx="194">
                  <c:v>6.2698495303599724E-10</c:v>
                </c:pt>
                <c:pt idx="195">
                  <c:v>4.5529238255387624E-10</c:v>
                </c:pt>
                <c:pt idx="196">
                  <c:v>3.3055050513391629E-10</c:v>
                </c:pt>
                <c:pt idx="197">
                  <c:v>2.399405569819311E-10</c:v>
                </c:pt>
                <c:pt idx="198">
                  <c:v>1.7413738877233355E-10</c:v>
                </c:pt>
                <c:pt idx="199">
                  <c:v>1.263592278944886E-10</c:v>
                </c:pt>
                <c:pt idx="200">
                  <c:v>9.1675318265228224E-11</c:v>
                </c:pt>
                <c:pt idx="201">
                  <c:v>6.6501629756464121E-11</c:v>
                </c:pt>
                <c:pt idx="202">
                  <c:v>4.8233673651744612E-11</c:v>
                </c:pt>
                <c:pt idx="203">
                  <c:v>3.4979233764184678E-11</c:v>
                </c:pt>
                <c:pt idx="204">
                  <c:v>2.53638848833607E-11</c:v>
                </c:pt>
                <c:pt idx="205">
                  <c:v>1.8389517724458432E-11</c:v>
                </c:pt>
                <c:pt idx="206">
                  <c:v>1.3331452517029391E-11</c:v>
                </c:pt>
                <c:pt idx="207">
                  <c:v>9.6636361698594263E-12</c:v>
                </c:pt>
                <c:pt idx="208">
                  <c:v>7.0042715589891265E-12</c:v>
                </c:pt>
                <c:pt idx="209">
                  <c:v>5.0763078189334846E-12</c:v>
                </c:pt>
                <c:pt idx="210">
                  <c:v>3.6787365493489327E-12</c:v>
                </c:pt>
                <c:pt idx="211">
                  <c:v>2.6657432524729653E-12</c:v>
                </c:pt>
                <c:pt idx="212">
                  <c:v>1.9315675767342878E-12</c:v>
                </c:pt>
                <c:pt idx="213">
                  <c:v>1.3995114339239908E-12</c:v>
                </c:pt>
                <c:pt idx="214">
                  <c:v>1.0139601527144701E-12</c:v>
                </c:pt>
                <c:pt idx="215">
                  <c:v>7.3459182985454242E-13</c:v>
                </c:pt>
                <c:pt idx="216">
                  <c:v>5.3217550838668324E-13</c:v>
                </c:pt>
                <c:pt idx="217">
                  <c:v>3.8552275341567919E-13</c:v>
                </c:pt>
                <c:pt idx="218">
                  <c:v>2.7927636794436841E-13</c:v>
                </c:pt>
                <c:pt idx="219">
                  <c:v>2.0230659737887172E-13</c:v>
                </c:pt>
                <c:pt idx="220">
                  <c:v>1.4654809521990745E-13</c:v>
                </c:pt>
                <c:pt idx="221">
                  <c:v>1.0615662927172899E-13</c:v>
                </c:pt>
                <c:pt idx="222">
                  <c:v>7.6897700876394214E-14</c:v>
                </c:pt>
                <c:pt idx="223">
                  <c:v>5.5703350065149253E-14</c:v>
                </c:pt>
                <c:pt idx="224">
                  <c:v>4.0350914393383867E-14</c:v>
                </c:pt>
                <c:pt idx="225">
                  <c:v>2.9230206599424131E-14</c:v>
                </c:pt>
                <c:pt idx="226">
                  <c:v>2.1174789998188051E-14</c:v>
                </c:pt>
                <c:pt idx="227">
                  <c:v>1.5339715276933472E-14</c:v>
                </c:pt>
                <c:pt idx="228">
                  <c:v>1.1112931475335103E-14</c:v>
                </c:pt>
                <c:pt idx="229">
                  <c:v>8.0511009301350767E-15</c:v>
                </c:pt>
                <c:pt idx="230">
                  <c:v>5.8330984242801553E-15</c:v>
                </c:pt>
                <c:pt idx="231">
                  <c:v>4.2263240713275327E-15</c:v>
                </c:pt>
                <c:pt idx="232">
                  <c:v>3.0623001801486262E-15</c:v>
                </c:pt>
                <c:pt idx="233">
                  <c:v>2.218994230372046E-15</c:v>
                </c:pt>
                <c:pt idx="234">
                  <c:v>1.608014531129345E-15</c:v>
                </c:pt>
                <c:pt idx="235">
                  <c:v>1.1653356764683803E-15</c:v>
                </c:pt>
                <c:pt idx="236">
                  <c:v>8.4458088709977995E-16</c:v>
                </c:pt>
                <c:pt idx="237">
                  <c:v>6.1215641711261065E-16</c:v>
                </c:pt>
                <c:pt idx="238">
                  <c:v>4.4372744887190473E-16</c:v>
                </c:pt>
                <c:pt idx="239">
                  <c:v>3.2166562936627323E-16</c:v>
                </c:pt>
                <c:pt idx="240">
                  <c:v>2.332003533357267E-16</c:v>
                </c:pt>
                <c:pt idx="241">
                  <c:v>1.6907975341224129E-16</c:v>
                </c:pt>
                <c:pt idx="242">
                  <c:v>1.2260085578731006E-16</c:v>
                </c:pt>
                <c:pt idx="243">
                  <c:v>8.8907110695870341E-17</c:v>
                </c:pt>
                <c:pt idx="244">
                  <c:v>6.4479574513957767E-17</c:v>
                </c:pt>
                <c:pt idx="245">
                  <c:v>4.6768349127642656E-17</c:v>
                </c:pt>
                <c:pt idx="246">
                  <c:v>3.392560771434942E-17</c:v>
                </c:pt>
                <c:pt idx="247">
                  <c:v>2.4612199563900385E-17</c:v>
                </c:pt>
                <c:pt idx="248">
                  <c:v>1.7857549485490936E-17</c:v>
                </c:pt>
                <c:pt idx="249">
                  <c:v>1.2958160542096592E-17</c:v>
                </c:pt>
                <c:pt idx="250">
                  <c:v>9.4040796196241394E-18</c:v>
                </c:pt>
                <c:pt idx="251">
                  <c:v>6.8256190363699591E-18</c:v>
                </c:pt>
                <c:pt idx="252">
                  <c:v>4.9547520964952189E-18</c:v>
                </c:pt>
                <c:pt idx="253">
                  <c:v>3.5971393007994387E-18</c:v>
                </c:pt>
                <c:pt idx="254">
                  <c:v>2.6118564294425797E-18</c:v>
                </c:pt>
                <c:pt idx="255">
                  <c:v>1.8967029215928792E-18</c:v>
                </c:pt>
                <c:pt idx="256">
                  <c:v>1.3775536395624942E-18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A0-45AE-9141-BE293FBD9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5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2020-02-28--05-25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Germany!$B$25:$B$289</c:f>
              <c:numCache>
                <c:formatCode>General</c:formatCode>
                <c:ptCount val="26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</c:numCache>
            </c:numRef>
          </c:xVal>
          <c:yVal>
            <c:numRef>
              <c:f>Germany!$H$25:$H$289</c:f>
              <c:numCache>
                <c:formatCode>General</c:formatCode>
                <c:ptCount val="265"/>
                <c:pt idx="0">
                  <c:v>8.743989660105855E-39</c:v>
                </c:pt>
                <c:pt idx="1">
                  <c:v>5.4004135421916517E-36</c:v>
                </c:pt>
                <c:pt idx="2">
                  <c:v>1.9596770751570086E-33</c:v>
                </c:pt>
                <c:pt idx="3">
                  <c:v>4.4425956774298155E-31</c:v>
                </c:pt>
                <c:pt idx="4">
                  <c:v>6.6278315763076152E-29</c:v>
                </c:pt>
                <c:pt idx="5">
                  <c:v>6.8025934808225249E-27</c:v>
                </c:pt>
                <c:pt idx="6">
                  <c:v>4.9902870985574618E-25</c:v>
                </c:pt>
                <c:pt idx="7">
                  <c:v>2.7043695712129028E-23</c:v>
                </c:pt>
                <c:pt idx="8">
                  <c:v>1.1142229414816017E-21</c:v>
                </c:pt>
                <c:pt idx="9">
                  <c:v>3.578932887181694E-20</c:v>
                </c:pt>
                <c:pt idx="10">
                  <c:v>9.162134954035894E-19</c:v>
                </c:pt>
                <c:pt idx="11">
                  <c:v>1.9061735723260352E-17</c:v>
                </c:pt>
                <c:pt idx="12">
                  <c:v>3.279062826009612E-16</c:v>
                </c:pt>
                <c:pt idx="13">
                  <c:v>4.7362078651251907E-15</c:v>
                </c:pt>
                <c:pt idx="14">
                  <c:v>5.8232289350718073E-14</c:v>
                </c:pt>
                <c:pt idx="15">
                  <c:v>6.1700449953813703E-13</c:v>
                </c:pt>
                <c:pt idx="16">
                  <c:v>5.6964488298011927E-12</c:v>
                </c:pt>
                <c:pt idx="17">
                  <c:v>4.628497276953611E-11</c:v>
                </c:pt>
                <c:pt idx="18">
                  <c:v>3.3397231383213658E-10</c:v>
                </c:pt>
                <c:pt idx="19">
                  <c:v>2.1575741812789147E-9</c:v>
                </c:pt>
                <c:pt idx="20">
                  <c:v>1.2572853120989457E-8</c:v>
                </c:pt>
                <c:pt idx="21">
                  <c:v>6.653607282413601E-8</c:v>
                </c:pt>
                <c:pt idx="22">
                  <c:v>3.2175407924552796E-7</c:v>
                </c:pt>
                <c:pt idx="23">
                  <c:v>1.4298692722102941E-6</c:v>
                </c:pt>
                <c:pt idx="24">
                  <c:v>5.8699330446646315E-6</c:v>
                </c:pt>
                <c:pt idx="25">
                  <c:v>2.2367218093287358E-5</c:v>
                </c:pt>
                <c:pt idx="26">
                  <c:v>7.9459702320348402E-5</c:v>
                </c:pt>
                <c:pt idx="27">
                  <c:v>2.6424389802264669E-4</c:v>
                </c:pt>
                <c:pt idx="28">
                  <c:v>8.2569579261833077E-4</c:v>
                </c:pt>
                <c:pt idx="29">
                  <c:v>2.4327972708161156E-3</c:v>
                </c:pt>
                <c:pt idx="30">
                  <c:v>6.7805832017880235E-3</c:v>
                </c:pt>
                <c:pt idx="31">
                  <c:v>1.7931177706839524E-2</c:v>
                </c:pt>
                <c:pt idx="32">
                  <c:v>4.5117628478238081E-2</c:v>
                </c:pt>
                <c:pt idx="33">
                  <c:v>0.10829591425982864</c:v>
                </c:pt>
                <c:pt idx="34">
                  <c:v>0.2485785505896469</c:v>
                </c:pt>
                <c:pt idx="35">
                  <c:v>0.54687684224882316</c:v>
                </c:pt>
                <c:pt idx="36">
                  <c:v>1.1556201730326467</c:v>
                </c:pt>
                <c:pt idx="37">
                  <c:v>2.350216318752171</c:v>
                </c:pt>
                <c:pt idx="38">
                  <c:v>4.6087364487283278</c:v>
                </c:pt>
                <c:pt idx="39">
                  <c:v>8.7297611827075663</c:v>
                </c:pt>
                <c:pt idx="40">
                  <c:v>15.99886822801624</c:v>
                </c:pt>
                <c:pt idx="41">
                  <c:v>28.413245101961355</c:v>
                </c:pt>
                <c:pt idx="42">
                  <c:v>48.970761651901782</c:v>
                </c:pt>
                <c:pt idx="43">
                  <c:v>82.024104066257266</c:v>
                </c:pt>
                <c:pt idx="44">
                  <c:v>133.69217188477811</c:v>
                </c:pt>
                <c:pt idx="45">
                  <c:v>212.31028424410795</c:v>
                </c:pt>
                <c:pt idx="46">
                  <c:v>328.88881244694119</c:v>
                </c:pt>
                <c:pt idx="47">
                  <c:v>497.53816857126344</c:v>
                </c:pt>
                <c:pt idx="48">
                  <c:v>735.8085238711385</c:v>
                </c:pt>
                <c:pt idx="49">
                  <c:v>1064.8871953470807</c:v>
                </c:pt>
                <c:pt idx="50">
                  <c:v>1509.5970661275924</c:v>
                </c:pt>
                <c:pt idx="51">
                  <c:v>2098.1468356904015</c:v>
                </c:pt>
                <c:pt idx="52">
                  <c:v>2861.598579819366</c:v>
                </c:pt>
                <c:pt idx="53">
                  <c:v>3833.0392406001283</c:v>
                </c:pt>
                <c:pt idx="54">
                  <c:v>5046.468435454025</c:v>
                </c:pt>
                <c:pt idx="55">
                  <c:v>6535.4427084154959</c:v>
                </c:pt>
                <c:pt idx="56">
                  <c:v>8331.5428980522083</c:v>
                </c:pt>
                <c:pt idx="57">
                  <c:v>10462.753472086184</c:v>
                </c:pt>
                <c:pt idx="58">
                  <c:v>12951.857700455981</c:v>
                </c:pt>
                <c:pt idx="59">
                  <c:v>15814.958438170161</c:v>
                </c:pt>
                <c:pt idx="60">
                  <c:v>19060.230179247192</c:v>
                </c:pt>
                <c:pt idx="61">
                  <c:v>22686.994221229885</c:v>
                </c:pt>
                <c:pt idx="62">
                  <c:v>26685.186661169872</c:v>
                </c:pt>
                <c:pt idx="63">
                  <c:v>31035.260839930183</c:v>
                </c:pt>
                <c:pt idx="64">
                  <c:v>35708.534641137281</c:v>
                </c:pt>
                <c:pt idx="65">
                  <c:v>40667.961801080215</c:v>
                </c:pt>
                <c:pt idx="66">
                  <c:v>45869.277979373408</c:v>
                </c:pt>
                <c:pt idx="67">
                  <c:v>51262.449163151832</c:v>
                </c:pt>
                <c:pt idx="68">
                  <c:v>56793.333699485091</c:v>
                </c:pt>
                <c:pt idx="69">
                  <c:v>62405.46071692714</c:v>
                </c:pt>
                <c:pt idx="70">
                  <c:v>68041.8269312966</c:v>
                </c:pt>
                <c:pt idx="71">
                  <c:v>73646.620131566844</c:v>
                </c:pt>
                <c:pt idx="72">
                  <c:v>79166.789747647912</c:v>
                </c:pt>
                <c:pt idx="73">
                  <c:v>84553.401193439931</c:v>
                </c:pt>
                <c:pt idx="74">
                  <c:v>89762.729387927553</c:v>
                </c:pt>
                <c:pt idx="75">
                  <c:v>94757.066259061758</c:v>
                </c:pt>
                <c:pt idx="76">
                  <c:v>99505.235601700871</c:v>
                </c:pt>
                <c:pt idx="77">
                  <c:v>103982.8251684795</c:v>
                </c:pt>
                <c:pt idx="78">
                  <c:v>108172.15945987272</c:v>
                </c:pt>
                <c:pt idx="79">
                  <c:v>112062.04685942334</c:v>
                </c:pt>
                <c:pt idx="80">
                  <c:v>115647.34139200905</c:v>
                </c:pt>
                <c:pt idx="81">
                  <c:v>118928.36262078426</c:v>
                </c:pt>
                <c:pt idx="82">
                  <c:v>121910.21741968537</c:v>
                </c:pt>
                <c:pt idx="83">
                  <c:v>124602.06508941352</c:v>
                </c:pt>
                <c:pt idx="84">
                  <c:v>127016.36312807655</c:v>
                </c:pt>
                <c:pt idx="85">
                  <c:v>129168.12553859741</c:v>
                </c:pt>
                <c:pt idx="86">
                  <c:v>131074.21943166427</c:v>
                </c:pt>
                <c:pt idx="87">
                  <c:v>132752.71937043034</c:v>
                </c:pt>
                <c:pt idx="88">
                  <c:v>134222.33281187649</c:v>
                </c:pt>
                <c:pt idx="89">
                  <c:v>135501.90443696387</c:v>
                </c:pt>
                <c:pt idx="90">
                  <c:v>136610.00233295825</c:v>
                </c:pt>
                <c:pt idx="91">
                  <c:v>137564.58500958356</c:v>
                </c:pt>
                <c:pt idx="92">
                  <c:v>138382.74513042424</c:v>
                </c:pt>
                <c:pt idx="93">
                  <c:v>139080.52359468082</c:v>
                </c:pt>
                <c:pt idx="94">
                  <c:v>139672.78613936537</c:v>
                </c:pt>
                <c:pt idx="95">
                  <c:v>140173.15384652835</c:v>
                </c:pt>
                <c:pt idx="96">
                  <c:v>140593.97871715645</c:v>
                </c:pt>
                <c:pt idx="97">
                  <c:v>140946.35569212731</c:v>
                </c:pt>
                <c:pt idx="98">
                  <c:v>141240.16304499799</c:v>
                </c:pt>
                <c:pt idx="99">
                  <c:v>141484.12383616183</c:v>
                </c:pt>
                <c:pt idx="100">
                  <c:v>141685.88201219312</c:v>
                </c:pt>
                <c:pt idx="101">
                  <c:v>141852.08768330244</c:v>
                </c:pt>
                <c:pt idx="102">
                  <c:v>141988.48705733431</c:v>
                </c:pt>
                <c:pt idx="103">
                  <c:v>142100.01340759944</c:v>
                </c:pt>
                <c:pt idx="104">
                  <c:v>142190.87627469344</c:v>
                </c:pt>
                <c:pt idx="105">
                  <c:v>142264.6468315986</c:v>
                </c:pt>
                <c:pt idx="106">
                  <c:v>142324.33796852239</c:v>
                </c:pt>
                <c:pt idx="107">
                  <c:v>142372.47817810983</c:v>
                </c:pt>
                <c:pt idx="108">
                  <c:v>142411.17874720212</c:v>
                </c:pt>
                <c:pt idx="109">
                  <c:v>142442.19409611227</c:v>
                </c:pt>
                <c:pt idx="110">
                  <c:v>142466.97536051492</c:v>
                </c:pt>
                <c:pt idx="111">
                  <c:v>142486.71749558131</c:v>
                </c:pt>
                <c:pt idx="112">
                  <c:v>142502.40030815607</c:v>
                </c:pt>
                <c:pt idx="113">
                  <c:v>142514.82390133178</c:v>
                </c:pt>
                <c:pt idx="114">
                  <c:v>142524.63905661282</c:v>
                </c:pt>
                <c:pt idx="115">
                  <c:v>142532.37309074143</c:v>
                </c:pt>
                <c:pt idx="116">
                  <c:v>142538.45171473749</c:v>
                </c:pt>
                <c:pt idx="117">
                  <c:v>142543.2173981021</c:v>
                </c:pt>
                <c:pt idx="118">
                  <c:v>142546.94470660464</c:v>
                </c:pt>
                <c:pt idx="119">
                  <c:v>142549.85304170204</c:v>
                </c:pt>
                <c:pt idx="120">
                  <c:v>142552.11716657248</c:v>
                </c:pt>
                <c:pt idx="121">
                  <c:v>142553.87586032302</c:v>
                </c:pt>
                <c:pt idx="122">
                  <c:v>142555.23899982433</c:v>
                </c:pt>
                <c:pt idx="123">
                  <c:v>142556.29332896101</c:v>
                </c:pt>
                <c:pt idx="124">
                  <c:v>142557.10713856004</c:v>
                </c:pt>
                <c:pt idx="125">
                  <c:v>142557.73404724002</c:v>
                </c:pt>
                <c:pt idx="126">
                  <c:v>142558.21604403097</c:v>
                </c:pt>
                <c:pt idx="127">
                  <c:v>142558.58592779416</c:v>
                </c:pt>
                <c:pt idx="128">
                  <c:v>142558.86925605018</c:v>
                </c:pt>
                <c:pt idx="129">
                  <c:v>142559.08589654966</c:v>
                </c:pt>
                <c:pt idx="130">
                  <c:v>142559.25125850568</c:v>
                </c:pt>
                <c:pt idx="131">
                  <c:v>142559.37726653894</c:v>
                </c:pt>
                <c:pt idx="132">
                  <c:v>142559.4731287593</c:v>
                </c:pt>
                <c:pt idx="133">
                  <c:v>142559.54594072586</c:v>
                </c:pt>
                <c:pt idx="134">
                  <c:v>142559.60115901631</c:v>
                </c:pt>
                <c:pt idx="135">
                  <c:v>142559.64297154819</c:v>
                </c:pt>
                <c:pt idx="136">
                  <c:v>142559.67458640368</c:v>
                </c:pt>
                <c:pt idx="137">
                  <c:v>142559.69845652377</c:v>
                </c:pt>
                <c:pt idx="138">
                  <c:v>142559.7164540852</c:v>
                </c:pt>
                <c:pt idx="139">
                  <c:v>142559.73000550916</c:v>
                </c:pt>
                <c:pt idx="140">
                  <c:v>142559.74019575195</c:v>
                </c:pt>
                <c:pt idx="141">
                  <c:v>142559.7478486895</c:v>
                </c:pt>
                <c:pt idx="142">
                  <c:v>142559.75358894409</c:v>
                </c:pt>
                <c:pt idx="143">
                  <c:v>142559.75788933967</c:v>
                </c:pt>
                <c:pt idx="144">
                  <c:v>142559.7611072539</c:v>
                </c:pt>
                <c:pt idx="145">
                  <c:v>142559.7635124113</c:v>
                </c:pt>
                <c:pt idx="146">
                  <c:v>142559.76530809293</c:v>
                </c:pt>
                <c:pt idx="147">
                  <c:v>142559.76664729294</c:v>
                </c:pt>
                <c:pt idx="148">
                  <c:v>142559.76764500441</c:v>
                </c:pt>
                <c:pt idx="149">
                  <c:v>142559.76838754583</c:v>
                </c:pt>
                <c:pt idx="150">
                  <c:v>142559.76893962981</c:v>
                </c:pt>
                <c:pt idx="151">
                  <c:v>142559.7693497116</c:v>
                </c:pt>
                <c:pt idx="152">
                  <c:v>142559.76965403027</c:v>
                </c:pt>
                <c:pt idx="153">
                  <c:v>142559.76987965731</c:v>
                </c:pt>
                <c:pt idx="154">
                  <c:v>142559.77004679307</c:v>
                </c:pt>
                <c:pt idx="155">
                  <c:v>142559.77017049439</c:v>
                </c:pt>
                <c:pt idx="156">
                  <c:v>142559.77026197242</c:v>
                </c:pt>
                <c:pt idx="157">
                  <c:v>142559.77032956629</c:v>
                </c:pt>
                <c:pt idx="158">
                  <c:v>142559.7703794727</c:v>
                </c:pt>
                <c:pt idx="159">
                  <c:v>142559.77041629181</c:v>
                </c:pt>
                <c:pt idx="160">
                  <c:v>142559.7704434355</c:v>
                </c:pt>
                <c:pt idx="161">
                  <c:v>142559.77046343189</c:v>
                </c:pt>
                <c:pt idx="162">
                  <c:v>142559.7704781527</c:v>
                </c:pt>
                <c:pt idx="163">
                  <c:v>142559.77048898244</c:v>
                </c:pt>
                <c:pt idx="164">
                  <c:v>142559.77049694437</c:v>
                </c:pt>
                <c:pt idx="165">
                  <c:v>142559.77050279421</c:v>
                </c:pt>
                <c:pt idx="166">
                  <c:v>142559.77050708959</c:v>
                </c:pt>
                <c:pt idx="167">
                  <c:v>142559.77051024168</c:v>
                </c:pt>
                <c:pt idx="168">
                  <c:v>142559.77051255343</c:v>
                </c:pt>
                <c:pt idx="169">
                  <c:v>142559.77051424794</c:v>
                </c:pt>
                <c:pt idx="170">
                  <c:v>142559.77051548933</c:v>
                </c:pt>
                <c:pt idx="171">
                  <c:v>142559.7705163983</c:v>
                </c:pt>
                <c:pt idx="172">
                  <c:v>142559.77051706353</c:v>
                </c:pt>
                <c:pt idx="173">
                  <c:v>142559.77051755012</c:v>
                </c:pt>
                <c:pt idx="174">
                  <c:v>142559.77051790588</c:v>
                </c:pt>
                <c:pt idx="175">
                  <c:v>142559.77051816587</c:v>
                </c:pt>
                <c:pt idx="176">
                  <c:v>142559.7705183558</c:v>
                </c:pt>
                <c:pt idx="177">
                  <c:v>142559.77051849448</c:v>
                </c:pt>
                <c:pt idx="178">
                  <c:v>142559.7705185957</c:v>
                </c:pt>
                <c:pt idx="179">
                  <c:v>142559.77051866954</c:v>
                </c:pt>
                <c:pt idx="180">
                  <c:v>142559.77051872338</c:v>
                </c:pt>
                <c:pt idx="181">
                  <c:v>142559.77051876264</c:v>
                </c:pt>
                <c:pt idx="182">
                  <c:v>142559.77051879125</c:v>
                </c:pt>
                <c:pt idx="183">
                  <c:v>142559.77051881209</c:v>
                </c:pt>
                <c:pt idx="184">
                  <c:v>142559.77051882728</c:v>
                </c:pt>
                <c:pt idx="185">
                  <c:v>142559.77051883834</c:v>
                </c:pt>
                <c:pt idx="186">
                  <c:v>142559.77051884637</c:v>
                </c:pt>
                <c:pt idx="187">
                  <c:v>142559.77051885222</c:v>
                </c:pt>
                <c:pt idx="188">
                  <c:v>142559.77051885647</c:v>
                </c:pt>
                <c:pt idx="189">
                  <c:v>142559.77051885956</c:v>
                </c:pt>
                <c:pt idx="190">
                  <c:v>142559.7705188618</c:v>
                </c:pt>
                <c:pt idx="191">
                  <c:v>142559.77051886343</c:v>
                </c:pt>
                <c:pt idx="192">
                  <c:v>142559.77051886462</c:v>
                </c:pt>
                <c:pt idx="193">
                  <c:v>142559.77051886549</c:v>
                </c:pt>
                <c:pt idx="194">
                  <c:v>142559.77051886613</c:v>
                </c:pt>
                <c:pt idx="195">
                  <c:v>142559.7705188666</c:v>
                </c:pt>
                <c:pt idx="196">
                  <c:v>142559.77051886692</c:v>
                </c:pt>
                <c:pt idx="197">
                  <c:v>142559.77051886715</c:v>
                </c:pt>
                <c:pt idx="198">
                  <c:v>142559.77051886733</c:v>
                </c:pt>
                <c:pt idx="199">
                  <c:v>142559.77051886744</c:v>
                </c:pt>
                <c:pt idx="200">
                  <c:v>142559.77051886753</c:v>
                </c:pt>
                <c:pt idx="201">
                  <c:v>142559.77051886759</c:v>
                </c:pt>
                <c:pt idx="202">
                  <c:v>142559.77051886765</c:v>
                </c:pt>
                <c:pt idx="203">
                  <c:v>142559.77051886768</c:v>
                </c:pt>
                <c:pt idx="204">
                  <c:v>142559.77051886771</c:v>
                </c:pt>
                <c:pt idx="205">
                  <c:v>142559.77051886774</c:v>
                </c:pt>
                <c:pt idx="206">
                  <c:v>142559.77051886774</c:v>
                </c:pt>
                <c:pt idx="207">
                  <c:v>142559.77051886774</c:v>
                </c:pt>
                <c:pt idx="208">
                  <c:v>142559.77051886774</c:v>
                </c:pt>
                <c:pt idx="209">
                  <c:v>142559.77051886774</c:v>
                </c:pt>
                <c:pt idx="210">
                  <c:v>142559.77051886774</c:v>
                </c:pt>
                <c:pt idx="211">
                  <c:v>142559.77051886774</c:v>
                </c:pt>
                <c:pt idx="212">
                  <c:v>142559.77051886774</c:v>
                </c:pt>
                <c:pt idx="213">
                  <c:v>142559.77051886774</c:v>
                </c:pt>
                <c:pt idx="214">
                  <c:v>142559.77051886774</c:v>
                </c:pt>
                <c:pt idx="215">
                  <c:v>142559.77051886774</c:v>
                </c:pt>
                <c:pt idx="216">
                  <c:v>142559.77051886774</c:v>
                </c:pt>
                <c:pt idx="217">
                  <c:v>142559.77051886774</c:v>
                </c:pt>
                <c:pt idx="218">
                  <c:v>142559.77051886774</c:v>
                </c:pt>
                <c:pt idx="219">
                  <c:v>142559.77051886774</c:v>
                </c:pt>
                <c:pt idx="220">
                  <c:v>142559.77051886774</c:v>
                </c:pt>
                <c:pt idx="221">
                  <c:v>142559.77051886774</c:v>
                </c:pt>
                <c:pt idx="222">
                  <c:v>142559.77051886774</c:v>
                </c:pt>
                <c:pt idx="223">
                  <c:v>142559.77051886774</c:v>
                </c:pt>
                <c:pt idx="224">
                  <c:v>142559.77051886774</c:v>
                </c:pt>
                <c:pt idx="225">
                  <c:v>142559.77051886774</c:v>
                </c:pt>
                <c:pt idx="226">
                  <c:v>142559.77051886774</c:v>
                </c:pt>
                <c:pt idx="227">
                  <c:v>142559.77051886774</c:v>
                </c:pt>
                <c:pt idx="228">
                  <c:v>142559.77051886774</c:v>
                </c:pt>
                <c:pt idx="229">
                  <c:v>142559.77051886774</c:v>
                </c:pt>
                <c:pt idx="230">
                  <c:v>142559.77051886774</c:v>
                </c:pt>
                <c:pt idx="231">
                  <c:v>142559.77051886774</c:v>
                </c:pt>
                <c:pt idx="232">
                  <c:v>142559.77051886774</c:v>
                </c:pt>
                <c:pt idx="233">
                  <c:v>142559.77051886774</c:v>
                </c:pt>
                <c:pt idx="234">
                  <c:v>142559.77051886774</c:v>
                </c:pt>
                <c:pt idx="235">
                  <c:v>142559.77051886774</c:v>
                </c:pt>
                <c:pt idx="236">
                  <c:v>142559.77051886774</c:v>
                </c:pt>
                <c:pt idx="237">
                  <c:v>142559.77051886774</c:v>
                </c:pt>
                <c:pt idx="238">
                  <c:v>142559.77051886774</c:v>
                </c:pt>
                <c:pt idx="239">
                  <c:v>142559.77051886774</c:v>
                </c:pt>
                <c:pt idx="240">
                  <c:v>142559.77051886774</c:v>
                </c:pt>
                <c:pt idx="241">
                  <c:v>142559.77051886774</c:v>
                </c:pt>
                <c:pt idx="242">
                  <c:v>142559.77051886774</c:v>
                </c:pt>
                <c:pt idx="243">
                  <c:v>142559.77051886774</c:v>
                </c:pt>
                <c:pt idx="244">
                  <c:v>142559.77051886774</c:v>
                </c:pt>
                <c:pt idx="245">
                  <c:v>142559.77051886774</c:v>
                </c:pt>
                <c:pt idx="246">
                  <c:v>142559.77051886774</c:v>
                </c:pt>
                <c:pt idx="247">
                  <c:v>142559.77051886774</c:v>
                </c:pt>
                <c:pt idx="248">
                  <c:v>142559.77051886774</c:v>
                </c:pt>
                <c:pt idx="249">
                  <c:v>142559.77051886774</c:v>
                </c:pt>
                <c:pt idx="250">
                  <c:v>142559.77051886774</c:v>
                </c:pt>
                <c:pt idx="251">
                  <c:v>142559.77051886774</c:v>
                </c:pt>
                <c:pt idx="252">
                  <c:v>142559.77051886774</c:v>
                </c:pt>
                <c:pt idx="253">
                  <c:v>142559.77051886774</c:v>
                </c:pt>
                <c:pt idx="254">
                  <c:v>142559.77051886774</c:v>
                </c:pt>
                <c:pt idx="255">
                  <c:v>142559.77051886774</c:v>
                </c:pt>
                <c:pt idx="256">
                  <c:v>142559.77051886774</c:v>
                </c:pt>
                <c:pt idx="257">
                  <c:v>142559.77051886774</c:v>
                </c:pt>
                <c:pt idx="258">
                  <c:v>142559.77051886774</c:v>
                </c:pt>
                <c:pt idx="259">
                  <c:v>142559.77051886774</c:v>
                </c:pt>
                <c:pt idx="260">
                  <c:v>142559.77051886774</c:v>
                </c:pt>
                <c:pt idx="261">
                  <c:v>142559.77051886774</c:v>
                </c:pt>
                <c:pt idx="262">
                  <c:v>142559.77051886774</c:v>
                </c:pt>
                <c:pt idx="263">
                  <c:v>142559.77051886774</c:v>
                </c:pt>
                <c:pt idx="264">
                  <c:v>142559.77051886774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58-4959-9633-28DC241D1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5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[5]Fujian!$R$6:$R$25</c:f>
              <c:numCache>
                <c:formatCode>General</c:formatCode>
                <c:ptCount val="20"/>
              </c:numCache>
            </c:numRef>
          </c:xVal>
          <c:yVal>
            <c:numRef>
              <c:f>[5]Fujian!$T$6:$T$25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8D-4A43-9343-706E89D11575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[5]Fujian!$R$6:$R$25</c:f>
              <c:numCache>
                <c:formatCode>General</c:formatCode>
                <c:ptCount val="20"/>
              </c:numCache>
            </c:numRef>
          </c:xVal>
          <c:yVal>
            <c:numRef>
              <c:f>[5]Fujian!$T$6:$T$10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8D-4A43-9343-706E89D11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2020-02-27--05-27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6065908428113155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[5]France!$B$60:$B$109</c:f>
              <c:numCache>
                <c:formatCode>General</c:formatCode>
                <c:ptCount val="50"/>
                <c:pt idx="0">
                  <c:v>57</c:v>
                </c:pt>
                <c:pt idx="1">
                  <c:v>58</c:v>
                </c:pt>
                <c:pt idx="2">
                  <c:v>59</c:v>
                </c:pt>
                <c:pt idx="3">
                  <c:v>60</c:v>
                </c:pt>
                <c:pt idx="4">
                  <c:v>61</c:v>
                </c:pt>
                <c:pt idx="5">
                  <c:v>62</c:v>
                </c:pt>
                <c:pt idx="6">
                  <c:v>63</c:v>
                </c:pt>
                <c:pt idx="7">
                  <c:v>64</c:v>
                </c:pt>
                <c:pt idx="8">
                  <c:v>65</c:v>
                </c:pt>
                <c:pt idx="9">
                  <c:v>66</c:v>
                </c:pt>
                <c:pt idx="10">
                  <c:v>67</c:v>
                </c:pt>
                <c:pt idx="11">
                  <c:v>68</c:v>
                </c:pt>
                <c:pt idx="12">
                  <c:v>69</c:v>
                </c:pt>
                <c:pt idx="13">
                  <c:v>70</c:v>
                </c:pt>
                <c:pt idx="14">
                  <c:v>71</c:v>
                </c:pt>
                <c:pt idx="15">
                  <c:v>72</c:v>
                </c:pt>
                <c:pt idx="16">
                  <c:v>73</c:v>
                </c:pt>
                <c:pt idx="17">
                  <c:v>74</c:v>
                </c:pt>
                <c:pt idx="18">
                  <c:v>75</c:v>
                </c:pt>
                <c:pt idx="19">
                  <c:v>76</c:v>
                </c:pt>
                <c:pt idx="20">
                  <c:v>77</c:v>
                </c:pt>
                <c:pt idx="21">
                  <c:v>78</c:v>
                </c:pt>
                <c:pt idx="22">
                  <c:v>79</c:v>
                </c:pt>
                <c:pt idx="23">
                  <c:v>80</c:v>
                </c:pt>
                <c:pt idx="24">
                  <c:v>81</c:v>
                </c:pt>
                <c:pt idx="25">
                  <c:v>82</c:v>
                </c:pt>
                <c:pt idx="26">
                  <c:v>83</c:v>
                </c:pt>
                <c:pt idx="27">
                  <c:v>84</c:v>
                </c:pt>
                <c:pt idx="28">
                  <c:v>85</c:v>
                </c:pt>
                <c:pt idx="29">
                  <c:v>86</c:v>
                </c:pt>
                <c:pt idx="30">
                  <c:v>87</c:v>
                </c:pt>
                <c:pt idx="31">
                  <c:v>88</c:v>
                </c:pt>
                <c:pt idx="32">
                  <c:v>89</c:v>
                </c:pt>
                <c:pt idx="33">
                  <c:v>90</c:v>
                </c:pt>
                <c:pt idx="34">
                  <c:v>91</c:v>
                </c:pt>
                <c:pt idx="35">
                  <c:v>92</c:v>
                </c:pt>
                <c:pt idx="36">
                  <c:v>93</c:v>
                </c:pt>
                <c:pt idx="37">
                  <c:v>94</c:v>
                </c:pt>
                <c:pt idx="38">
                  <c:v>95</c:v>
                </c:pt>
                <c:pt idx="39">
                  <c:v>96</c:v>
                </c:pt>
                <c:pt idx="40">
                  <c:v>97</c:v>
                </c:pt>
                <c:pt idx="41">
                  <c:v>98</c:v>
                </c:pt>
                <c:pt idx="42">
                  <c:v>99</c:v>
                </c:pt>
                <c:pt idx="43">
                  <c:v>100</c:v>
                </c:pt>
                <c:pt idx="44">
                  <c:v>101</c:v>
                </c:pt>
                <c:pt idx="45">
                  <c:v>102</c:v>
                </c:pt>
                <c:pt idx="46">
                  <c:v>103</c:v>
                </c:pt>
                <c:pt idx="47">
                  <c:v>104</c:v>
                </c:pt>
                <c:pt idx="48">
                  <c:v>105</c:v>
                </c:pt>
                <c:pt idx="49">
                  <c:v>106</c:v>
                </c:pt>
              </c:numCache>
            </c:numRef>
          </c:xVal>
          <c:yVal>
            <c:numRef>
              <c:f>[5]France!$F$60:$F$109</c:f>
              <c:numCache>
                <c:formatCode>General</c:formatCode>
                <c:ptCount val="50"/>
                <c:pt idx="0">
                  <c:v>5</c:v>
                </c:pt>
                <c:pt idx="1">
                  <c:v>20</c:v>
                </c:pt>
                <c:pt idx="2">
                  <c:v>19</c:v>
                </c:pt>
                <c:pt idx="3">
                  <c:v>43</c:v>
                </c:pt>
                <c:pt idx="4">
                  <c:v>30</c:v>
                </c:pt>
                <c:pt idx="5">
                  <c:v>61</c:v>
                </c:pt>
                <c:pt idx="6">
                  <c:v>21</c:v>
                </c:pt>
                <c:pt idx="7">
                  <c:v>73</c:v>
                </c:pt>
                <c:pt idx="8">
                  <c:v>138</c:v>
                </c:pt>
                <c:pt idx="9">
                  <c:v>190</c:v>
                </c:pt>
                <c:pt idx="10">
                  <c:v>336</c:v>
                </c:pt>
                <c:pt idx="11">
                  <c:v>177</c:v>
                </c:pt>
                <c:pt idx="12">
                  <c:v>286</c:v>
                </c:pt>
                <c:pt idx="13">
                  <c:v>372</c:v>
                </c:pt>
                <c:pt idx="14">
                  <c:v>497</c:v>
                </c:pt>
                <c:pt idx="15">
                  <c:v>565</c:v>
                </c:pt>
                <c:pt idx="16">
                  <c:v>815</c:v>
                </c:pt>
                <c:pt idx="17">
                  <c:v>838</c:v>
                </c:pt>
                <c:pt idx="18">
                  <c:v>924</c:v>
                </c:pt>
                <c:pt idx="19">
                  <c:v>1210</c:v>
                </c:pt>
                <c:pt idx="20">
                  <c:v>1097</c:v>
                </c:pt>
                <c:pt idx="21">
                  <c:v>1404</c:v>
                </c:pt>
                <c:pt idx="22">
                  <c:v>1861</c:v>
                </c:pt>
                <c:pt idx="23">
                  <c:v>1617</c:v>
                </c:pt>
                <c:pt idx="24">
                  <c:v>1847</c:v>
                </c:pt>
                <c:pt idx="25">
                  <c:v>2230</c:v>
                </c:pt>
                <c:pt idx="26">
                  <c:v>3167</c:v>
                </c:pt>
                <c:pt idx="27">
                  <c:v>2446</c:v>
                </c:pt>
                <c:pt idx="28">
                  <c:v>2931</c:v>
                </c:pt>
                <c:pt idx="29">
                  <c:v>3922</c:v>
                </c:pt>
                <c:pt idx="30">
                  <c:v>3809</c:v>
                </c:pt>
                <c:pt idx="31">
                  <c:v>4611</c:v>
                </c:pt>
                <c:pt idx="32">
                  <c:v>2599</c:v>
                </c:pt>
                <c:pt idx="33">
                  <c:v>4376</c:v>
                </c:pt>
                <c:pt idx="34">
                  <c:v>7578</c:v>
                </c:pt>
                <c:pt idx="35">
                  <c:v>4861</c:v>
                </c:pt>
                <c:pt idx="36">
                  <c:v>2116</c:v>
                </c:pt>
                <c:pt idx="37">
                  <c:v>5233</c:v>
                </c:pt>
                <c:pt idx="38">
                  <c:v>4267</c:v>
                </c:pt>
                <c:pt idx="39">
                  <c:v>1873</c:v>
                </c:pt>
                <c:pt idx="40">
                  <c:v>3912</c:v>
                </c:pt>
                <c:pt idx="41">
                  <c:v>3777</c:v>
                </c:pt>
                <c:pt idx="42">
                  <c:v>3881</c:v>
                </c:pt>
                <c:pt idx="43">
                  <c:v>4286</c:v>
                </c:pt>
                <c:pt idx="44">
                  <c:v>4342</c:v>
                </c:pt>
                <c:pt idx="45">
                  <c:v>3114</c:v>
                </c:pt>
                <c:pt idx="46">
                  <c:v>1613</c:v>
                </c:pt>
                <c:pt idx="47">
                  <c:v>2673</c:v>
                </c:pt>
                <c:pt idx="48">
                  <c:v>5497</c:v>
                </c:pt>
                <c:pt idx="49">
                  <c:v>2633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1D-4049-87FA-CA0F6E76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[5]France!$B$52:$B$188</c:f>
              <c:numCache>
                <c:formatCode>General</c:formatCode>
                <c:ptCount val="137"/>
                <c:pt idx="0">
                  <c:v>49</c:v>
                </c:pt>
                <c:pt idx="1">
                  <c:v>50</c:v>
                </c:pt>
                <c:pt idx="2">
                  <c:v>51</c:v>
                </c:pt>
                <c:pt idx="3">
                  <c:v>52</c:v>
                </c:pt>
                <c:pt idx="4">
                  <c:v>53</c:v>
                </c:pt>
                <c:pt idx="5">
                  <c:v>54</c:v>
                </c:pt>
                <c:pt idx="6">
                  <c:v>55</c:v>
                </c:pt>
                <c:pt idx="7">
                  <c:v>56</c:v>
                </c:pt>
                <c:pt idx="8">
                  <c:v>57</c:v>
                </c:pt>
                <c:pt idx="9">
                  <c:v>58</c:v>
                </c:pt>
                <c:pt idx="10">
                  <c:v>59</c:v>
                </c:pt>
                <c:pt idx="11">
                  <c:v>60</c:v>
                </c:pt>
                <c:pt idx="12">
                  <c:v>61</c:v>
                </c:pt>
                <c:pt idx="13">
                  <c:v>62</c:v>
                </c:pt>
                <c:pt idx="14">
                  <c:v>63</c:v>
                </c:pt>
                <c:pt idx="15">
                  <c:v>64</c:v>
                </c:pt>
                <c:pt idx="16">
                  <c:v>65</c:v>
                </c:pt>
                <c:pt idx="17">
                  <c:v>66</c:v>
                </c:pt>
                <c:pt idx="18">
                  <c:v>67</c:v>
                </c:pt>
                <c:pt idx="19">
                  <c:v>68</c:v>
                </c:pt>
                <c:pt idx="20">
                  <c:v>69</c:v>
                </c:pt>
                <c:pt idx="21">
                  <c:v>70</c:v>
                </c:pt>
                <c:pt idx="22">
                  <c:v>71</c:v>
                </c:pt>
                <c:pt idx="23">
                  <c:v>72</c:v>
                </c:pt>
                <c:pt idx="24">
                  <c:v>73</c:v>
                </c:pt>
                <c:pt idx="25">
                  <c:v>74</c:v>
                </c:pt>
                <c:pt idx="26">
                  <c:v>75</c:v>
                </c:pt>
                <c:pt idx="27">
                  <c:v>76</c:v>
                </c:pt>
                <c:pt idx="28">
                  <c:v>77</c:v>
                </c:pt>
                <c:pt idx="29">
                  <c:v>78</c:v>
                </c:pt>
                <c:pt idx="30">
                  <c:v>79</c:v>
                </c:pt>
                <c:pt idx="31">
                  <c:v>80</c:v>
                </c:pt>
                <c:pt idx="32">
                  <c:v>81</c:v>
                </c:pt>
                <c:pt idx="33">
                  <c:v>82</c:v>
                </c:pt>
                <c:pt idx="34">
                  <c:v>83</c:v>
                </c:pt>
                <c:pt idx="35">
                  <c:v>84</c:v>
                </c:pt>
                <c:pt idx="36">
                  <c:v>85</c:v>
                </c:pt>
                <c:pt idx="37">
                  <c:v>86</c:v>
                </c:pt>
                <c:pt idx="38">
                  <c:v>87</c:v>
                </c:pt>
                <c:pt idx="39">
                  <c:v>88</c:v>
                </c:pt>
                <c:pt idx="40">
                  <c:v>89</c:v>
                </c:pt>
                <c:pt idx="41">
                  <c:v>90</c:v>
                </c:pt>
                <c:pt idx="42">
                  <c:v>91</c:v>
                </c:pt>
                <c:pt idx="43">
                  <c:v>92</c:v>
                </c:pt>
                <c:pt idx="44">
                  <c:v>93</c:v>
                </c:pt>
                <c:pt idx="45">
                  <c:v>94</c:v>
                </c:pt>
                <c:pt idx="46">
                  <c:v>95</c:v>
                </c:pt>
                <c:pt idx="47">
                  <c:v>96</c:v>
                </c:pt>
                <c:pt idx="48">
                  <c:v>97</c:v>
                </c:pt>
                <c:pt idx="49">
                  <c:v>98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102</c:v>
                </c:pt>
                <c:pt idx="54">
                  <c:v>103</c:v>
                </c:pt>
                <c:pt idx="55">
                  <c:v>104</c:v>
                </c:pt>
                <c:pt idx="56">
                  <c:v>105</c:v>
                </c:pt>
                <c:pt idx="57">
                  <c:v>106</c:v>
                </c:pt>
                <c:pt idx="58">
                  <c:v>107</c:v>
                </c:pt>
                <c:pt idx="59">
                  <c:v>108</c:v>
                </c:pt>
                <c:pt idx="60">
                  <c:v>109</c:v>
                </c:pt>
                <c:pt idx="61">
                  <c:v>110</c:v>
                </c:pt>
                <c:pt idx="62">
                  <c:v>111</c:v>
                </c:pt>
                <c:pt idx="63">
                  <c:v>112</c:v>
                </c:pt>
                <c:pt idx="64">
                  <c:v>113</c:v>
                </c:pt>
                <c:pt idx="65">
                  <c:v>114</c:v>
                </c:pt>
                <c:pt idx="66">
                  <c:v>115</c:v>
                </c:pt>
                <c:pt idx="67">
                  <c:v>116</c:v>
                </c:pt>
                <c:pt idx="68">
                  <c:v>117</c:v>
                </c:pt>
                <c:pt idx="69">
                  <c:v>118</c:v>
                </c:pt>
                <c:pt idx="70">
                  <c:v>119</c:v>
                </c:pt>
                <c:pt idx="71">
                  <c:v>120</c:v>
                </c:pt>
                <c:pt idx="72">
                  <c:v>121</c:v>
                </c:pt>
                <c:pt idx="73">
                  <c:v>122</c:v>
                </c:pt>
                <c:pt idx="74">
                  <c:v>123</c:v>
                </c:pt>
                <c:pt idx="75">
                  <c:v>124</c:v>
                </c:pt>
                <c:pt idx="76">
                  <c:v>125</c:v>
                </c:pt>
                <c:pt idx="77">
                  <c:v>126</c:v>
                </c:pt>
                <c:pt idx="78">
                  <c:v>127</c:v>
                </c:pt>
                <c:pt idx="79">
                  <c:v>128</c:v>
                </c:pt>
                <c:pt idx="80">
                  <c:v>129</c:v>
                </c:pt>
                <c:pt idx="81">
                  <c:v>130</c:v>
                </c:pt>
                <c:pt idx="82">
                  <c:v>131</c:v>
                </c:pt>
                <c:pt idx="83">
                  <c:v>132</c:v>
                </c:pt>
                <c:pt idx="84">
                  <c:v>133</c:v>
                </c:pt>
                <c:pt idx="85">
                  <c:v>134</c:v>
                </c:pt>
                <c:pt idx="86">
                  <c:v>135</c:v>
                </c:pt>
                <c:pt idx="87">
                  <c:v>136</c:v>
                </c:pt>
                <c:pt idx="88">
                  <c:v>137</c:v>
                </c:pt>
                <c:pt idx="89">
                  <c:v>138</c:v>
                </c:pt>
                <c:pt idx="90">
                  <c:v>139</c:v>
                </c:pt>
                <c:pt idx="91">
                  <c:v>140</c:v>
                </c:pt>
                <c:pt idx="92">
                  <c:v>141</c:v>
                </c:pt>
                <c:pt idx="93">
                  <c:v>142</c:v>
                </c:pt>
                <c:pt idx="94">
                  <c:v>143</c:v>
                </c:pt>
                <c:pt idx="95">
                  <c:v>144</c:v>
                </c:pt>
                <c:pt idx="96">
                  <c:v>145</c:v>
                </c:pt>
                <c:pt idx="97">
                  <c:v>146</c:v>
                </c:pt>
                <c:pt idx="98">
                  <c:v>147</c:v>
                </c:pt>
                <c:pt idx="99">
                  <c:v>148</c:v>
                </c:pt>
                <c:pt idx="100">
                  <c:v>149</c:v>
                </c:pt>
                <c:pt idx="101">
                  <c:v>150</c:v>
                </c:pt>
                <c:pt idx="102">
                  <c:v>151</c:v>
                </c:pt>
                <c:pt idx="103">
                  <c:v>152</c:v>
                </c:pt>
                <c:pt idx="104">
                  <c:v>153</c:v>
                </c:pt>
                <c:pt idx="105">
                  <c:v>154</c:v>
                </c:pt>
                <c:pt idx="106">
                  <c:v>155</c:v>
                </c:pt>
                <c:pt idx="107">
                  <c:v>156</c:v>
                </c:pt>
                <c:pt idx="108">
                  <c:v>157</c:v>
                </c:pt>
                <c:pt idx="109">
                  <c:v>158</c:v>
                </c:pt>
                <c:pt idx="110">
                  <c:v>159</c:v>
                </c:pt>
                <c:pt idx="111">
                  <c:v>160</c:v>
                </c:pt>
                <c:pt idx="112">
                  <c:v>161</c:v>
                </c:pt>
                <c:pt idx="113">
                  <c:v>162</c:v>
                </c:pt>
                <c:pt idx="114">
                  <c:v>163</c:v>
                </c:pt>
                <c:pt idx="115">
                  <c:v>164</c:v>
                </c:pt>
                <c:pt idx="116">
                  <c:v>165</c:v>
                </c:pt>
                <c:pt idx="117">
                  <c:v>166</c:v>
                </c:pt>
                <c:pt idx="118">
                  <c:v>167</c:v>
                </c:pt>
                <c:pt idx="119">
                  <c:v>168</c:v>
                </c:pt>
                <c:pt idx="120">
                  <c:v>169</c:v>
                </c:pt>
                <c:pt idx="121">
                  <c:v>170</c:v>
                </c:pt>
                <c:pt idx="122">
                  <c:v>171</c:v>
                </c:pt>
                <c:pt idx="123">
                  <c:v>172</c:v>
                </c:pt>
                <c:pt idx="124">
                  <c:v>173</c:v>
                </c:pt>
                <c:pt idx="125">
                  <c:v>174</c:v>
                </c:pt>
                <c:pt idx="126">
                  <c:v>175</c:v>
                </c:pt>
                <c:pt idx="127">
                  <c:v>176</c:v>
                </c:pt>
                <c:pt idx="128">
                  <c:v>177</c:v>
                </c:pt>
                <c:pt idx="129">
                  <c:v>178</c:v>
                </c:pt>
                <c:pt idx="130">
                  <c:v>179</c:v>
                </c:pt>
                <c:pt idx="131">
                  <c:v>180</c:v>
                </c:pt>
                <c:pt idx="132">
                  <c:v>181</c:v>
                </c:pt>
                <c:pt idx="133">
                  <c:v>182</c:v>
                </c:pt>
                <c:pt idx="134">
                  <c:v>183</c:v>
                </c:pt>
                <c:pt idx="135">
                  <c:v>184</c:v>
                </c:pt>
                <c:pt idx="136">
                  <c:v>185</c:v>
                </c:pt>
              </c:numCache>
            </c:numRef>
          </c:xVal>
          <c:yVal>
            <c:numRef>
              <c:f>[5]France!$E$52:$E$188</c:f>
              <c:numCache>
                <c:formatCode>General</c:formatCode>
                <c:ptCount val="137"/>
                <c:pt idx="0">
                  <c:v>8.3453202255461879E-4</c:v>
                </c:pt>
                <c:pt idx="1">
                  <c:v>2.2001979146834732E-3</c:v>
                </c:pt>
                <c:pt idx="2">
                  <c:v>5.5197810629137069E-3</c:v>
                </c:pt>
                <c:pt idx="3">
                  <c:v>1.321036683337095E-2</c:v>
                </c:pt>
                <c:pt idx="4">
                  <c:v>3.0231549567396206E-2</c:v>
                </c:pt>
                <c:pt idx="5">
                  <c:v>6.6299761389600656E-2</c:v>
                </c:pt>
                <c:pt idx="6">
                  <c:v>0.13962472855568744</c:v>
                </c:pt>
                <c:pt idx="7">
                  <c:v>0.28291007931342782</c:v>
                </c:pt>
                <c:pt idx="8">
                  <c:v>0.55252958325181911</c:v>
                </c:pt>
                <c:pt idx="9">
                  <c:v>1.0418889394551027</c:v>
                </c:pt>
                <c:pt idx="10">
                  <c:v>1.8999397667113644</c:v>
                </c:pt>
                <c:pt idx="11">
                  <c:v>3.3555502876216607</c:v>
                </c:pt>
                <c:pt idx="12">
                  <c:v>5.7478896913873863</c:v>
                </c:pt>
                <c:pt idx="13">
                  <c:v>9.5621169245599607</c:v>
                </c:pt>
                <c:pt idx="14">
                  <c:v>15.468502192739267</c:v>
                </c:pt>
                <c:pt idx="15">
                  <c:v>24.361746106478375</c:v>
                </c:pt>
                <c:pt idx="16">
                  <c:v>37.395869873164472</c:v>
                </c:pt>
                <c:pt idx="17">
                  <c:v>56.008867407712813</c:v>
                </c:pt>
                <c:pt idx="18">
                  <c:v>81.930606805746166</c:v>
                </c:pt>
                <c:pt idx="19">
                  <c:v>117.16750043340635</c:v>
                </c:pt>
                <c:pt idx="20">
                  <c:v>163.95841796662782</c:v>
                </c:pt>
                <c:pt idx="21">
                  <c:v>224.69826471813417</c:v>
                </c:pt>
                <c:pt idx="22">
                  <c:v>301.82850526990956</c:v>
                </c:pt>
                <c:pt idx="23">
                  <c:v>397.69743433916932</c:v>
                </c:pt>
                <c:pt idx="24">
                  <c:v>514.39679601751891</c:v>
                </c:pt>
                <c:pt idx="25">
                  <c:v>653.58494979118757</c:v>
                </c:pt>
                <c:pt idx="26">
                  <c:v>816.30967544289376</c:v>
                </c:pt>
                <c:pt idx="27">
                  <c:v>1002.8454534132775</c:v>
                </c:pt>
                <c:pt idx="28">
                  <c:v>1212.5603353395777</c:v>
                </c:pt>
                <c:pt idx="29">
                  <c:v>1443.8261961375545</c:v>
                </c:pt>
                <c:pt idx="30">
                  <c:v>1693.9833058657623</c:v>
                </c:pt>
                <c:pt idx="31">
                  <c:v>1959.366047719697</c:v>
                </c:pt>
                <c:pt idx="32">
                  <c:v>2235.3916701842563</c:v>
                </c:pt>
                <c:pt idx="33">
                  <c:v>2516.7087292784304</c:v>
                </c:pt>
                <c:pt idx="34">
                  <c:v>2797.3969107117568</c:v>
                </c:pt>
                <c:pt idx="35">
                  <c:v>3071.2057351728336</c:v>
                </c:pt>
                <c:pt idx="36">
                  <c:v>3331.8166478372832</c:v>
                </c:pt>
                <c:pt idx="37">
                  <c:v>3573.1114287396713</c:v>
                </c:pt>
                <c:pt idx="38">
                  <c:v>3789.4298158661827</c:v>
                </c:pt>
                <c:pt idx="39">
                  <c:v>3975.8006227576784</c:v>
                </c:pt>
                <c:pt idx="40">
                  <c:v>4128.1332301807288</c:v>
                </c:pt>
                <c:pt idx="41">
                  <c:v>4243.3598078538216</c:v>
                </c:pt>
                <c:pt idx="42">
                  <c:v>4319.5225930948727</c:v>
                </c:pt>
                <c:pt idx="43">
                  <c:v>4355.804627043065</c:v>
                </c:pt>
                <c:pt idx="44">
                  <c:v>4352.5061690237235</c:v>
                </c:pt>
                <c:pt idx="45">
                  <c:v>4310.9722858097348</c:v>
                </c:pt>
                <c:pt idx="46">
                  <c:v>4233.47964196884</c:v>
                </c:pt>
                <c:pt idx="47">
                  <c:v>4123.092191380344</c:v>
                </c:pt>
                <c:pt idx="48">
                  <c:v>3983.4962699454709</c:v>
                </c:pt>
                <c:pt idx="49">
                  <c:v>3818.8255748547144</c:v>
                </c:pt>
                <c:pt idx="50">
                  <c:v>3633.4858052679901</c:v>
                </c:pt>
                <c:pt idx="51">
                  <c:v>3431.9874900686468</c:v>
                </c:pt>
                <c:pt idx="52">
                  <c:v>3218.7939151671271</c:v>
                </c:pt>
                <c:pt idx="53">
                  <c:v>2998.1892593206489</c:v>
                </c:pt>
                <c:pt idx="54">
                  <c:v>2774.1702114223367</c:v>
                </c:pt>
                <c:pt idx="55">
                  <c:v>2550.3626053088346</c:v>
                </c:pt>
                <c:pt idx="56">
                  <c:v>2329.9630699178165</c:v>
                </c:pt>
                <c:pt idx="57">
                  <c:v>2115.7044189174981</c:v>
                </c:pt>
                <c:pt idx="58">
                  <c:v>1909.8425284236496</c:v>
                </c:pt>
                <c:pt idx="59">
                  <c:v>1714.1617797447882</c:v>
                </c:pt>
                <c:pt idx="60">
                  <c:v>1529.9957593687975</c:v>
                </c:pt>
                <c:pt idx="61">
                  <c:v>1358.2597774126607</c:v>
                </c:pt>
                <c:pt idx="62">
                  <c:v>1199.4918450681464</c:v>
                </c:pt>
                <c:pt idx="63">
                  <c:v>1053.8989930476782</c:v>
                </c:pt>
                <c:pt idx="64">
                  <c:v>921.40616839323616</c:v>
                </c:pt>
                <c:pt idx="65">
                  <c:v>801.70537134725919</c:v>
                </c:pt>
                <c:pt idx="66">
                  <c:v>694.30314812223605</c:v>
                </c:pt>
                <c:pt idx="67">
                  <c:v>598.56500727134392</c:v>
                </c:pt>
                <c:pt idx="68">
                  <c:v>513.75575245896482</c:v>
                </c:pt>
                <c:pt idx="69">
                  <c:v>439.07510564499592</c:v>
                </c:pt>
                <c:pt idx="70">
                  <c:v>373.68832161979418</c:v>
                </c:pt>
                <c:pt idx="71">
                  <c:v>316.75176275600211</c:v>
                </c:pt>
                <c:pt idx="72">
                  <c:v>267.43361165702692</c:v>
                </c:pt>
                <c:pt idx="73">
                  <c:v>224.93005237762188</c:v>
                </c:pt>
                <c:pt idx="74">
                  <c:v>188.47735370699394</c:v>
                </c:pt>
                <c:pt idx="75">
                  <c:v>157.36034766060337</c:v>
                </c:pt>
                <c:pt idx="76">
                  <c:v>130.91782044166879</c:v>
                </c:pt>
                <c:pt idx="77">
                  <c:v>108.54532930947923</c:v>
                </c:pt>
                <c:pt idx="78">
                  <c:v>89.695934168518164</c:v>
                </c:pt>
                <c:pt idx="79">
                  <c:v>73.879293655540096</c:v>
                </c:pt>
                <c:pt idx="80">
                  <c:v>60.659527518200363</c:v>
                </c:pt>
                <c:pt idx="81">
                  <c:v>49.65219463530498</c:v>
                </c:pt>
                <c:pt idx="82">
                  <c:v>40.520682649250055</c:v>
                </c:pt>
                <c:pt idx="83">
                  <c:v>32.972253495536364</c:v>
                </c:pt>
                <c:pt idx="84">
                  <c:v>26.753940962799284</c:v>
                </c:pt>
                <c:pt idx="85">
                  <c:v>21.648452970118829</c:v>
                </c:pt>
                <c:pt idx="86">
                  <c:v>17.470193133004909</c:v>
                </c:pt>
                <c:pt idx="87">
                  <c:v>14.061483607360094</c:v>
                </c:pt>
                <c:pt idx="88">
                  <c:v>11.289044039270852</c:v>
                </c:pt>
                <c:pt idx="89">
                  <c:v>9.040759375249495</c:v>
                </c:pt>
                <c:pt idx="90">
                  <c:v>7.2227518300658344</c:v>
                </c:pt>
                <c:pt idx="91">
                  <c:v>5.756758918630779</c:v>
                </c:pt>
                <c:pt idx="92">
                  <c:v>4.5778095582923379</c:v>
                </c:pt>
                <c:pt idx="93">
                  <c:v>3.6321832707711237</c:v>
                </c:pt>
                <c:pt idx="94">
                  <c:v>2.8756329246776411</c:v>
                </c:pt>
                <c:pt idx="95">
                  <c:v>2.2718487750470699</c:v>
                </c:pt>
                <c:pt idx="96">
                  <c:v>1.7911403481278851</c:v>
                </c:pt>
                <c:pt idx="97">
                  <c:v>1.4093126207261331</c:v>
                </c:pt>
                <c:pt idx="98">
                  <c:v>1.1067136462441314</c:v>
                </c:pt>
                <c:pt idx="99">
                  <c:v>0.86743203251742917</c:v>
                </c:pt>
                <c:pt idx="100">
                  <c:v>0.67862427859058272</c:v>
                </c:pt>
                <c:pt idx="101">
                  <c:v>0.52995377205576488</c:v>
                </c:pt>
                <c:pt idx="102">
                  <c:v>0.41312511694157583</c:v>
                </c:pt>
                <c:pt idx="103">
                  <c:v>0.32149931759433026</c:v>
                </c:pt>
                <c:pt idx="104">
                  <c:v>0.24977712573448899</c:v>
                </c:pt>
                <c:pt idx="105">
                  <c:v>0.19373952580941364</c:v>
                </c:pt>
                <c:pt idx="106">
                  <c:v>0.15003586397496885</c:v>
                </c:pt>
                <c:pt idx="107">
                  <c:v>0.11601150684726005</c:v>
                </c:pt>
                <c:pt idx="108">
                  <c:v>8.9568144919995638E-2</c:v>
                </c:pt>
                <c:pt idx="109">
                  <c:v>6.9050935969698149E-2</c:v>
                </c:pt>
                <c:pt idx="110">
                  <c:v>5.3157623886720941E-2</c:v>
                </c:pt>
                <c:pt idx="111">
                  <c:v>4.0865578848134104E-2</c:v>
                </c:pt>
                <c:pt idx="112">
                  <c:v>3.1373397687739953E-2</c:v>
                </c:pt>
                <c:pt idx="113">
                  <c:v>2.4054291331568192E-2</c:v>
                </c:pt>
                <c:pt idx="114">
                  <c:v>1.8418981738305112E-2</c:v>
                </c:pt>
                <c:pt idx="115">
                  <c:v>1.4086245829632065E-2</c:v>
                </c:pt>
                <c:pt idx="116">
                  <c:v>1.0759589489442386E-2</c:v>
                </c:pt>
                <c:pt idx="117">
                  <c:v>8.2088209301301035E-3</c:v>
                </c:pt>
                <c:pt idx="118">
                  <c:v>6.2555285832153924E-3</c:v>
                </c:pt>
                <c:pt idx="119">
                  <c:v>4.7616621211212587E-3</c:v>
                </c:pt>
                <c:pt idx="120">
                  <c:v>3.6205731849176834E-3</c:v>
                </c:pt>
                <c:pt idx="121">
                  <c:v>2.7500008529706323E-3</c:v>
                </c:pt>
                <c:pt idx="122">
                  <c:v>2.0865909411688695E-3</c:v>
                </c:pt>
                <c:pt idx="123">
                  <c:v>1.5816222010620977E-3</c:v>
                </c:pt>
                <c:pt idx="124">
                  <c:v>1.1976800148555708E-3</c:v>
                </c:pt>
                <c:pt idx="125">
                  <c:v>9.0607231423424893E-4</c:v>
                </c:pt>
                <c:pt idx="126">
                  <c:v>6.8482569634461751E-4</c:v>
                </c:pt>
                <c:pt idx="127">
                  <c:v>5.1713415790012932E-4</c:v>
                </c:pt>
                <c:pt idx="128">
                  <c:v>3.9016022811274193E-4</c:v>
                </c:pt>
                <c:pt idx="129">
                  <c:v>2.9410995131014174E-4</c:v>
                </c:pt>
                <c:pt idx="130">
                  <c:v>2.2152028843541586E-4</c:v>
                </c:pt>
                <c:pt idx="131">
                  <c:v>1.6671099496441498E-4</c:v>
                </c:pt>
                <c:pt idx="132">
                  <c:v>1.2536363502393217E-4</c:v>
                </c:pt>
                <c:pt idx="133">
                  <c:v>9.4198705729882067E-5</c:v>
                </c:pt>
                <c:pt idx="134">
                  <c:v>7.0728351125766474E-5</c:v>
                </c:pt>
                <c:pt idx="135">
                  <c:v>5.3067224156207625E-5</c:v>
                </c:pt>
                <c:pt idx="136">
                  <c:v>3.9788012346751049E-5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1D-4049-87FA-CA0F6E76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2020-02-27--05-27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[5]France!$B$25:$B$109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[5]France!$F$25:$F$109</c:f>
              <c:numCache>
                <c:formatCode>General</c:formatCode>
                <c:ptCount val="85"/>
                <c:pt idx="35">
                  <c:v>5</c:v>
                </c:pt>
                <c:pt idx="36">
                  <c:v>20</c:v>
                </c:pt>
                <c:pt idx="37">
                  <c:v>19</c:v>
                </c:pt>
                <c:pt idx="38">
                  <c:v>43</c:v>
                </c:pt>
                <c:pt idx="39">
                  <c:v>30</c:v>
                </c:pt>
                <c:pt idx="40">
                  <c:v>61</c:v>
                </c:pt>
                <c:pt idx="41">
                  <c:v>21</c:v>
                </c:pt>
                <c:pt idx="42">
                  <c:v>73</c:v>
                </c:pt>
                <c:pt idx="43">
                  <c:v>138</c:v>
                </c:pt>
                <c:pt idx="44">
                  <c:v>190</c:v>
                </c:pt>
                <c:pt idx="45">
                  <c:v>336</c:v>
                </c:pt>
                <c:pt idx="46">
                  <c:v>177</c:v>
                </c:pt>
                <c:pt idx="47">
                  <c:v>286</c:v>
                </c:pt>
                <c:pt idx="48">
                  <c:v>372</c:v>
                </c:pt>
                <c:pt idx="49">
                  <c:v>497</c:v>
                </c:pt>
                <c:pt idx="50">
                  <c:v>565</c:v>
                </c:pt>
                <c:pt idx="51">
                  <c:v>815</c:v>
                </c:pt>
                <c:pt idx="52">
                  <c:v>838</c:v>
                </c:pt>
                <c:pt idx="53">
                  <c:v>924</c:v>
                </c:pt>
                <c:pt idx="54">
                  <c:v>1210</c:v>
                </c:pt>
                <c:pt idx="55">
                  <c:v>1097</c:v>
                </c:pt>
                <c:pt idx="56">
                  <c:v>1404</c:v>
                </c:pt>
                <c:pt idx="57">
                  <c:v>1861</c:v>
                </c:pt>
                <c:pt idx="58">
                  <c:v>1617</c:v>
                </c:pt>
                <c:pt idx="59">
                  <c:v>1847</c:v>
                </c:pt>
                <c:pt idx="60">
                  <c:v>2230</c:v>
                </c:pt>
                <c:pt idx="61">
                  <c:v>3167</c:v>
                </c:pt>
                <c:pt idx="62">
                  <c:v>2446</c:v>
                </c:pt>
                <c:pt idx="63">
                  <c:v>2931</c:v>
                </c:pt>
                <c:pt idx="64">
                  <c:v>3922</c:v>
                </c:pt>
                <c:pt idx="65">
                  <c:v>3809</c:v>
                </c:pt>
                <c:pt idx="66">
                  <c:v>4611</c:v>
                </c:pt>
                <c:pt idx="67">
                  <c:v>2599</c:v>
                </c:pt>
                <c:pt idx="68">
                  <c:v>4376</c:v>
                </c:pt>
                <c:pt idx="69">
                  <c:v>7578</c:v>
                </c:pt>
                <c:pt idx="70">
                  <c:v>4861</c:v>
                </c:pt>
                <c:pt idx="71">
                  <c:v>2116</c:v>
                </c:pt>
                <c:pt idx="72">
                  <c:v>5233</c:v>
                </c:pt>
                <c:pt idx="73">
                  <c:v>4267</c:v>
                </c:pt>
                <c:pt idx="74">
                  <c:v>1873</c:v>
                </c:pt>
                <c:pt idx="75">
                  <c:v>3912</c:v>
                </c:pt>
                <c:pt idx="76">
                  <c:v>3777</c:v>
                </c:pt>
                <c:pt idx="77">
                  <c:v>3881</c:v>
                </c:pt>
                <c:pt idx="78">
                  <c:v>4286</c:v>
                </c:pt>
                <c:pt idx="79">
                  <c:v>4342</c:v>
                </c:pt>
                <c:pt idx="80">
                  <c:v>3114</c:v>
                </c:pt>
                <c:pt idx="81">
                  <c:v>1613</c:v>
                </c:pt>
                <c:pt idx="82">
                  <c:v>2673</c:v>
                </c:pt>
                <c:pt idx="83">
                  <c:v>5497</c:v>
                </c:pt>
                <c:pt idx="84">
                  <c:v>2633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C4-48D4-94CA-E337BE606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[5]France!$B$25:$B$167</c:f>
              <c:numCache>
                <c:formatCode>General</c:formatCode>
                <c:ptCount val="14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</c:numCache>
            </c:numRef>
          </c:xVal>
          <c:yVal>
            <c:numRef>
              <c:f>[5]France!$E$25:$E$167</c:f>
              <c:numCache>
                <c:formatCode>General</c:formatCode>
                <c:ptCount val="143"/>
                <c:pt idx="0">
                  <c:v>1.8273637059777151E-31</c:v>
                </c:pt>
                <c:pt idx="1">
                  <c:v>2.2819708160773718E-29</c:v>
                </c:pt>
                <c:pt idx="2">
                  <c:v>2.012583287734273E-27</c:v>
                </c:pt>
                <c:pt idx="3">
                  <c:v>1.2970708089298012E-25</c:v>
                </c:pt>
                <c:pt idx="4">
                  <c:v>6.2923621107540516E-24</c:v>
                </c:pt>
                <c:pt idx="5">
                  <c:v>2.3580771363930561E-22</c:v>
                </c:pt>
                <c:pt idx="6">
                  <c:v>6.9836704195597357E-21</c:v>
                </c:pt>
                <c:pt idx="7">
                  <c:v>1.6676980291277094E-19</c:v>
                </c:pt>
                <c:pt idx="8">
                  <c:v>3.2688451442167345E-18</c:v>
                </c:pt>
                <c:pt idx="9">
                  <c:v>5.3431661306200321E-17</c:v>
                </c:pt>
                <c:pt idx="10">
                  <c:v>7.3872020047544555E-16</c:v>
                </c:pt>
                <c:pt idx="11">
                  <c:v>8.74884727426902E-15</c:v>
                </c:pt>
                <c:pt idx="12">
                  <c:v>8.9777822867740897E-14</c:v>
                </c:pt>
                <c:pt idx="13">
                  <c:v>8.0650539835608146E-13</c:v>
                </c:pt>
                <c:pt idx="14">
                  <c:v>6.4019465416060258E-12</c:v>
                </c:pt>
                <c:pt idx="15">
                  <c:v>4.5285014857949266E-11</c:v>
                </c:pt>
                <c:pt idx="16">
                  <c:v>2.8765627250639003E-10</c:v>
                </c:pt>
                <c:pt idx="17">
                  <c:v>1.6523979623950291E-9</c:v>
                </c:pt>
                <c:pt idx="18">
                  <c:v>8.638918675574375E-9</c:v>
                </c:pt>
                <c:pt idx="19">
                  <c:v>4.1348192719412891E-8</c:v>
                </c:pt>
                <c:pt idx="20">
                  <c:v>1.8215669122891113E-7</c:v>
                </c:pt>
                <c:pt idx="21">
                  <c:v>7.4229451550408284E-7</c:v>
                </c:pt>
                <c:pt idx="22">
                  <c:v>2.8108123568021594E-6</c:v>
                </c:pt>
                <c:pt idx="23">
                  <c:v>9.9321062709581377E-6</c:v>
                </c:pt>
                <c:pt idx="24">
                  <c:v>3.2877311530905514E-5</c:v>
                </c:pt>
                <c:pt idx="25">
                  <c:v>1.0232064820223952E-4</c:v>
                </c:pt>
                <c:pt idx="26">
                  <c:v>3.0039694508337254E-4</c:v>
                </c:pt>
                <c:pt idx="27">
                  <c:v>8.3453202255461879E-4</c:v>
                </c:pt>
                <c:pt idx="28">
                  <c:v>2.2001979146834732E-3</c:v>
                </c:pt>
                <c:pt idx="29">
                  <c:v>5.5197810629137069E-3</c:v>
                </c:pt>
                <c:pt idx="30">
                  <c:v>1.321036683337095E-2</c:v>
                </c:pt>
                <c:pt idx="31">
                  <c:v>3.0231549567396206E-2</c:v>
                </c:pt>
                <c:pt idx="32">
                  <c:v>6.6299761389600656E-2</c:v>
                </c:pt>
                <c:pt idx="33">
                  <c:v>0.13962472855568744</c:v>
                </c:pt>
                <c:pt idx="34">
                  <c:v>0.28291007931342782</c:v>
                </c:pt>
                <c:pt idx="35">
                  <c:v>0.55252958325181911</c:v>
                </c:pt>
                <c:pt idx="36">
                  <c:v>1.0418889394551027</c:v>
                </c:pt>
                <c:pt idx="37">
                  <c:v>1.8999397667113644</c:v>
                </c:pt>
                <c:pt idx="38">
                  <c:v>3.3555502876216607</c:v>
                </c:pt>
                <c:pt idx="39">
                  <c:v>5.7478896913873863</c:v>
                </c:pt>
                <c:pt idx="40">
                  <c:v>9.5621169245599607</c:v>
                </c:pt>
                <c:pt idx="41">
                  <c:v>15.468502192739267</c:v>
                </c:pt>
                <c:pt idx="42">
                  <c:v>24.361746106478375</c:v>
                </c:pt>
                <c:pt idx="43">
                  <c:v>37.395869873164472</c:v>
                </c:pt>
                <c:pt idx="44">
                  <c:v>56.008867407712813</c:v>
                </c:pt>
                <c:pt idx="45">
                  <c:v>81.930606805746166</c:v>
                </c:pt>
                <c:pt idx="46">
                  <c:v>117.16750043340635</c:v>
                </c:pt>
                <c:pt idx="47">
                  <c:v>163.95841796662782</c:v>
                </c:pt>
                <c:pt idx="48">
                  <c:v>224.69826471813417</c:v>
                </c:pt>
                <c:pt idx="49">
                  <c:v>301.82850526990956</c:v>
                </c:pt>
                <c:pt idx="50">
                  <c:v>397.69743433916932</c:v>
                </c:pt>
                <c:pt idx="51">
                  <c:v>514.39679601751891</c:v>
                </c:pt>
                <c:pt idx="52">
                  <c:v>653.58494979118757</c:v>
                </c:pt>
                <c:pt idx="53">
                  <c:v>816.30967544289376</c:v>
                </c:pt>
                <c:pt idx="54">
                  <c:v>1002.8454534132775</c:v>
                </c:pt>
                <c:pt idx="55">
                  <c:v>1212.5603353395777</c:v>
                </c:pt>
                <c:pt idx="56">
                  <c:v>1443.8261961375545</c:v>
                </c:pt>
                <c:pt idx="57">
                  <c:v>1693.9833058657623</c:v>
                </c:pt>
                <c:pt idx="58">
                  <c:v>1959.366047719697</c:v>
                </c:pt>
                <c:pt idx="59">
                  <c:v>2235.3916701842563</c:v>
                </c:pt>
                <c:pt idx="60">
                  <c:v>2516.7087292784304</c:v>
                </c:pt>
                <c:pt idx="61">
                  <c:v>2797.3969107117568</c:v>
                </c:pt>
                <c:pt idx="62">
                  <c:v>3071.2057351728336</c:v>
                </c:pt>
                <c:pt idx="63">
                  <c:v>3331.8166478372832</c:v>
                </c:pt>
                <c:pt idx="64">
                  <c:v>3573.1114287396713</c:v>
                </c:pt>
                <c:pt idx="65">
                  <c:v>3789.4298158661827</c:v>
                </c:pt>
                <c:pt idx="66">
                  <c:v>3975.8006227576784</c:v>
                </c:pt>
                <c:pt idx="67">
                  <c:v>4128.1332301807288</c:v>
                </c:pt>
                <c:pt idx="68">
                  <c:v>4243.3598078538216</c:v>
                </c:pt>
                <c:pt idx="69">
                  <c:v>4319.5225930948727</c:v>
                </c:pt>
                <c:pt idx="70">
                  <c:v>4355.804627043065</c:v>
                </c:pt>
                <c:pt idx="71">
                  <c:v>4352.5061690237235</c:v>
                </c:pt>
                <c:pt idx="72">
                  <c:v>4310.9722858097348</c:v>
                </c:pt>
                <c:pt idx="73">
                  <c:v>4233.47964196884</c:v>
                </c:pt>
                <c:pt idx="74">
                  <c:v>4123.092191380344</c:v>
                </c:pt>
                <c:pt idx="75">
                  <c:v>3983.4962699454709</c:v>
                </c:pt>
                <c:pt idx="76">
                  <c:v>3818.8255748547144</c:v>
                </c:pt>
                <c:pt idx="77">
                  <c:v>3633.4858052679901</c:v>
                </c:pt>
                <c:pt idx="78">
                  <c:v>3431.9874900686468</c:v>
                </c:pt>
                <c:pt idx="79">
                  <c:v>3218.7939151671271</c:v>
                </c:pt>
                <c:pt idx="80">
                  <c:v>2998.1892593206489</c:v>
                </c:pt>
                <c:pt idx="81">
                  <c:v>2774.1702114223367</c:v>
                </c:pt>
                <c:pt idx="82">
                  <c:v>2550.3626053088346</c:v>
                </c:pt>
                <c:pt idx="83">
                  <c:v>2329.9630699178165</c:v>
                </c:pt>
                <c:pt idx="84">
                  <c:v>2115.7044189174981</c:v>
                </c:pt>
                <c:pt idx="85">
                  <c:v>1909.8425284236496</c:v>
                </c:pt>
                <c:pt idx="86">
                  <c:v>1714.1617797447882</c:v>
                </c:pt>
                <c:pt idx="87">
                  <c:v>1529.9957593687975</c:v>
                </c:pt>
                <c:pt idx="88">
                  <c:v>1358.2597774126607</c:v>
                </c:pt>
                <c:pt idx="89">
                  <c:v>1199.4918450681464</c:v>
                </c:pt>
                <c:pt idx="90">
                  <c:v>1053.8989930476782</c:v>
                </c:pt>
                <c:pt idx="91">
                  <c:v>921.40616839323616</c:v>
                </c:pt>
                <c:pt idx="92">
                  <c:v>801.70537134725919</c:v>
                </c:pt>
                <c:pt idx="93">
                  <c:v>694.30314812223605</c:v>
                </c:pt>
                <c:pt idx="94">
                  <c:v>598.56500727134392</c:v>
                </c:pt>
                <c:pt idx="95">
                  <c:v>513.75575245896482</c:v>
                </c:pt>
                <c:pt idx="96">
                  <c:v>439.07510564499592</c:v>
                </c:pt>
                <c:pt idx="97">
                  <c:v>373.68832161979418</c:v>
                </c:pt>
                <c:pt idx="98">
                  <c:v>316.75176275600211</c:v>
                </c:pt>
                <c:pt idx="99">
                  <c:v>267.43361165702692</c:v>
                </c:pt>
                <c:pt idx="100">
                  <c:v>224.93005237762188</c:v>
                </c:pt>
                <c:pt idx="101">
                  <c:v>188.47735370699394</c:v>
                </c:pt>
                <c:pt idx="102">
                  <c:v>157.36034766060337</c:v>
                </c:pt>
                <c:pt idx="103">
                  <c:v>130.91782044166879</c:v>
                </c:pt>
                <c:pt idx="104">
                  <c:v>108.54532930947923</c:v>
                </c:pt>
                <c:pt idx="105">
                  <c:v>89.695934168518164</c:v>
                </c:pt>
                <c:pt idx="106">
                  <c:v>73.879293655540096</c:v>
                </c:pt>
                <c:pt idx="107">
                  <c:v>60.659527518200363</c:v>
                </c:pt>
                <c:pt idx="108">
                  <c:v>49.65219463530498</c:v>
                </c:pt>
                <c:pt idx="109">
                  <c:v>40.520682649250055</c:v>
                </c:pt>
                <c:pt idx="110">
                  <c:v>32.972253495536364</c:v>
                </c:pt>
                <c:pt idx="111">
                  <c:v>26.753940962799284</c:v>
                </c:pt>
                <c:pt idx="112">
                  <c:v>21.648452970118829</c:v>
                </c:pt>
                <c:pt idx="113">
                  <c:v>17.470193133004909</c:v>
                </c:pt>
                <c:pt idx="114">
                  <c:v>14.061483607360094</c:v>
                </c:pt>
                <c:pt idx="115">
                  <c:v>11.289044039270852</c:v>
                </c:pt>
                <c:pt idx="116">
                  <c:v>9.040759375249495</c:v>
                </c:pt>
                <c:pt idx="117">
                  <c:v>7.2227518300658344</c:v>
                </c:pt>
                <c:pt idx="118">
                  <c:v>5.756758918630779</c:v>
                </c:pt>
                <c:pt idx="119">
                  <c:v>4.5778095582923379</c:v>
                </c:pt>
                <c:pt idx="120">
                  <c:v>3.6321832707711237</c:v>
                </c:pt>
                <c:pt idx="121">
                  <c:v>2.8756329246776411</c:v>
                </c:pt>
                <c:pt idx="122">
                  <c:v>2.2718487750470699</c:v>
                </c:pt>
                <c:pt idx="123">
                  <c:v>1.7911403481278851</c:v>
                </c:pt>
                <c:pt idx="124">
                  <c:v>1.4093126207261331</c:v>
                </c:pt>
                <c:pt idx="125">
                  <c:v>1.1067136462441314</c:v>
                </c:pt>
                <c:pt idx="126">
                  <c:v>0.86743203251742917</c:v>
                </c:pt>
                <c:pt idx="127">
                  <c:v>0.67862427859058272</c:v>
                </c:pt>
                <c:pt idx="128">
                  <c:v>0.52995377205576488</c:v>
                </c:pt>
                <c:pt idx="129">
                  <c:v>0.41312511694157583</c:v>
                </c:pt>
                <c:pt idx="130">
                  <c:v>0.32149931759433026</c:v>
                </c:pt>
                <c:pt idx="131">
                  <c:v>0.24977712573448899</c:v>
                </c:pt>
                <c:pt idx="132">
                  <c:v>0.19373952580941364</c:v>
                </c:pt>
                <c:pt idx="133">
                  <c:v>0.15003586397496885</c:v>
                </c:pt>
                <c:pt idx="134">
                  <c:v>0.11601150684726005</c:v>
                </c:pt>
                <c:pt idx="135">
                  <c:v>8.9568144919995638E-2</c:v>
                </c:pt>
                <c:pt idx="136">
                  <c:v>6.9050935969698149E-2</c:v>
                </c:pt>
                <c:pt idx="137">
                  <c:v>5.3157623886720941E-2</c:v>
                </c:pt>
                <c:pt idx="138">
                  <c:v>4.0865578848134104E-2</c:v>
                </c:pt>
                <c:pt idx="139">
                  <c:v>3.1373397687739953E-2</c:v>
                </c:pt>
                <c:pt idx="140">
                  <c:v>2.4054291331568192E-2</c:v>
                </c:pt>
                <c:pt idx="141">
                  <c:v>1.8418981738305112E-2</c:v>
                </c:pt>
                <c:pt idx="142">
                  <c:v>1.4086245829632065E-2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C4-48D4-94CA-E337BE606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2020-02-27--05-27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[5]France!$B$25:$B$439</c:f>
              <c:numCache>
                <c:formatCode>General</c:formatCode>
                <c:ptCount val="41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  <c:pt idx="300">
                  <c:v>322</c:v>
                </c:pt>
                <c:pt idx="301">
                  <c:v>323</c:v>
                </c:pt>
                <c:pt idx="302">
                  <c:v>324</c:v>
                </c:pt>
                <c:pt idx="303">
                  <c:v>325</c:v>
                </c:pt>
                <c:pt idx="304">
                  <c:v>326</c:v>
                </c:pt>
                <c:pt idx="305">
                  <c:v>327</c:v>
                </c:pt>
                <c:pt idx="306">
                  <c:v>328</c:v>
                </c:pt>
                <c:pt idx="307">
                  <c:v>329</c:v>
                </c:pt>
                <c:pt idx="308">
                  <c:v>330</c:v>
                </c:pt>
                <c:pt idx="309">
                  <c:v>331</c:v>
                </c:pt>
                <c:pt idx="310">
                  <c:v>332</c:v>
                </c:pt>
                <c:pt idx="311">
                  <c:v>333</c:v>
                </c:pt>
                <c:pt idx="312">
                  <c:v>334</c:v>
                </c:pt>
                <c:pt idx="313">
                  <c:v>335</c:v>
                </c:pt>
                <c:pt idx="314">
                  <c:v>336</c:v>
                </c:pt>
                <c:pt idx="315">
                  <c:v>337</c:v>
                </c:pt>
                <c:pt idx="316">
                  <c:v>338</c:v>
                </c:pt>
                <c:pt idx="317">
                  <c:v>339</c:v>
                </c:pt>
                <c:pt idx="318">
                  <c:v>340</c:v>
                </c:pt>
                <c:pt idx="319">
                  <c:v>341</c:v>
                </c:pt>
                <c:pt idx="320">
                  <c:v>342</c:v>
                </c:pt>
                <c:pt idx="321">
                  <c:v>343</c:v>
                </c:pt>
                <c:pt idx="322">
                  <c:v>344</c:v>
                </c:pt>
                <c:pt idx="323">
                  <c:v>345</c:v>
                </c:pt>
                <c:pt idx="324">
                  <c:v>346</c:v>
                </c:pt>
                <c:pt idx="325">
                  <c:v>347</c:v>
                </c:pt>
                <c:pt idx="326">
                  <c:v>348</c:v>
                </c:pt>
                <c:pt idx="327">
                  <c:v>349</c:v>
                </c:pt>
                <c:pt idx="328">
                  <c:v>350</c:v>
                </c:pt>
                <c:pt idx="329">
                  <c:v>351</c:v>
                </c:pt>
                <c:pt idx="330">
                  <c:v>352</c:v>
                </c:pt>
                <c:pt idx="331">
                  <c:v>353</c:v>
                </c:pt>
                <c:pt idx="332">
                  <c:v>354</c:v>
                </c:pt>
                <c:pt idx="333">
                  <c:v>355</c:v>
                </c:pt>
                <c:pt idx="334">
                  <c:v>356</c:v>
                </c:pt>
                <c:pt idx="335">
                  <c:v>357</c:v>
                </c:pt>
                <c:pt idx="336">
                  <c:v>358</c:v>
                </c:pt>
                <c:pt idx="337">
                  <c:v>359</c:v>
                </c:pt>
                <c:pt idx="338">
                  <c:v>360</c:v>
                </c:pt>
                <c:pt idx="339">
                  <c:v>361</c:v>
                </c:pt>
                <c:pt idx="340">
                  <c:v>362</c:v>
                </c:pt>
                <c:pt idx="341">
                  <c:v>363</c:v>
                </c:pt>
                <c:pt idx="342">
                  <c:v>364</c:v>
                </c:pt>
                <c:pt idx="343">
                  <c:v>365</c:v>
                </c:pt>
                <c:pt idx="344">
                  <c:v>366</c:v>
                </c:pt>
                <c:pt idx="345">
                  <c:v>367</c:v>
                </c:pt>
                <c:pt idx="346">
                  <c:v>368</c:v>
                </c:pt>
                <c:pt idx="347">
                  <c:v>369</c:v>
                </c:pt>
                <c:pt idx="348">
                  <c:v>370</c:v>
                </c:pt>
                <c:pt idx="349">
                  <c:v>371</c:v>
                </c:pt>
                <c:pt idx="350">
                  <c:v>372</c:v>
                </c:pt>
                <c:pt idx="351">
                  <c:v>373</c:v>
                </c:pt>
                <c:pt idx="352">
                  <c:v>374</c:v>
                </c:pt>
                <c:pt idx="353">
                  <c:v>375</c:v>
                </c:pt>
                <c:pt idx="354">
                  <c:v>376</c:v>
                </c:pt>
                <c:pt idx="355">
                  <c:v>377</c:v>
                </c:pt>
                <c:pt idx="356">
                  <c:v>378</c:v>
                </c:pt>
                <c:pt idx="357">
                  <c:v>379</c:v>
                </c:pt>
                <c:pt idx="358">
                  <c:v>380</c:v>
                </c:pt>
                <c:pt idx="359">
                  <c:v>381</c:v>
                </c:pt>
                <c:pt idx="360">
                  <c:v>382</c:v>
                </c:pt>
                <c:pt idx="361">
                  <c:v>383</c:v>
                </c:pt>
                <c:pt idx="362">
                  <c:v>384</c:v>
                </c:pt>
                <c:pt idx="363">
                  <c:v>385</c:v>
                </c:pt>
                <c:pt idx="364">
                  <c:v>386</c:v>
                </c:pt>
                <c:pt idx="365">
                  <c:v>387</c:v>
                </c:pt>
                <c:pt idx="366">
                  <c:v>388</c:v>
                </c:pt>
                <c:pt idx="367">
                  <c:v>389</c:v>
                </c:pt>
                <c:pt idx="368">
                  <c:v>390</c:v>
                </c:pt>
                <c:pt idx="369">
                  <c:v>391</c:v>
                </c:pt>
                <c:pt idx="370">
                  <c:v>392</c:v>
                </c:pt>
                <c:pt idx="371">
                  <c:v>393</c:v>
                </c:pt>
                <c:pt idx="372">
                  <c:v>394</c:v>
                </c:pt>
                <c:pt idx="373">
                  <c:v>395</c:v>
                </c:pt>
                <c:pt idx="374">
                  <c:v>396</c:v>
                </c:pt>
                <c:pt idx="375">
                  <c:v>397</c:v>
                </c:pt>
                <c:pt idx="376">
                  <c:v>398</c:v>
                </c:pt>
                <c:pt idx="377">
                  <c:v>399</c:v>
                </c:pt>
                <c:pt idx="378">
                  <c:v>400</c:v>
                </c:pt>
                <c:pt idx="379">
                  <c:v>401</c:v>
                </c:pt>
                <c:pt idx="380">
                  <c:v>402</c:v>
                </c:pt>
                <c:pt idx="381">
                  <c:v>403</c:v>
                </c:pt>
                <c:pt idx="382">
                  <c:v>404</c:v>
                </c:pt>
                <c:pt idx="383">
                  <c:v>405</c:v>
                </c:pt>
                <c:pt idx="384">
                  <c:v>406</c:v>
                </c:pt>
                <c:pt idx="385">
                  <c:v>407</c:v>
                </c:pt>
                <c:pt idx="386">
                  <c:v>408</c:v>
                </c:pt>
                <c:pt idx="387">
                  <c:v>409</c:v>
                </c:pt>
                <c:pt idx="388">
                  <c:v>410</c:v>
                </c:pt>
                <c:pt idx="389">
                  <c:v>411</c:v>
                </c:pt>
                <c:pt idx="390">
                  <c:v>412</c:v>
                </c:pt>
                <c:pt idx="391">
                  <c:v>413</c:v>
                </c:pt>
                <c:pt idx="392">
                  <c:v>414</c:v>
                </c:pt>
                <c:pt idx="393">
                  <c:v>415</c:v>
                </c:pt>
                <c:pt idx="394">
                  <c:v>416</c:v>
                </c:pt>
                <c:pt idx="395">
                  <c:v>417</c:v>
                </c:pt>
                <c:pt idx="396">
                  <c:v>418</c:v>
                </c:pt>
                <c:pt idx="397">
                  <c:v>419</c:v>
                </c:pt>
                <c:pt idx="398">
                  <c:v>420</c:v>
                </c:pt>
                <c:pt idx="399">
                  <c:v>421</c:v>
                </c:pt>
                <c:pt idx="400">
                  <c:v>422</c:v>
                </c:pt>
                <c:pt idx="401">
                  <c:v>423</c:v>
                </c:pt>
                <c:pt idx="402">
                  <c:v>424</c:v>
                </c:pt>
                <c:pt idx="403">
                  <c:v>425</c:v>
                </c:pt>
                <c:pt idx="404">
                  <c:v>426</c:v>
                </c:pt>
                <c:pt idx="405">
                  <c:v>427</c:v>
                </c:pt>
                <c:pt idx="406">
                  <c:v>428</c:v>
                </c:pt>
                <c:pt idx="407">
                  <c:v>429</c:v>
                </c:pt>
                <c:pt idx="408">
                  <c:v>430</c:v>
                </c:pt>
                <c:pt idx="409">
                  <c:v>431</c:v>
                </c:pt>
                <c:pt idx="410">
                  <c:v>432</c:v>
                </c:pt>
                <c:pt idx="411">
                  <c:v>433</c:v>
                </c:pt>
                <c:pt idx="412">
                  <c:v>434</c:v>
                </c:pt>
                <c:pt idx="413">
                  <c:v>435</c:v>
                </c:pt>
                <c:pt idx="414">
                  <c:v>436</c:v>
                </c:pt>
              </c:numCache>
            </c:numRef>
          </c:xVal>
          <c:yVal>
            <c:numRef>
              <c:f>[5]France!$H$25:$H$439</c:f>
              <c:numCache>
                <c:formatCode>General</c:formatCode>
                <c:ptCount val="415"/>
                <c:pt idx="0">
                  <c:v>1.83733379320118E-31</c:v>
                </c:pt>
                <c:pt idx="1">
                  <c:v>2.3003441540093836E-29</c:v>
                </c:pt>
                <c:pt idx="2">
                  <c:v>2.0355867292743669E-27</c:v>
                </c:pt>
                <c:pt idx="3">
                  <c:v>1.3174266762225449E-25</c:v>
                </c:pt>
                <c:pt idx="4">
                  <c:v>6.4241047783763061E-24</c:v>
                </c:pt>
                <c:pt idx="5">
                  <c:v>2.4223181841768191E-22</c:v>
                </c:pt>
                <c:pt idx="6">
                  <c:v>7.2259022379774168E-21</c:v>
                </c:pt>
                <c:pt idx="7">
                  <c:v>1.7399570515074834E-19</c:v>
                </c:pt>
                <c:pt idx="8">
                  <c:v>3.4428408493674827E-18</c:v>
                </c:pt>
                <c:pt idx="9">
                  <c:v>5.6874502155567801E-17</c:v>
                </c:pt>
                <c:pt idx="10">
                  <c:v>7.9559470263101335E-16</c:v>
                </c:pt>
                <c:pt idx="11">
                  <c:v>9.5444419769000336E-15</c:v>
                </c:pt>
                <c:pt idx="12">
                  <c:v>9.9322264844640928E-14</c:v>
                </c:pt>
                <c:pt idx="13">
                  <c:v>9.058276632007224E-13</c:v>
                </c:pt>
                <c:pt idx="14">
                  <c:v>7.3077742048067478E-12</c:v>
                </c:pt>
                <c:pt idx="15">
                  <c:v>5.2592789062756012E-11</c:v>
                </c:pt>
                <c:pt idx="16">
                  <c:v>3.4024906156914605E-10</c:v>
                </c:pt>
                <c:pt idx="17">
                  <c:v>1.9926470239641751E-9</c:v>
                </c:pt>
                <c:pt idx="18">
                  <c:v>1.063156569953855E-8</c:v>
                </c:pt>
                <c:pt idx="19">
                  <c:v>5.1979758418951444E-8</c:v>
                </c:pt>
                <c:pt idx="20">
                  <c:v>2.3413644964786256E-7</c:v>
                </c:pt>
                <c:pt idx="21">
                  <c:v>9.764309651519455E-7</c:v>
                </c:pt>
                <c:pt idx="22">
                  <c:v>3.787243321954105E-6</c:v>
                </c:pt>
                <c:pt idx="23">
                  <c:v>1.3719349592912243E-5</c:v>
                </c:pt>
                <c:pt idx="24">
                  <c:v>4.6596661123817759E-5</c:v>
                </c:pt>
                <c:pt idx="25">
                  <c:v>1.4891730932605727E-4</c:v>
                </c:pt>
                <c:pt idx="26">
                  <c:v>4.493142544094298E-4</c:v>
                </c:pt>
                <c:pt idx="27">
                  <c:v>1.2838462769640486E-3</c:v>
                </c:pt>
                <c:pt idx="28">
                  <c:v>3.484044191647522E-3</c:v>
                </c:pt>
                <c:pt idx="29">
                  <c:v>9.0038252545612298E-3</c:v>
                </c:pt>
                <c:pt idx="30">
                  <c:v>2.221419208793218E-2</c:v>
                </c:pt>
                <c:pt idx="31">
                  <c:v>5.2445741655328386E-2</c:v>
                </c:pt>
                <c:pt idx="32">
                  <c:v>0.11874550304492903</c:v>
                </c:pt>
                <c:pt idx="33">
                  <c:v>0.25837023160061645</c:v>
                </c:pt>
                <c:pt idx="34">
                  <c:v>0.54128031091404427</c:v>
                </c:pt>
                <c:pt idx="35">
                  <c:v>1.0938098941658634</c:v>
                </c:pt>
                <c:pt idx="36">
                  <c:v>2.1356988336209661</c:v>
                </c:pt>
                <c:pt idx="37">
                  <c:v>4.0356386003323301</c:v>
                </c:pt>
                <c:pt idx="38">
                  <c:v>7.3911888879539909</c:v>
                </c:pt>
                <c:pt idx="39">
                  <c:v>13.139078579341376</c:v>
                </c:pt>
                <c:pt idx="40">
                  <c:v>22.701195503901339</c:v>
                </c:pt>
                <c:pt idx="41">
                  <c:v>38.169697696640604</c:v>
                </c:pt>
                <c:pt idx="42">
                  <c:v>62.531443803118975</c:v>
                </c:pt>
                <c:pt idx="43">
                  <c:v>99.927313676283447</c:v>
                </c:pt>
                <c:pt idx="44">
                  <c:v>155.93618108399625</c:v>
                </c:pt>
                <c:pt idx="45">
                  <c:v>237.8667878897424</c:v>
                </c:pt>
                <c:pt idx="46">
                  <c:v>355.03428832314876</c:v>
                </c:pt>
                <c:pt idx="47">
                  <c:v>518.99270628977661</c:v>
                </c:pt>
                <c:pt idx="48">
                  <c:v>743.69097100791078</c:v>
                </c:pt>
                <c:pt idx="49">
                  <c:v>1045.5194762778203</c:v>
                </c:pt>
                <c:pt idx="50">
                  <c:v>1443.2169106169897</c:v>
                </c:pt>
                <c:pt idx="51">
                  <c:v>1957.6137066345086</c:v>
                </c:pt>
                <c:pt idx="52">
                  <c:v>2611.1986564256963</c:v>
                </c:pt>
                <c:pt idx="53">
                  <c:v>3427.5083318685902</c:v>
                </c:pt>
                <c:pt idx="54">
                  <c:v>4430.3537852818681</c:v>
                </c:pt>
                <c:pt idx="55">
                  <c:v>5642.9141206214463</c:v>
                </c:pt>
                <c:pt idx="56">
                  <c:v>7086.740316759001</c:v>
                </c:pt>
                <c:pt idx="57">
                  <c:v>8780.7236226247624</c:v>
                </c:pt>
                <c:pt idx="58">
                  <c:v>10740.08967034446</c:v>
                </c:pt>
                <c:pt idx="59">
                  <c:v>12975.481340528717</c:v>
                </c:pt>
                <c:pt idx="60">
                  <c:v>15492.190069807148</c:v>
                </c:pt>
                <c:pt idx="61">
                  <c:v>18289.586980518903</c:v>
                </c:pt>
                <c:pt idx="62">
                  <c:v>21360.792715691736</c:v>
                </c:pt>
                <c:pt idx="63">
                  <c:v>24692.60936352902</c:v>
                </c:pt>
                <c:pt idx="64">
                  <c:v>28265.72079226869</c:v>
                </c:pt>
                <c:pt idx="65">
                  <c:v>32055.150608134874</c:v>
                </c:pt>
                <c:pt idx="66">
                  <c:v>36030.951230892555</c:v>
                </c:pt>
                <c:pt idx="67">
                  <c:v>40159.084461073282</c:v>
                </c:pt>
                <c:pt idx="68">
                  <c:v>44402.444268927102</c:v>
                </c:pt>
                <c:pt idx="69">
                  <c:v>48721.966862021975</c:v>
                </c:pt>
                <c:pt idx="70">
                  <c:v>53077.771489065039</c:v>
                </c:pt>
                <c:pt idx="71">
                  <c:v>57430.277658088758</c:v>
                </c:pt>
                <c:pt idx="72">
                  <c:v>61741.249943898496</c:v>
                </c:pt>
                <c:pt idx="73">
                  <c:v>65974.729585867331</c:v>
                </c:pt>
                <c:pt idx="74">
                  <c:v>70097.821777247678</c:v>
                </c:pt>
                <c:pt idx="75">
                  <c:v>74081.318047193156</c:v>
                </c:pt>
                <c:pt idx="76">
                  <c:v>77900.143622047864</c:v>
                </c:pt>
                <c:pt idx="77">
                  <c:v>81533.629427315856</c:v>
                </c:pt>
                <c:pt idx="78">
                  <c:v>84965.616917384497</c:v>
                </c:pt>
                <c:pt idx="79">
                  <c:v>88184.410832551628</c:v>
                </c:pt>
                <c:pt idx="80">
                  <c:v>91182.600091872271</c:v>
                </c:pt>
                <c:pt idx="81">
                  <c:v>93956.770303294601</c:v>
                </c:pt>
                <c:pt idx="82">
                  <c:v>96507.132908603438</c:v>
                </c:pt>
                <c:pt idx="83">
                  <c:v>98837.095978521262</c:v>
                </c:pt>
                <c:pt idx="84">
                  <c:v>100952.80039743875</c:v>
                </c:pt>
                <c:pt idx="85">
                  <c:v>102862.6429258624</c:v>
                </c:pt>
                <c:pt idx="86">
                  <c:v>104576.80470560718</c:v>
                </c:pt>
                <c:pt idx="87">
                  <c:v>106106.80046497598</c:v>
                </c:pt>
                <c:pt idx="88">
                  <c:v>107465.06024238864</c:v>
                </c:pt>
                <c:pt idx="89">
                  <c:v>108664.55208745679</c:v>
                </c:pt>
                <c:pt idx="90">
                  <c:v>109718.45108050447</c:v>
                </c:pt>
                <c:pt idx="91">
                  <c:v>110639.85724889771</c:v>
                </c:pt>
                <c:pt idx="92">
                  <c:v>111441.56262024496</c:v>
                </c:pt>
                <c:pt idx="93">
                  <c:v>112135.86576836721</c:v>
                </c:pt>
                <c:pt idx="94">
                  <c:v>112734.43077563855</c:v>
                </c:pt>
                <c:pt idx="95">
                  <c:v>113248.18652809752</c:v>
                </c:pt>
                <c:pt idx="96">
                  <c:v>113687.26163374251</c:v>
                </c:pt>
                <c:pt idx="97">
                  <c:v>114060.9499553623</c:v>
                </c:pt>
                <c:pt idx="98">
                  <c:v>114377.7017181183</c:v>
                </c:pt>
                <c:pt idx="99">
                  <c:v>114645.13532977534</c:v>
                </c:pt>
                <c:pt idx="100">
                  <c:v>114870.06538215296</c:v>
                </c:pt>
                <c:pt idx="101">
                  <c:v>115058.54273585996</c:v>
                </c:pt>
                <c:pt idx="102">
                  <c:v>115215.90308352056</c:v>
                </c:pt>
                <c:pt idx="103">
                  <c:v>115346.82090396223</c:v>
                </c:pt>
                <c:pt idx="104">
                  <c:v>115455.36623327171</c:v>
                </c:pt>
                <c:pt idx="105">
                  <c:v>115545.06216744022</c:v>
                </c:pt>
                <c:pt idx="106">
                  <c:v>115618.94146109576</c:v>
                </c:pt>
                <c:pt idx="107">
                  <c:v>115679.60098861397</c:v>
                </c:pt>
                <c:pt idx="108">
                  <c:v>115729.25318324927</c:v>
                </c:pt>
                <c:pt idx="109">
                  <c:v>115769.77386589852</c:v>
                </c:pt>
                <c:pt idx="110">
                  <c:v>115802.74611939405</c:v>
                </c:pt>
                <c:pt idx="111">
                  <c:v>115829.50006035685</c:v>
                </c:pt>
                <c:pt idx="112">
                  <c:v>115851.14851332696</c:v>
                </c:pt>
                <c:pt idx="113">
                  <c:v>115868.61870645997</c:v>
                </c:pt>
                <c:pt idx="114">
                  <c:v>115882.68019006733</c:v>
                </c:pt>
                <c:pt idx="115">
                  <c:v>115893.9692341066</c:v>
                </c:pt>
                <c:pt idx="116">
                  <c:v>115903.00999348184</c:v>
                </c:pt>
                <c:pt idx="117">
                  <c:v>115910.23274531191</c:v>
                </c:pt>
                <c:pt idx="118">
                  <c:v>115915.98950423054</c:v>
                </c:pt>
                <c:pt idx="119">
                  <c:v>115920.56731378884</c:v>
                </c:pt>
                <c:pt idx="120">
                  <c:v>115924.19949705961</c:v>
                </c:pt>
                <c:pt idx="121">
                  <c:v>115927.0751299843</c:v>
                </c:pt>
                <c:pt idx="122">
                  <c:v>115929.34697875935</c:v>
                </c:pt>
                <c:pt idx="123">
                  <c:v>115931.13811910748</c:v>
                </c:pt>
                <c:pt idx="124">
                  <c:v>115932.54743172821</c:v>
                </c:pt>
                <c:pt idx="125">
                  <c:v>115933.65414537444</c:v>
                </c:pt>
                <c:pt idx="126">
                  <c:v>115934.52157740697</c:v>
                </c:pt>
                <c:pt idx="127">
                  <c:v>115935.20020168555</c:v>
                </c:pt>
                <c:pt idx="128">
                  <c:v>115935.73015545761</c:v>
                </c:pt>
                <c:pt idx="129">
                  <c:v>115936.14328057456</c:v>
                </c:pt>
                <c:pt idx="130">
                  <c:v>115936.46477989215</c:v>
                </c:pt>
                <c:pt idx="131">
                  <c:v>115936.71455701788</c:v>
                </c:pt>
                <c:pt idx="132">
                  <c:v>115936.9082965437</c:v>
                </c:pt>
                <c:pt idx="133">
                  <c:v>115937.05833240767</c:v>
                </c:pt>
                <c:pt idx="134">
                  <c:v>115937.17434391452</c:v>
                </c:pt>
                <c:pt idx="135">
                  <c:v>115937.26391205944</c:v>
                </c:pt>
                <c:pt idx="136">
                  <c:v>115937.33296299541</c:v>
                </c:pt>
                <c:pt idx="137">
                  <c:v>115937.3861206193</c:v>
                </c:pt>
                <c:pt idx="138">
                  <c:v>115937.42698619814</c:v>
                </c:pt>
                <c:pt idx="139">
                  <c:v>115937.45835959584</c:v>
                </c:pt>
                <c:pt idx="140">
                  <c:v>115937.48241388718</c:v>
                </c:pt>
                <c:pt idx="141">
                  <c:v>115937.50083286891</c:v>
                </c:pt>
                <c:pt idx="142">
                  <c:v>115937.51491911475</c:v>
                </c:pt>
                <c:pt idx="143">
                  <c:v>115937.52567870425</c:v>
                </c:pt>
                <c:pt idx="144">
                  <c:v>115937.53388752518</c:v>
                </c:pt>
                <c:pt idx="145">
                  <c:v>115937.54014305376</c:v>
                </c:pt>
                <c:pt idx="146">
                  <c:v>115937.54490471588</c:v>
                </c:pt>
                <c:pt idx="147">
                  <c:v>115937.54852528906</c:v>
                </c:pt>
                <c:pt idx="148">
                  <c:v>115937.55127528992</c:v>
                </c:pt>
                <c:pt idx="149">
                  <c:v>115937.55336188087</c:v>
                </c:pt>
                <c:pt idx="150">
                  <c:v>115937.55494350307</c:v>
                </c:pt>
                <c:pt idx="151">
                  <c:v>115937.55614118309</c:v>
                </c:pt>
                <c:pt idx="152">
                  <c:v>115937.5570472554</c:v>
                </c:pt>
                <c:pt idx="153">
                  <c:v>115937.5577320811</c:v>
                </c:pt>
                <c:pt idx="154">
                  <c:v>115937.55824921526</c:v>
                </c:pt>
                <c:pt idx="155">
                  <c:v>115937.55863937549</c:v>
                </c:pt>
                <c:pt idx="156">
                  <c:v>115937.55893348544</c:v>
                </c:pt>
                <c:pt idx="157">
                  <c:v>115937.55915500573</c:v>
                </c:pt>
                <c:pt idx="158">
                  <c:v>115937.55932171672</c:v>
                </c:pt>
                <c:pt idx="159">
                  <c:v>115937.55944708035</c:v>
                </c:pt>
                <c:pt idx="160">
                  <c:v>115937.55954127906</c:v>
                </c:pt>
                <c:pt idx="161">
                  <c:v>115937.5596120074</c:v>
                </c:pt>
                <c:pt idx="162">
                  <c:v>115937.55966507463</c:v>
                </c:pt>
                <c:pt idx="163">
                  <c:v>115937.55970486264</c:v>
                </c:pt>
                <c:pt idx="164">
                  <c:v>115937.55973467385</c:v>
                </c:pt>
                <c:pt idx="165">
                  <c:v>115937.55975699503</c:v>
                </c:pt>
                <c:pt idx="166">
                  <c:v>115937.55977369721</c:v>
                </c:pt>
                <c:pt idx="167">
                  <c:v>115937.559786187</c:v>
                </c:pt>
                <c:pt idx="168">
                  <c:v>115937.55979552108</c:v>
                </c:pt>
                <c:pt idx="169">
                  <c:v>115937.55980249263</c:v>
                </c:pt>
                <c:pt idx="170">
                  <c:v>115937.55980769661</c:v>
                </c:pt>
                <c:pt idx="171">
                  <c:v>115937.55981157902</c:v>
                </c:pt>
                <c:pt idx="172">
                  <c:v>115937.55981447388</c:v>
                </c:pt>
                <c:pt idx="173">
                  <c:v>115937.55981663126</c:v>
                </c:pt>
                <c:pt idx="174">
                  <c:v>115937.55981823821</c:v>
                </c:pt>
                <c:pt idx="175">
                  <c:v>115937.55981943457</c:v>
                </c:pt>
                <c:pt idx="176">
                  <c:v>115937.55982032482</c:v>
                </c:pt>
                <c:pt idx="177">
                  <c:v>115937.55982098698</c:v>
                </c:pt>
                <c:pt idx="178">
                  <c:v>115937.55982147926</c:v>
                </c:pt>
                <c:pt idx="179">
                  <c:v>115937.55982184509</c:v>
                </c:pt>
                <c:pt idx="180">
                  <c:v>115937.55982211683</c:v>
                </c:pt>
                <c:pt idx="181">
                  <c:v>115937.5598223186</c:v>
                </c:pt>
                <c:pt idx="182">
                  <c:v>115937.55982246835</c:v>
                </c:pt>
                <c:pt idx="183">
                  <c:v>115937.55982257945</c:v>
                </c:pt>
                <c:pt idx="184">
                  <c:v>115937.55982266186</c:v>
                </c:pt>
                <c:pt idx="185">
                  <c:v>115937.55982272295</c:v>
                </c:pt>
                <c:pt idx="186">
                  <c:v>115937.55982276822</c:v>
                </c:pt>
                <c:pt idx="187">
                  <c:v>115937.55982280176</c:v>
                </c:pt>
                <c:pt idx="188">
                  <c:v>115937.5598228266</c:v>
                </c:pt>
                <c:pt idx="189">
                  <c:v>115937.559822845</c:v>
                </c:pt>
                <c:pt idx="190">
                  <c:v>115937.55982285862</c:v>
                </c:pt>
                <c:pt idx="191">
                  <c:v>115937.55982286869</c:v>
                </c:pt>
                <c:pt idx="192">
                  <c:v>115937.55982287614</c:v>
                </c:pt>
                <c:pt idx="193">
                  <c:v>115937.55982288165</c:v>
                </c:pt>
                <c:pt idx="194">
                  <c:v>115937.55982288573</c:v>
                </c:pt>
                <c:pt idx="195">
                  <c:v>115937.55982288874</c:v>
                </c:pt>
                <c:pt idx="196">
                  <c:v>115937.55982289097</c:v>
                </c:pt>
                <c:pt idx="197">
                  <c:v>115937.55982289261</c:v>
                </c:pt>
                <c:pt idx="198">
                  <c:v>115937.55982289382</c:v>
                </c:pt>
                <c:pt idx="199">
                  <c:v>115937.55982289472</c:v>
                </c:pt>
                <c:pt idx="200">
                  <c:v>115937.55982289539</c:v>
                </c:pt>
                <c:pt idx="201">
                  <c:v>115937.55982289588</c:v>
                </c:pt>
                <c:pt idx="202">
                  <c:v>115937.55982289625</c:v>
                </c:pt>
                <c:pt idx="203">
                  <c:v>115937.55982289651</c:v>
                </c:pt>
                <c:pt idx="204">
                  <c:v>115937.55982289671</c:v>
                </c:pt>
                <c:pt idx="205">
                  <c:v>115937.55982289686</c:v>
                </c:pt>
                <c:pt idx="206">
                  <c:v>115937.55982289696</c:v>
                </c:pt>
                <c:pt idx="207">
                  <c:v>115937.55982289703</c:v>
                </c:pt>
                <c:pt idx="208">
                  <c:v>115937.55982289709</c:v>
                </c:pt>
                <c:pt idx="209">
                  <c:v>115937.55982289714</c:v>
                </c:pt>
                <c:pt idx="210">
                  <c:v>115937.55982289716</c:v>
                </c:pt>
                <c:pt idx="211">
                  <c:v>115937.55982289719</c:v>
                </c:pt>
                <c:pt idx="212">
                  <c:v>115937.55982289721</c:v>
                </c:pt>
                <c:pt idx="213">
                  <c:v>115937.55982289722</c:v>
                </c:pt>
                <c:pt idx="214">
                  <c:v>115937.55982289724</c:v>
                </c:pt>
                <c:pt idx="215">
                  <c:v>115937.55982289724</c:v>
                </c:pt>
                <c:pt idx="216">
                  <c:v>115937.55982289724</c:v>
                </c:pt>
                <c:pt idx="217">
                  <c:v>115937.55982289724</c:v>
                </c:pt>
                <c:pt idx="218">
                  <c:v>115937.55982289724</c:v>
                </c:pt>
                <c:pt idx="219">
                  <c:v>115937.55982289724</c:v>
                </c:pt>
                <c:pt idx="220">
                  <c:v>115937.55982289724</c:v>
                </c:pt>
                <c:pt idx="221">
                  <c:v>115937.55982289724</c:v>
                </c:pt>
                <c:pt idx="222">
                  <c:v>115937.55982289724</c:v>
                </c:pt>
                <c:pt idx="223">
                  <c:v>115937.55982289724</c:v>
                </c:pt>
                <c:pt idx="224">
                  <c:v>115937.55982289724</c:v>
                </c:pt>
                <c:pt idx="225">
                  <c:v>115937.55982289724</c:v>
                </c:pt>
                <c:pt idx="226">
                  <c:v>115937.55982289724</c:v>
                </c:pt>
                <c:pt idx="227">
                  <c:v>115937.55982289724</c:v>
                </c:pt>
                <c:pt idx="228">
                  <c:v>115937.55982289724</c:v>
                </c:pt>
                <c:pt idx="229">
                  <c:v>115937.55982289724</c:v>
                </c:pt>
                <c:pt idx="230">
                  <c:v>115937.55982289724</c:v>
                </c:pt>
                <c:pt idx="231">
                  <c:v>115937.55982289724</c:v>
                </c:pt>
                <c:pt idx="232">
                  <c:v>115937.55982289724</c:v>
                </c:pt>
                <c:pt idx="233">
                  <c:v>115937.55982289724</c:v>
                </c:pt>
                <c:pt idx="234">
                  <c:v>115937.55982289724</c:v>
                </c:pt>
                <c:pt idx="235">
                  <c:v>115937.55982289724</c:v>
                </c:pt>
                <c:pt idx="236">
                  <c:v>115937.55982289724</c:v>
                </c:pt>
                <c:pt idx="237">
                  <c:v>115937.55982289724</c:v>
                </c:pt>
                <c:pt idx="238">
                  <c:v>115937.55982289724</c:v>
                </c:pt>
                <c:pt idx="239">
                  <c:v>115937.55982289724</c:v>
                </c:pt>
                <c:pt idx="240">
                  <c:v>115937.55982289724</c:v>
                </c:pt>
                <c:pt idx="241">
                  <c:v>115937.55982289724</c:v>
                </c:pt>
                <c:pt idx="242">
                  <c:v>115937.55982289724</c:v>
                </c:pt>
                <c:pt idx="243">
                  <c:v>115937.55982289724</c:v>
                </c:pt>
                <c:pt idx="244">
                  <c:v>115937.55982289724</c:v>
                </c:pt>
                <c:pt idx="245">
                  <c:v>115937.55982289724</c:v>
                </c:pt>
                <c:pt idx="246">
                  <c:v>115937.55982289724</c:v>
                </c:pt>
                <c:pt idx="247">
                  <c:v>115937.55982289724</c:v>
                </c:pt>
                <c:pt idx="248">
                  <c:v>115937.55982289724</c:v>
                </c:pt>
                <c:pt idx="249">
                  <c:v>115937.55982289724</c:v>
                </c:pt>
                <c:pt idx="250">
                  <c:v>115937.55982289724</c:v>
                </c:pt>
                <c:pt idx="251">
                  <c:v>115937.55982289724</c:v>
                </c:pt>
                <c:pt idx="252">
                  <c:v>115937.55982289724</c:v>
                </c:pt>
                <c:pt idx="253">
                  <c:v>115937.55982289724</c:v>
                </c:pt>
                <c:pt idx="254">
                  <c:v>115937.55982289724</c:v>
                </c:pt>
                <c:pt idx="255">
                  <c:v>115937.55982289724</c:v>
                </c:pt>
                <c:pt idx="256">
                  <c:v>115937.55982289724</c:v>
                </c:pt>
                <c:pt idx="257">
                  <c:v>115937.55982289724</c:v>
                </c:pt>
                <c:pt idx="258">
                  <c:v>115937.55982289724</c:v>
                </c:pt>
                <c:pt idx="259">
                  <c:v>115937.55982289724</c:v>
                </c:pt>
                <c:pt idx="260">
                  <c:v>115937.55982289724</c:v>
                </c:pt>
                <c:pt idx="261">
                  <c:v>115937.55982289724</c:v>
                </c:pt>
                <c:pt idx="262">
                  <c:v>115937.55982289724</c:v>
                </c:pt>
                <c:pt idx="263">
                  <c:v>115937.55982289724</c:v>
                </c:pt>
                <c:pt idx="264">
                  <c:v>115937.55982289724</c:v>
                </c:pt>
                <c:pt idx="265">
                  <c:v>115937.55982289724</c:v>
                </c:pt>
                <c:pt idx="266">
                  <c:v>115937.55982289724</c:v>
                </c:pt>
                <c:pt idx="267">
                  <c:v>115937.55982289724</c:v>
                </c:pt>
                <c:pt idx="268">
                  <c:v>115937.55982289724</c:v>
                </c:pt>
                <c:pt idx="269">
                  <c:v>115937.55982289724</c:v>
                </c:pt>
                <c:pt idx="270">
                  <c:v>115937.55982289724</c:v>
                </c:pt>
                <c:pt idx="271">
                  <c:v>115937.55982289724</c:v>
                </c:pt>
                <c:pt idx="272">
                  <c:v>115937.55982289724</c:v>
                </c:pt>
                <c:pt idx="273">
                  <c:v>115937.55982289724</c:v>
                </c:pt>
                <c:pt idx="274">
                  <c:v>115937.55982289724</c:v>
                </c:pt>
                <c:pt idx="275">
                  <c:v>115937.55982289724</c:v>
                </c:pt>
                <c:pt idx="276">
                  <c:v>115937.55982289724</c:v>
                </c:pt>
                <c:pt idx="277">
                  <c:v>115937.55982289724</c:v>
                </c:pt>
                <c:pt idx="278">
                  <c:v>115937.55982289724</c:v>
                </c:pt>
                <c:pt idx="279">
                  <c:v>115937.55982289724</c:v>
                </c:pt>
                <c:pt idx="280">
                  <c:v>115937.55982289724</c:v>
                </c:pt>
                <c:pt idx="281">
                  <c:v>115937.55982289724</c:v>
                </c:pt>
                <c:pt idx="282">
                  <c:v>115937.55982289724</c:v>
                </c:pt>
                <c:pt idx="283">
                  <c:v>115937.55982289724</c:v>
                </c:pt>
                <c:pt idx="284">
                  <c:v>115937.55982289724</c:v>
                </c:pt>
                <c:pt idx="285">
                  <c:v>115937.55982289724</c:v>
                </c:pt>
                <c:pt idx="286">
                  <c:v>115937.55982289724</c:v>
                </c:pt>
                <c:pt idx="287">
                  <c:v>115937.55982289724</c:v>
                </c:pt>
                <c:pt idx="288">
                  <c:v>115937.55982289724</c:v>
                </c:pt>
                <c:pt idx="289">
                  <c:v>115937.55982289724</c:v>
                </c:pt>
                <c:pt idx="290">
                  <c:v>115937.55982289724</c:v>
                </c:pt>
                <c:pt idx="291">
                  <c:v>115937.55982289724</c:v>
                </c:pt>
                <c:pt idx="292">
                  <c:v>115937.55982289724</c:v>
                </c:pt>
                <c:pt idx="293">
                  <c:v>115937.55982289724</c:v>
                </c:pt>
                <c:pt idx="294">
                  <c:v>115937.55982289724</c:v>
                </c:pt>
                <c:pt idx="295">
                  <c:v>115937.55982289724</c:v>
                </c:pt>
                <c:pt idx="296">
                  <c:v>115937.55982289724</c:v>
                </c:pt>
                <c:pt idx="297">
                  <c:v>115937.55982289724</c:v>
                </c:pt>
                <c:pt idx="298">
                  <c:v>115937.55982289724</c:v>
                </c:pt>
                <c:pt idx="299">
                  <c:v>115937.55982289724</c:v>
                </c:pt>
                <c:pt idx="300">
                  <c:v>115937.55982289724</c:v>
                </c:pt>
                <c:pt idx="301">
                  <c:v>115937.55982289724</c:v>
                </c:pt>
                <c:pt idx="302">
                  <c:v>115937.55982289724</c:v>
                </c:pt>
                <c:pt idx="303">
                  <c:v>115937.55982289724</c:v>
                </c:pt>
                <c:pt idx="304">
                  <c:v>115937.55982289724</c:v>
                </c:pt>
                <c:pt idx="305">
                  <c:v>115937.55982289724</c:v>
                </c:pt>
                <c:pt idx="306">
                  <c:v>115937.55982289724</c:v>
                </c:pt>
                <c:pt idx="307">
                  <c:v>115937.55982289724</c:v>
                </c:pt>
                <c:pt idx="308">
                  <c:v>115937.55982289724</c:v>
                </c:pt>
                <c:pt idx="309">
                  <c:v>115937.55982289724</c:v>
                </c:pt>
                <c:pt idx="310">
                  <c:v>115937.55982289724</c:v>
                </c:pt>
                <c:pt idx="311">
                  <c:v>115937.55982289724</c:v>
                </c:pt>
                <c:pt idx="312">
                  <c:v>115937.55982289724</c:v>
                </c:pt>
                <c:pt idx="313">
                  <c:v>115937.55982289724</c:v>
                </c:pt>
                <c:pt idx="314">
                  <c:v>115937.55982289724</c:v>
                </c:pt>
                <c:pt idx="315">
                  <c:v>115937.55982289724</c:v>
                </c:pt>
                <c:pt idx="316">
                  <c:v>115937.55982289724</c:v>
                </c:pt>
                <c:pt idx="317">
                  <c:v>115937.55982289724</c:v>
                </c:pt>
                <c:pt idx="318">
                  <c:v>115937.55982289724</c:v>
                </c:pt>
                <c:pt idx="319">
                  <c:v>115937.55982289724</c:v>
                </c:pt>
                <c:pt idx="320">
                  <c:v>115937.55982289724</c:v>
                </c:pt>
                <c:pt idx="321">
                  <c:v>115937.55982289724</c:v>
                </c:pt>
                <c:pt idx="322">
                  <c:v>115937.55982289724</c:v>
                </c:pt>
                <c:pt idx="323">
                  <c:v>115937.55982289724</c:v>
                </c:pt>
                <c:pt idx="324">
                  <c:v>115937.55982289724</c:v>
                </c:pt>
                <c:pt idx="325">
                  <c:v>115937.55982289724</c:v>
                </c:pt>
                <c:pt idx="326">
                  <c:v>115937.55982289724</c:v>
                </c:pt>
                <c:pt idx="327">
                  <c:v>115937.55982289724</c:v>
                </c:pt>
                <c:pt idx="328">
                  <c:v>115937.55982289724</c:v>
                </c:pt>
                <c:pt idx="329">
                  <c:v>115937.55982289724</c:v>
                </c:pt>
                <c:pt idx="330">
                  <c:v>115937.55982289724</c:v>
                </c:pt>
                <c:pt idx="331">
                  <c:v>115937.55982289724</c:v>
                </c:pt>
                <c:pt idx="332">
                  <c:v>115937.55982289724</c:v>
                </c:pt>
                <c:pt idx="333">
                  <c:v>115937.55982289724</c:v>
                </c:pt>
                <c:pt idx="334">
                  <c:v>115937.55982289724</c:v>
                </c:pt>
                <c:pt idx="335">
                  <c:v>115937.55982289724</c:v>
                </c:pt>
                <c:pt idx="336">
                  <c:v>115937.55982289724</c:v>
                </c:pt>
                <c:pt idx="337">
                  <c:v>115937.55982289724</c:v>
                </c:pt>
                <c:pt idx="338">
                  <c:v>115937.55982289724</c:v>
                </c:pt>
                <c:pt idx="339">
                  <c:v>115937.55982289724</c:v>
                </c:pt>
                <c:pt idx="340">
                  <c:v>115937.55982289724</c:v>
                </c:pt>
                <c:pt idx="341">
                  <c:v>115937.55982289724</c:v>
                </c:pt>
                <c:pt idx="342">
                  <c:v>115937.55982289724</c:v>
                </c:pt>
                <c:pt idx="343">
                  <c:v>115937.55982289724</c:v>
                </c:pt>
                <c:pt idx="344">
                  <c:v>115937.55982289724</c:v>
                </c:pt>
                <c:pt idx="345">
                  <c:v>115937.55982289724</c:v>
                </c:pt>
                <c:pt idx="346">
                  <c:v>115937.55982289724</c:v>
                </c:pt>
                <c:pt idx="347">
                  <c:v>115937.55982289724</c:v>
                </c:pt>
                <c:pt idx="348">
                  <c:v>115937.55982289724</c:v>
                </c:pt>
                <c:pt idx="349">
                  <c:v>115937.55982289724</c:v>
                </c:pt>
                <c:pt idx="350">
                  <c:v>115937.55982289724</c:v>
                </c:pt>
                <c:pt idx="351">
                  <c:v>115937.55982289724</c:v>
                </c:pt>
                <c:pt idx="352">
                  <c:v>115937.55982289724</c:v>
                </c:pt>
                <c:pt idx="353">
                  <c:v>115937.55982289724</c:v>
                </c:pt>
                <c:pt idx="354">
                  <c:v>115937.55982289724</c:v>
                </c:pt>
                <c:pt idx="355">
                  <c:v>115937.55982289724</c:v>
                </c:pt>
                <c:pt idx="356">
                  <c:v>115937.55982289724</c:v>
                </c:pt>
                <c:pt idx="357">
                  <c:v>115937.55982289724</c:v>
                </c:pt>
                <c:pt idx="358">
                  <c:v>115937.55982289724</c:v>
                </c:pt>
                <c:pt idx="359">
                  <c:v>115937.55982289724</c:v>
                </c:pt>
                <c:pt idx="360">
                  <c:v>115937.55982289724</c:v>
                </c:pt>
                <c:pt idx="361">
                  <c:v>115937.55982289724</c:v>
                </c:pt>
                <c:pt idx="362">
                  <c:v>115937.55982289724</c:v>
                </c:pt>
                <c:pt idx="363">
                  <c:v>115937.55982289724</c:v>
                </c:pt>
                <c:pt idx="364">
                  <c:v>115937.55982289724</c:v>
                </c:pt>
                <c:pt idx="365">
                  <c:v>115937.55982289724</c:v>
                </c:pt>
                <c:pt idx="366">
                  <c:v>115937.55982289724</c:v>
                </c:pt>
                <c:pt idx="367">
                  <c:v>115937.55982289724</c:v>
                </c:pt>
                <c:pt idx="368">
                  <c:v>115937.55982289724</c:v>
                </c:pt>
                <c:pt idx="369">
                  <c:v>115937.55982289724</c:v>
                </c:pt>
                <c:pt idx="370">
                  <c:v>115937.55982289724</c:v>
                </c:pt>
                <c:pt idx="371">
                  <c:v>115937.55982289724</c:v>
                </c:pt>
                <c:pt idx="372">
                  <c:v>115937.55982289724</c:v>
                </c:pt>
                <c:pt idx="373">
                  <c:v>115937.55982289724</c:v>
                </c:pt>
                <c:pt idx="374">
                  <c:v>115937.55982289724</c:v>
                </c:pt>
                <c:pt idx="375">
                  <c:v>115937.55982289724</c:v>
                </c:pt>
                <c:pt idx="376">
                  <c:v>115937.55982289724</c:v>
                </c:pt>
                <c:pt idx="377">
                  <c:v>115937.55982289724</c:v>
                </c:pt>
                <c:pt idx="378">
                  <c:v>115937.55982289724</c:v>
                </c:pt>
                <c:pt idx="379">
                  <c:v>115937.55982289724</c:v>
                </c:pt>
                <c:pt idx="380">
                  <c:v>115937.55982289724</c:v>
                </c:pt>
                <c:pt idx="381">
                  <c:v>115937.55982289724</c:v>
                </c:pt>
                <c:pt idx="382">
                  <c:v>115937.55982289724</c:v>
                </c:pt>
                <c:pt idx="383">
                  <c:v>115937.55982289724</c:v>
                </c:pt>
                <c:pt idx="384">
                  <c:v>115937.55982289724</c:v>
                </c:pt>
                <c:pt idx="385">
                  <c:v>115937.55982289724</c:v>
                </c:pt>
                <c:pt idx="386">
                  <c:v>115937.55982289724</c:v>
                </c:pt>
                <c:pt idx="387">
                  <c:v>115937.55982289724</c:v>
                </c:pt>
                <c:pt idx="388">
                  <c:v>115937.55982289724</c:v>
                </c:pt>
                <c:pt idx="389">
                  <c:v>115937.55982289724</c:v>
                </c:pt>
                <c:pt idx="390">
                  <c:v>115937.55982289724</c:v>
                </c:pt>
                <c:pt idx="391">
                  <c:v>115937.55982289724</c:v>
                </c:pt>
                <c:pt idx="392">
                  <c:v>115937.55982289724</c:v>
                </c:pt>
                <c:pt idx="393">
                  <c:v>115937.55982289724</c:v>
                </c:pt>
                <c:pt idx="394">
                  <c:v>115937.55982289724</c:v>
                </c:pt>
                <c:pt idx="395">
                  <c:v>115937.55982289724</c:v>
                </c:pt>
                <c:pt idx="396">
                  <c:v>115937.55982289724</c:v>
                </c:pt>
                <c:pt idx="397">
                  <c:v>115937.55982289724</c:v>
                </c:pt>
                <c:pt idx="398">
                  <c:v>115937.55982289724</c:v>
                </c:pt>
                <c:pt idx="399">
                  <c:v>115937.55982289724</c:v>
                </c:pt>
                <c:pt idx="400">
                  <c:v>115937.55982289724</c:v>
                </c:pt>
                <c:pt idx="401">
                  <c:v>115937.55982289724</c:v>
                </c:pt>
                <c:pt idx="402">
                  <c:v>115937.55982289724</c:v>
                </c:pt>
                <c:pt idx="403">
                  <c:v>115937.55982289724</c:v>
                </c:pt>
                <c:pt idx="404">
                  <c:v>115937.55982289724</c:v>
                </c:pt>
                <c:pt idx="405">
                  <c:v>115937.55982289724</c:v>
                </c:pt>
                <c:pt idx="406">
                  <c:v>115937.55982289724</c:v>
                </c:pt>
                <c:pt idx="407">
                  <c:v>115937.55982289724</c:v>
                </c:pt>
                <c:pt idx="408">
                  <c:v>115937.55982289724</c:v>
                </c:pt>
                <c:pt idx="409">
                  <c:v>115937.55982289724</c:v>
                </c:pt>
                <c:pt idx="410">
                  <c:v>115937.55982289724</c:v>
                </c:pt>
                <c:pt idx="411">
                  <c:v>115937.55982289724</c:v>
                </c:pt>
                <c:pt idx="412">
                  <c:v>115937.55982289724</c:v>
                </c:pt>
                <c:pt idx="413">
                  <c:v>115937.55982289724</c:v>
                </c:pt>
                <c:pt idx="414">
                  <c:v>115937.55982289724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E1-47AA-916E-1B95FA4B5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[2]Fujian!$R$6:$R$25</c:f>
              <c:numCache>
                <c:formatCode>General</c:formatCode>
                <c:ptCount val="20"/>
              </c:numCache>
            </c:numRef>
          </c:xVal>
          <c:yVal>
            <c:numRef>
              <c:f>[2]Fujian!$T$6:$T$25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8C-4485-A13D-099A67CD501C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[2]Fujian!$R$6:$R$25</c:f>
              <c:numCache>
                <c:formatCode>General</c:formatCode>
                <c:ptCount val="20"/>
              </c:numCache>
            </c:numRef>
          </c:xVal>
          <c:yVal>
            <c:numRef>
              <c:f>[2]Fujian!$T$6:$T$10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8C-4485-A13D-099A67CD5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2020-03-05--07-09</a:t>
            </a:r>
          </a:p>
        </c:rich>
      </c:tx>
      <c:layout>
        <c:manualLayout>
          <c:xMode val="edge"/>
          <c:yMode val="edge"/>
          <c:x val="0.26065908428113155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USA!$B$24:$B$107</c:f>
              <c:numCache>
                <c:formatCode>General</c:formatCode>
                <c:ptCount val="84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  <c:pt idx="80">
                  <c:v>101</c:v>
                </c:pt>
                <c:pt idx="81">
                  <c:v>102</c:v>
                </c:pt>
                <c:pt idx="82">
                  <c:v>103</c:v>
                </c:pt>
                <c:pt idx="83">
                  <c:v>104</c:v>
                </c:pt>
              </c:numCache>
            </c:numRef>
          </c:xVal>
          <c:yVal>
            <c:numRef>
              <c:f>USA!$H$24:$H$107</c:f>
              <c:numCache>
                <c:formatCode>General</c:formatCode>
                <c:ptCount val="84"/>
                <c:pt idx="38">
                  <c:v>4</c:v>
                </c:pt>
                <c:pt idx="39">
                  <c:v>5</c:v>
                </c:pt>
                <c:pt idx="40">
                  <c:v>18</c:v>
                </c:pt>
                <c:pt idx="41">
                  <c:v>15</c:v>
                </c:pt>
                <c:pt idx="42">
                  <c:v>28</c:v>
                </c:pt>
                <c:pt idx="43">
                  <c:v>26</c:v>
                </c:pt>
                <c:pt idx="44">
                  <c:v>64</c:v>
                </c:pt>
                <c:pt idx="45">
                  <c:v>77</c:v>
                </c:pt>
                <c:pt idx="46">
                  <c:v>101</c:v>
                </c:pt>
                <c:pt idx="47">
                  <c:v>144</c:v>
                </c:pt>
                <c:pt idx="48">
                  <c:v>148</c:v>
                </c:pt>
                <c:pt idx="49">
                  <c:v>291</c:v>
                </c:pt>
                <c:pt idx="50">
                  <c:v>269</c:v>
                </c:pt>
                <c:pt idx="51">
                  <c:v>393</c:v>
                </c:pt>
                <c:pt idx="52">
                  <c:v>562</c:v>
                </c:pt>
                <c:pt idx="53">
                  <c:v>665</c:v>
                </c:pt>
                <c:pt idx="54">
                  <c:v>672</c:v>
                </c:pt>
                <c:pt idx="55">
                  <c:v>875</c:v>
                </c:pt>
                <c:pt idx="56">
                  <c:v>1284</c:v>
                </c:pt>
                <c:pt idx="57">
                  <c:v>2418</c:v>
                </c:pt>
                <c:pt idx="58">
                  <c:v>3944</c:v>
                </c:pt>
                <c:pt idx="59">
                  <c:v>5420</c:v>
                </c:pt>
                <c:pt idx="60">
                  <c:v>6272</c:v>
                </c:pt>
                <c:pt idx="61">
                  <c:v>8631</c:v>
                </c:pt>
                <c:pt idx="62">
                  <c:v>10411</c:v>
                </c:pt>
                <c:pt idx="63">
                  <c:v>9933</c:v>
                </c:pt>
                <c:pt idx="64">
                  <c:v>12231</c:v>
                </c:pt>
                <c:pt idx="65">
                  <c:v>17050</c:v>
                </c:pt>
                <c:pt idx="66">
                  <c:v>19031</c:v>
                </c:pt>
                <c:pt idx="67">
                  <c:v>20108</c:v>
                </c:pt>
                <c:pt idx="68">
                  <c:v>19118</c:v>
                </c:pt>
                <c:pt idx="69">
                  <c:v>20463</c:v>
                </c:pt>
                <c:pt idx="70">
                  <c:v>25396</c:v>
                </c:pt>
                <c:pt idx="71">
                  <c:v>26732</c:v>
                </c:pt>
                <c:pt idx="72">
                  <c:v>28812</c:v>
                </c:pt>
                <c:pt idx="73">
                  <c:v>32182</c:v>
                </c:pt>
                <c:pt idx="74">
                  <c:v>34068</c:v>
                </c:pt>
                <c:pt idx="75">
                  <c:v>25717</c:v>
                </c:pt>
                <c:pt idx="76">
                  <c:v>29362</c:v>
                </c:pt>
                <c:pt idx="77">
                  <c:v>30647</c:v>
                </c:pt>
                <c:pt idx="78">
                  <c:v>32144</c:v>
                </c:pt>
                <c:pt idx="79">
                  <c:v>33347</c:v>
                </c:pt>
                <c:pt idx="80">
                  <c:v>34474</c:v>
                </c:pt>
                <c:pt idx="81">
                  <c:v>31869</c:v>
                </c:pt>
                <c:pt idx="82">
                  <c:v>28057</c:v>
                </c:pt>
                <c:pt idx="83">
                  <c:v>24685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D7-453A-B51E-77B8630C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USA!$B$52:$B$325</c:f>
              <c:numCache>
                <c:formatCode>General</c:formatCode>
                <c:ptCount val="274"/>
                <c:pt idx="0">
                  <c:v>49</c:v>
                </c:pt>
                <c:pt idx="1">
                  <c:v>50</c:v>
                </c:pt>
                <c:pt idx="2">
                  <c:v>51</c:v>
                </c:pt>
                <c:pt idx="3">
                  <c:v>52</c:v>
                </c:pt>
                <c:pt idx="4">
                  <c:v>53</c:v>
                </c:pt>
                <c:pt idx="5">
                  <c:v>54</c:v>
                </c:pt>
                <c:pt idx="6">
                  <c:v>55</c:v>
                </c:pt>
                <c:pt idx="7">
                  <c:v>56</c:v>
                </c:pt>
                <c:pt idx="8">
                  <c:v>57</c:v>
                </c:pt>
                <c:pt idx="9">
                  <c:v>58</c:v>
                </c:pt>
                <c:pt idx="10">
                  <c:v>59</c:v>
                </c:pt>
                <c:pt idx="11">
                  <c:v>60</c:v>
                </c:pt>
                <c:pt idx="12">
                  <c:v>61</c:v>
                </c:pt>
                <c:pt idx="13">
                  <c:v>62</c:v>
                </c:pt>
                <c:pt idx="14">
                  <c:v>63</c:v>
                </c:pt>
                <c:pt idx="15">
                  <c:v>64</c:v>
                </c:pt>
                <c:pt idx="16">
                  <c:v>65</c:v>
                </c:pt>
                <c:pt idx="17">
                  <c:v>66</c:v>
                </c:pt>
                <c:pt idx="18">
                  <c:v>67</c:v>
                </c:pt>
                <c:pt idx="19">
                  <c:v>68</c:v>
                </c:pt>
                <c:pt idx="20">
                  <c:v>69</c:v>
                </c:pt>
                <c:pt idx="21">
                  <c:v>70</c:v>
                </c:pt>
                <c:pt idx="22">
                  <c:v>71</c:v>
                </c:pt>
                <c:pt idx="23">
                  <c:v>72</c:v>
                </c:pt>
                <c:pt idx="24">
                  <c:v>73</c:v>
                </c:pt>
                <c:pt idx="25">
                  <c:v>74</c:v>
                </c:pt>
                <c:pt idx="26">
                  <c:v>75</c:v>
                </c:pt>
                <c:pt idx="27">
                  <c:v>76</c:v>
                </c:pt>
                <c:pt idx="28">
                  <c:v>77</c:v>
                </c:pt>
                <c:pt idx="29">
                  <c:v>78</c:v>
                </c:pt>
                <c:pt idx="30">
                  <c:v>79</c:v>
                </c:pt>
                <c:pt idx="31">
                  <c:v>80</c:v>
                </c:pt>
                <c:pt idx="32">
                  <c:v>81</c:v>
                </c:pt>
                <c:pt idx="33">
                  <c:v>82</c:v>
                </c:pt>
                <c:pt idx="34">
                  <c:v>83</c:v>
                </c:pt>
                <c:pt idx="35">
                  <c:v>84</c:v>
                </c:pt>
                <c:pt idx="36">
                  <c:v>85</c:v>
                </c:pt>
                <c:pt idx="37">
                  <c:v>86</c:v>
                </c:pt>
                <c:pt idx="38">
                  <c:v>87</c:v>
                </c:pt>
                <c:pt idx="39">
                  <c:v>88</c:v>
                </c:pt>
                <c:pt idx="40">
                  <c:v>89</c:v>
                </c:pt>
                <c:pt idx="41">
                  <c:v>90</c:v>
                </c:pt>
                <c:pt idx="42">
                  <c:v>91</c:v>
                </c:pt>
                <c:pt idx="43">
                  <c:v>92</c:v>
                </c:pt>
                <c:pt idx="44">
                  <c:v>93</c:v>
                </c:pt>
                <c:pt idx="45">
                  <c:v>94</c:v>
                </c:pt>
                <c:pt idx="46">
                  <c:v>95</c:v>
                </c:pt>
                <c:pt idx="47">
                  <c:v>96</c:v>
                </c:pt>
                <c:pt idx="48">
                  <c:v>97</c:v>
                </c:pt>
                <c:pt idx="49">
                  <c:v>98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102</c:v>
                </c:pt>
                <c:pt idx="54">
                  <c:v>103</c:v>
                </c:pt>
                <c:pt idx="55">
                  <c:v>104</c:v>
                </c:pt>
                <c:pt idx="56">
                  <c:v>105</c:v>
                </c:pt>
                <c:pt idx="57">
                  <c:v>106</c:v>
                </c:pt>
                <c:pt idx="58">
                  <c:v>107</c:v>
                </c:pt>
                <c:pt idx="59">
                  <c:v>108</c:v>
                </c:pt>
                <c:pt idx="60">
                  <c:v>109</c:v>
                </c:pt>
                <c:pt idx="61">
                  <c:v>110</c:v>
                </c:pt>
                <c:pt idx="62">
                  <c:v>111</c:v>
                </c:pt>
                <c:pt idx="63">
                  <c:v>112</c:v>
                </c:pt>
                <c:pt idx="64">
                  <c:v>113</c:v>
                </c:pt>
                <c:pt idx="65">
                  <c:v>114</c:v>
                </c:pt>
                <c:pt idx="66">
                  <c:v>115</c:v>
                </c:pt>
                <c:pt idx="67">
                  <c:v>116</c:v>
                </c:pt>
                <c:pt idx="68">
                  <c:v>117</c:v>
                </c:pt>
                <c:pt idx="69">
                  <c:v>118</c:v>
                </c:pt>
                <c:pt idx="70">
                  <c:v>119</c:v>
                </c:pt>
                <c:pt idx="71">
                  <c:v>120</c:v>
                </c:pt>
                <c:pt idx="72">
                  <c:v>121</c:v>
                </c:pt>
                <c:pt idx="73">
                  <c:v>122</c:v>
                </c:pt>
                <c:pt idx="74">
                  <c:v>123</c:v>
                </c:pt>
                <c:pt idx="75">
                  <c:v>124</c:v>
                </c:pt>
                <c:pt idx="76">
                  <c:v>125</c:v>
                </c:pt>
                <c:pt idx="77">
                  <c:v>126</c:v>
                </c:pt>
                <c:pt idx="78">
                  <c:v>127</c:v>
                </c:pt>
                <c:pt idx="79">
                  <c:v>128</c:v>
                </c:pt>
                <c:pt idx="80">
                  <c:v>129</c:v>
                </c:pt>
                <c:pt idx="81">
                  <c:v>130</c:v>
                </c:pt>
                <c:pt idx="82">
                  <c:v>131</c:v>
                </c:pt>
                <c:pt idx="83">
                  <c:v>132</c:v>
                </c:pt>
                <c:pt idx="84">
                  <c:v>133</c:v>
                </c:pt>
                <c:pt idx="85">
                  <c:v>134</c:v>
                </c:pt>
                <c:pt idx="86">
                  <c:v>135</c:v>
                </c:pt>
                <c:pt idx="87">
                  <c:v>136</c:v>
                </c:pt>
                <c:pt idx="88">
                  <c:v>137</c:v>
                </c:pt>
                <c:pt idx="89">
                  <c:v>138</c:v>
                </c:pt>
                <c:pt idx="90">
                  <c:v>139</c:v>
                </c:pt>
                <c:pt idx="91">
                  <c:v>140</c:v>
                </c:pt>
                <c:pt idx="92">
                  <c:v>141</c:v>
                </c:pt>
                <c:pt idx="93">
                  <c:v>142</c:v>
                </c:pt>
                <c:pt idx="94">
                  <c:v>143</c:v>
                </c:pt>
                <c:pt idx="95">
                  <c:v>144</c:v>
                </c:pt>
                <c:pt idx="96">
                  <c:v>145</c:v>
                </c:pt>
                <c:pt idx="97">
                  <c:v>146</c:v>
                </c:pt>
                <c:pt idx="98">
                  <c:v>147</c:v>
                </c:pt>
                <c:pt idx="99">
                  <c:v>148</c:v>
                </c:pt>
                <c:pt idx="100">
                  <c:v>149</c:v>
                </c:pt>
                <c:pt idx="101">
                  <c:v>150</c:v>
                </c:pt>
                <c:pt idx="102">
                  <c:v>151</c:v>
                </c:pt>
                <c:pt idx="103">
                  <c:v>152</c:v>
                </c:pt>
                <c:pt idx="104">
                  <c:v>153</c:v>
                </c:pt>
                <c:pt idx="105">
                  <c:v>154</c:v>
                </c:pt>
                <c:pt idx="106">
                  <c:v>155</c:v>
                </c:pt>
                <c:pt idx="107">
                  <c:v>156</c:v>
                </c:pt>
                <c:pt idx="108">
                  <c:v>157</c:v>
                </c:pt>
                <c:pt idx="109">
                  <c:v>158</c:v>
                </c:pt>
                <c:pt idx="110">
                  <c:v>159</c:v>
                </c:pt>
                <c:pt idx="111">
                  <c:v>160</c:v>
                </c:pt>
                <c:pt idx="112">
                  <c:v>161</c:v>
                </c:pt>
                <c:pt idx="113">
                  <c:v>162</c:v>
                </c:pt>
                <c:pt idx="114">
                  <c:v>163</c:v>
                </c:pt>
                <c:pt idx="115">
                  <c:v>164</c:v>
                </c:pt>
                <c:pt idx="116">
                  <c:v>165</c:v>
                </c:pt>
                <c:pt idx="117">
                  <c:v>166</c:v>
                </c:pt>
                <c:pt idx="118">
                  <c:v>167</c:v>
                </c:pt>
                <c:pt idx="119">
                  <c:v>168</c:v>
                </c:pt>
                <c:pt idx="120">
                  <c:v>169</c:v>
                </c:pt>
                <c:pt idx="121">
                  <c:v>170</c:v>
                </c:pt>
                <c:pt idx="122">
                  <c:v>171</c:v>
                </c:pt>
                <c:pt idx="123">
                  <c:v>172</c:v>
                </c:pt>
                <c:pt idx="124">
                  <c:v>173</c:v>
                </c:pt>
                <c:pt idx="125">
                  <c:v>174</c:v>
                </c:pt>
                <c:pt idx="126">
                  <c:v>175</c:v>
                </c:pt>
                <c:pt idx="127">
                  <c:v>176</c:v>
                </c:pt>
                <c:pt idx="128">
                  <c:v>177</c:v>
                </c:pt>
                <c:pt idx="129">
                  <c:v>178</c:v>
                </c:pt>
                <c:pt idx="130">
                  <c:v>179</c:v>
                </c:pt>
                <c:pt idx="131">
                  <c:v>180</c:v>
                </c:pt>
                <c:pt idx="132">
                  <c:v>181</c:v>
                </c:pt>
                <c:pt idx="133">
                  <c:v>182</c:v>
                </c:pt>
                <c:pt idx="134">
                  <c:v>183</c:v>
                </c:pt>
                <c:pt idx="135">
                  <c:v>184</c:v>
                </c:pt>
                <c:pt idx="136">
                  <c:v>185</c:v>
                </c:pt>
                <c:pt idx="137">
                  <c:v>186</c:v>
                </c:pt>
                <c:pt idx="138">
                  <c:v>187</c:v>
                </c:pt>
                <c:pt idx="139">
                  <c:v>188</c:v>
                </c:pt>
                <c:pt idx="140">
                  <c:v>189</c:v>
                </c:pt>
                <c:pt idx="141">
                  <c:v>190</c:v>
                </c:pt>
                <c:pt idx="142">
                  <c:v>191</c:v>
                </c:pt>
                <c:pt idx="143">
                  <c:v>192</c:v>
                </c:pt>
                <c:pt idx="144">
                  <c:v>193</c:v>
                </c:pt>
                <c:pt idx="145">
                  <c:v>194</c:v>
                </c:pt>
                <c:pt idx="146">
                  <c:v>195</c:v>
                </c:pt>
                <c:pt idx="147">
                  <c:v>196</c:v>
                </c:pt>
                <c:pt idx="148">
                  <c:v>197</c:v>
                </c:pt>
                <c:pt idx="149">
                  <c:v>198</c:v>
                </c:pt>
                <c:pt idx="150">
                  <c:v>199</c:v>
                </c:pt>
                <c:pt idx="151">
                  <c:v>200</c:v>
                </c:pt>
                <c:pt idx="152">
                  <c:v>201</c:v>
                </c:pt>
                <c:pt idx="153">
                  <c:v>202</c:v>
                </c:pt>
                <c:pt idx="154">
                  <c:v>203</c:v>
                </c:pt>
                <c:pt idx="155">
                  <c:v>204</c:v>
                </c:pt>
                <c:pt idx="156">
                  <c:v>205</c:v>
                </c:pt>
                <c:pt idx="157">
                  <c:v>206</c:v>
                </c:pt>
                <c:pt idx="158">
                  <c:v>207</c:v>
                </c:pt>
                <c:pt idx="159">
                  <c:v>208</c:v>
                </c:pt>
                <c:pt idx="160">
                  <c:v>209</c:v>
                </c:pt>
                <c:pt idx="161">
                  <c:v>210</c:v>
                </c:pt>
                <c:pt idx="162">
                  <c:v>211</c:v>
                </c:pt>
                <c:pt idx="163">
                  <c:v>212</c:v>
                </c:pt>
                <c:pt idx="164">
                  <c:v>213</c:v>
                </c:pt>
                <c:pt idx="165">
                  <c:v>214</c:v>
                </c:pt>
                <c:pt idx="166">
                  <c:v>215</c:v>
                </c:pt>
                <c:pt idx="167">
                  <c:v>216</c:v>
                </c:pt>
                <c:pt idx="168">
                  <c:v>217</c:v>
                </c:pt>
                <c:pt idx="169">
                  <c:v>218</c:v>
                </c:pt>
                <c:pt idx="170">
                  <c:v>219</c:v>
                </c:pt>
                <c:pt idx="171">
                  <c:v>220</c:v>
                </c:pt>
                <c:pt idx="172">
                  <c:v>221</c:v>
                </c:pt>
                <c:pt idx="173">
                  <c:v>222</c:v>
                </c:pt>
                <c:pt idx="174">
                  <c:v>223</c:v>
                </c:pt>
                <c:pt idx="175">
                  <c:v>224</c:v>
                </c:pt>
                <c:pt idx="176">
                  <c:v>225</c:v>
                </c:pt>
                <c:pt idx="177">
                  <c:v>226</c:v>
                </c:pt>
                <c:pt idx="178">
                  <c:v>227</c:v>
                </c:pt>
                <c:pt idx="179">
                  <c:v>228</c:v>
                </c:pt>
                <c:pt idx="180">
                  <c:v>229</c:v>
                </c:pt>
                <c:pt idx="181">
                  <c:v>230</c:v>
                </c:pt>
                <c:pt idx="182">
                  <c:v>231</c:v>
                </c:pt>
                <c:pt idx="183">
                  <c:v>232</c:v>
                </c:pt>
                <c:pt idx="184">
                  <c:v>233</c:v>
                </c:pt>
                <c:pt idx="185">
                  <c:v>234</c:v>
                </c:pt>
                <c:pt idx="186">
                  <c:v>235</c:v>
                </c:pt>
                <c:pt idx="187">
                  <c:v>236</c:v>
                </c:pt>
                <c:pt idx="188">
                  <c:v>237</c:v>
                </c:pt>
                <c:pt idx="189">
                  <c:v>238</c:v>
                </c:pt>
                <c:pt idx="190">
                  <c:v>239</c:v>
                </c:pt>
                <c:pt idx="191">
                  <c:v>240</c:v>
                </c:pt>
                <c:pt idx="192">
                  <c:v>241</c:v>
                </c:pt>
                <c:pt idx="193">
                  <c:v>242</c:v>
                </c:pt>
                <c:pt idx="194">
                  <c:v>243</c:v>
                </c:pt>
                <c:pt idx="195">
                  <c:v>244</c:v>
                </c:pt>
                <c:pt idx="196">
                  <c:v>245</c:v>
                </c:pt>
                <c:pt idx="197">
                  <c:v>246</c:v>
                </c:pt>
                <c:pt idx="198">
                  <c:v>247</c:v>
                </c:pt>
                <c:pt idx="199">
                  <c:v>248</c:v>
                </c:pt>
                <c:pt idx="200">
                  <c:v>249</c:v>
                </c:pt>
                <c:pt idx="201">
                  <c:v>250</c:v>
                </c:pt>
                <c:pt idx="202">
                  <c:v>251</c:v>
                </c:pt>
                <c:pt idx="203">
                  <c:v>252</c:v>
                </c:pt>
                <c:pt idx="204">
                  <c:v>253</c:v>
                </c:pt>
                <c:pt idx="205">
                  <c:v>254</c:v>
                </c:pt>
                <c:pt idx="206">
                  <c:v>255</c:v>
                </c:pt>
                <c:pt idx="207">
                  <c:v>256</c:v>
                </c:pt>
                <c:pt idx="208">
                  <c:v>257</c:v>
                </c:pt>
                <c:pt idx="209">
                  <c:v>258</c:v>
                </c:pt>
                <c:pt idx="210">
                  <c:v>259</c:v>
                </c:pt>
                <c:pt idx="211">
                  <c:v>260</c:v>
                </c:pt>
                <c:pt idx="212">
                  <c:v>261</c:v>
                </c:pt>
                <c:pt idx="213">
                  <c:v>262</c:v>
                </c:pt>
                <c:pt idx="214">
                  <c:v>263</c:v>
                </c:pt>
                <c:pt idx="215">
                  <c:v>264</c:v>
                </c:pt>
                <c:pt idx="216">
                  <c:v>265</c:v>
                </c:pt>
                <c:pt idx="217">
                  <c:v>266</c:v>
                </c:pt>
                <c:pt idx="218">
                  <c:v>267</c:v>
                </c:pt>
                <c:pt idx="219">
                  <c:v>268</c:v>
                </c:pt>
                <c:pt idx="220">
                  <c:v>269</c:v>
                </c:pt>
                <c:pt idx="221">
                  <c:v>270</c:v>
                </c:pt>
                <c:pt idx="222">
                  <c:v>271</c:v>
                </c:pt>
                <c:pt idx="223">
                  <c:v>272</c:v>
                </c:pt>
                <c:pt idx="224">
                  <c:v>273</c:v>
                </c:pt>
                <c:pt idx="225">
                  <c:v>274</c:v>
                </c:pt>
                <c:pt idx="226">
                  <c:v>275</c:v>
                </c:pt>
                <c:pt idx="227">
                  <c:v>276</c:v>
                </c:pt>
                <c:pt idx="228">
                  <c:v>277</c:v>
                </c:pt>
                <c:pt idx="229">
                  <c:v>278</c:v>
                </c:pt>
                <c:pt idx="230">
                  <c:v>279</c:v>
                </c:pt>
                <c:pt idx="231">
                  <c:v>280</c:v>
                </c:pt>
                <c:pt idx="232">
                  <c:v>281</c:v>
                </c:pt>
                <c:pt idx="233">
                  <c:v>282</c:v>
                </c:pt>
                <c:pt idx="234">
                  <c:v>283</c:v>
                </c:pt>
                <c:pt idx="235">
                  <c:v>284</c:v>
                </c:pt>
                <c:pt idx="236">
                  <c:v>285</c:v>
                </c:pt>
                <c:pt idx="237">
                  <c:v>286</c:v>
                </c:pt>
                <c:pt idx="238">
                  <c:v>287</c:v>
                </c:pt>
                <c:pt idx="239">
                  <c:v>288</c:v>
                </c:pt>
                <c:pt idx="240">
                  <c:v>289</c:v>
                </c:pt>
                <c:pt idx="241">
                  <c:v>290</c:v>
                </c:pt>
                <c:pt idx="242">
                  <c:v>291</c:v>
                </c:pt>
                <c:pt idx="243">
                  <c:v>292</c:v>
                </c:pt>
                <c:pt idx="244">
                  <c:v>293</c:v>
                </c:pt>
                <c:pt idx="245">
                  <c:v>294</c:v>
                </c:pt>
                <c:pt idx="246">
                  <c:v>295</c:v>
                </c:pt>
                <c:pt idx="247">
                  <c:v>296</c:v>
                </c:pt>
                <c:pt idx="248">
                  <c:v>297</c:v>
                </c:pt>
                <c:pt idx="249">
                  <c:v>298</c:v>
                </c:pt>
                <c:pt idx="250">
                  <c:v>299</c:v>
                </c:pt>
                <c:pt idx="251">
                  <c:v>300</c:v>
                </c:pt>
                <c:pt idx="252">
                  <c:v>301</c:v>
                </c:pt>
                <c:pt idx="253">
                  <c:v>302</c:v>
                </c:pt>
                <c:pt idx="254">
                  <c:v>303</c:v>
                </c:pt>
                <c:pt idx="255">
                  <c:v>304</c:v>
                </c:pt>
                <c:pt idx="256">
                  <c:v>305</c:v>
                </c:pt>
                <c:pt idx="257">
                  <c:v>306</c:v>
                </c:pt>
                <c:pt idx="258">
                  <c:v>307</c:v>
                </c:pt>
                <c:pt idx="259">
                  <c:v>308</c:v>
                </c:pt>
                <c:pt idx="260">
                  <c:v>309</c:v>
                </c:pt>
                <c:pt idx="261">
                  <c:v>310</c:v>
                </c:pt>
                <c:pt idx="262">
                  <c:v>311</c:v>
                </c:pt>
                <c:pt idx="263">
                  <c:v>312</c:v>
                </c:pt>
                <c:pt idx="264">
                  <c:v>313</c:v>
                </c:pt>
                <c:pt idx="265">
                  <c:v>314</c:v>
                </c:pt>
                <c:pt idx="266">
                  <c:v>315</c:v>
                </c:pt>
                <c:pt idx="267">
                  <c:v>316</c:v>
                </c:pt>
                <c:pt idx="268">
                  <c:v>317</c:v>
                </c:pt>
                <c:pt idx="269">
                  <c:v>318</c:v>
                </c:pt>
                <c:pt idx="270">
                  <c:v>319</c:v>
                </c:pt>
                <c:pt idx="271">
                  <c:v>320</c:v>
                </c:pt>
                <c:pt idx="272">
                  <c:v>321</c:v>
                </c:pt>
                <c:pt idx="273">
                  <c:v>322</c:v>
                </c:pt>
              </c:numCache>
            </c:numRef>
          </c:xVal>
          <c:yVal>
            <c:numRef>
              <c:f>USA!$E$52:$E$325</c:f>
              <c:numCache>
                <c:formatCode>General</c:formatCode>
                <c:ptCount val="274"/>
                <c:pt idx="0">
                  <c:v>6.1181349174894933E-27</c:v>
                </c:pt>
                <c:pt idx="1">
                  <c:v>8.3488006798849584E-22</c:v>
                </c:pt>
                <c:pt idx="2">
                  <c:v>5.6393067678434966E-18</c:v>
                </c:pt>
                <c:pt idx="3">
                  <c:v>5.4644610587085758E-15</c:v>
                </c:pt>
                <c:pt idx="4">
                  <c:v>1.3826536356619928E-12</c:v>
                </c:pt>
                <c:pt idx="5">
                  <c:v>1.3192961461299238E-10</c:v>
                </c:pt>
                <c:pt idx="6">
                  <c:v>6.0360127039655727E-9</c:v>
                </c:pt>
                <c:pt idx="7">
                  <c:v>1.5612592251085247E-7</c:v>
                </c:pt>
                <c:pt idx="8">
                  <c:v>2.5673205802236291E-6</c:v>
                </c:pt>
                <c:pt idx="9">
                  <c:v>2.9255656002132373E-5</c:v>
                </c:pt>
                <c:pt idx="10">
                  <c:v>2.4654063843032261E-4</c:v>
                </c:pt>
                <c:pt idx="11">
                  <c:v>1.615301562904522E-3</c:v>
                </c:pt>
                <c:pt idx="12">
                  <c:v>8.5577054154819705E-3</c:v>
                </c:pt>
                <c:pt idx="13">
                  <c:v>3.7826021511645845E-2</c:v>
                </c:pt>
                <c:pt idx="14">
                  <c:v>0.14306625394498648</c:v>
                </c:pt>
                <c:pt idx="15">
                  <c:v>0.47269655960929047</c:v>
                </c:pt>
                <c:pt idx="16">
                  <c:v>1.3878973472335219</c:v>
                </c:pt>
                <c:pt idx="17">
                  <c:v>3.6733906451956879</c:v>
                </c:pt>
                <c:pt idx="18">
                  <c:v>8.8703075608020967</c:v>
                </c:pt>
                <c:pt idx="19">
                  <c:v>19.742843475145996</c:v>
                </c:pt>
                <c:pt idx="20">
                  <c:v>40.857783333519158</c:v>
                </c:pt>
                <c:pt idx="21">
                  <c:v>79.213635747282865</c:v>
                </c:pt>
                <c:pt idx="22">
                  <c:v>144.81480442946872</c:v>
                </c:pt>
                <c:pt idx="23">
                  <c:v>251.05899429618108</c:v>
                </c:pt>
                <c:pt idx="24">
                  <c:v>414.80377526735481</c:v>
                </c:pt>
                <c:pt idx="25">
                  <c:v>656.00575385236368</c:v>
                </c:pt>
                <c:pt idx="26">
                  <c:v>996.88015383783795</c:v>
                </c:pt>
                <c:pt idx="27">
                  <c:v>1460.5997869511832</c:v>
                </c:pt>
                <c:pt idx="28">
                  <c:v>2069.6262656933973</c:v>
                </c:pt>
                <c:pt idx="29">
                  <c:v>2843.828392219606</c:v>
                </c:pt>
                <c:pt idx="30">
                  <c:v>3798.5815853767776</c:v>
                </c:pt>
                <c:pt idx="31">
                  <c:v>4943.0519614050245</c:v>
                </c:pt>
                <c:pt idx="32">
                  <c:v>6278.8492153770103</c:v>
                </c:pt>
                <c:pt idx="33">
                  <c:v>7799.1888853012579</c:v>
                </c:pt>
                <c:pt idx="34">
                  <c:v>9488.6454694960194</c:v>
                </c:pt>
                <c:pt idx="35">
                  <c:v>11323.513092684101</c:v>
                </c:pt>
                <c:pt idx="36">
                  <c:v>13272.729272806506</c:v>
                </c:pt>
                <c:pt idx="37">
                  <c:v>15299.267136693807</c:v>
                </c:pt>
                <c:pt idx="38">
                  <c:v>17361.866744139228</c:v>
                </c:pt>
                <c:pt idx="39">
                  <c:v>19416.958728935992</c:v>
                </c:pt>
                <c:pt idx="40">
                  <c:v>21420.632480069591</c:v>
                </c:pt>
                <c:pt idx="41">
                  <c:v>23330.513949496308</c:v>
                </c:pt>
                <c:pt idx="42">
                  <c:v>25107.441178330133</c:v>
                </c:pt>
                <c:pt idx="43">
                  <c:v>26716.854700180498</c:v>
                </c:pt>
                <c:pt idx="44">
                  <c:v>28129.851234204307</c:v>
                </c:pt>
                <c:pt idx="45">
                  <c:v>29323.879253416973</c:v>
                </c:pt>
                <c:pt idx="46">
                  <c:v>30283.081663313882</c:v>
                </c:pt>
                <c:pt idx="47">
                  <c:v>30998.312394540309</c:v>
                </c:pt>
                <c:pt idx="48">
                  <c:v>31466.869470073019</c:v>
                </c:pt>
                <c:pt idx="49">
                  <c:v>31691.99701178107</c:v>
                </c:pt>
                <c:pt idx="50">
                  <c:v>31682.213180939209</c:v>
                </c:pt>
                <c:pt idx="51">
                  <c:v>31450.52101907078</c:v>
                </c:pt>
                <c:pt idx="52">
                  <c:v>31013.555562391488</c:v>
                </c:pt>
                <c:pt idx="53">
                  <c:v>30390.714480113962</c:v>
                </c:pt>
                <c:pt idx="54">
                  <c:v>29603.311810938641</c:v>
                </c:pt>
                <c:pt idx="55">
                  <c:v>28673.785996094775</c:v>
                </c:pt>
                <c:pt idx="56">
                  <c:v>27624.985024171048</c:v>
                </c:pt>
                <c:pt idx="57">
                  <c:v>26479.543633915793</c:v>
                </c:pt>
                <c:pt idx="58">
                  <c:v>25259.360522122613</c:v>
                </c:pt>
                <c:pt idx="59">
                  <c:v>23985.177583462864</c:v>
                </c:pt>
                <c:pt idx="60">
                  <c:v>22676.258454124651</c:v>
                </c:pt>
                <c:pt idx="61">
                  <c:v>21350.160032611147</c:v>
                </c:pt>
                <c:pt idx="62">
                  <c:v>20022.588131595407</c:v>
                </c:pt>
                <c:pt idx="63">
                  <c:v>18707.32685214252</c:v>
                </c:pt>
                <c:pt idx="64">
                  <c:v>17416.230519158096</c:v>
                </c:pt>
                <c:pt idx="65">
                  <c:v>16159.266919395895</c:v>
                </c:pt>
                <c:pt idx="66">
                  <c:v>14944.600989025568</c:v>
                </c:pt>
                <c:pt idx="67">
                  <c:v>13778.708866635861</c:v>
                </c:pt>
                <c:pt idx="68">
                  <c:v>12666.513236441551</c:v>
                </c:pt>
                <c:pt idx="69">
                  <c:v>11611.532031520272</c:v>
                </c:pt>
                <c:pt idx="70">
                  <c:v>10616.033764169188</c:v>
                </c:pt>
                <c:pt idx="71">
                  <c:v>9681.1939350674566</c:v>
                </c:pt>
                <c:pt idx="72">
                  <c:v>8807.2480973358852</c:v>
                </c:pt>
                <c:pt idx="73">
                  <c:v>7993.6381834006543</c:v>
                </c:pt>
                <c:pt idx="74">
                  <c:v>7239.1496220293029</c:v>
                </c:pt>
                <c:pt idx="75">
                  <c:v>6542.0375704508151</c:v>
                </c:pt>
                <c:pt idx="76">
                  <c:v>5900.1412604004254</c:v>
                </c:pt>
                <c:pt idx="77">
                  <c:v>5310.9860113562781</c:v>
                </c:pt>
                <c:pt idx="78">
                  <c:v>4771.8729072952492</c:v>
                </c:pt>
                <c:pt idx="79">
                  <c:v>4279.956475671187</c:v>
                </c:pt>
                <c:pt idx="80">
                  <c:v>3832.31096106217</c:v>
                </c:pt>
                <c:pt idx="81">
                  <c:v>3425.9859635414928</c:v>
                </c:pt>
                <c:pt idx="82">
                  <c:v>3058.0523255858184</c:v>
                </c:pt>
                <c:pt idx="83">
                  <c:v>2725.6392128312696</c:v>
                </c:pt>
                <c:pt idx="84">
                  <c:v>2425.963353823222</c:v>
                </c:pt>
                <c:pt idx="85">
                  <c:v>2156.3513915070434</c:v>
                </c:pt>
                <c:pt idx="86">
                  <c:v>1914.2562627694729</c:v>
                </c:pt>
                <c:pt idx="87">
                  <c:v>1697.2684688260458</c:v>
                </c:pt>
                <c:pt idx="88">
                  <c:v>1503.1230344438945</c:v>
                </c:pt>
                <c:pt idx="89">
                  <c:v>1329.7028825976483</c:v>
                </c:pt>
                <c:pt idx="90">
                  <c:v>1175.0392769070461</c:v>
                </c:pt>
                <c:pt idx="91">
                  <c:v>1037.3099099802494</c:v>
                </c:pt>
                <c:pt idx="92">
                  <c:v>914.83514373374544</c:v>
                </c:pt>
                <c:pt idx="93">
                  <c:v>806.07283941514993</c:v>
                </c:pt>
                <c:pt idx="94">
                  <c:v>709.61215144779283</c:v>
                </c:pt>
                <c:pt idx="95">
                  <c:v>624.1666009700167</c:v>
                </c:pt>
                <c:pt idx="96">
                  <c:v>548.56669235786615</c:v>
                </c:pt>
                <c:pt idx="97">
                  <c:v>481.75228915360805</c:v>
                </c:pt>
                <c:pt idx="98">
                  <c:v>422.76492454488925</c:v>
                </c:pt>
                <c:pt idx="99">
                  <c:v>370.7401855909676</c:v>
                </c:pt>
                <c:pt idx="100">
                  <c:v>324.90027942496056</c:v>
                </c:pt>
                <c:pt idx="101">
                  <c:v>284.54686327170543</c:v>
                </c:pt>
                <c:pt idx="102">
                  <c:v>249.05419787957189</c:v>
                </c:pt>
                <c:pt idx="103">
                  <c:v>217.86266543338169</c:v>
                </c:pt>
                <c:pt idx="104">
                  <c:v>190.47267776539599</c:v>
                </c:pt>
                <c:pt idx="105">
                  <c:v>166.4389883005019</c:v>
                </c:pt>
                <c:pt idx="106">
                  <c:v>145.36541127540355</c:v>
                </c:pt>
                <c:pt idx="107">
                  <c:v>126.89994400501907</c:v>
                </c:pt>
                <c:pt idx="108">
                  <c:v>110.73028200998918</c:v>
                </c:pt>
                <c:pt idx="109">
                  <c:v>96.579712378869303</c:v>
                </c:pt>
                <c:pt idx="110">
                  <c:v>84.203367560919276</c:v>
                </c:pt>
                <c:pt idx="111">
                  <c:v>73.384819646208783</c:v>
                </c:pt>
                <c:pt idx="112">
                  <c:v>63.932993894037189</c:v>
                </c:pt>
                <c:pt idx="113">
                  <c:v>55.679379650531381</c:v>
                </c:pt>
                <c:pt idx="114">
                  <c:v>48.475516709012474</c:v>
                </c:pt>
                <c:pt idx="115">
                  <c:v>42.190735491187013</c:v>
                </c:pt>
                <c:pt idx="116">
                  <c:v>36.710130062460024</c:v>
                </c:pt>
                <c:pt idx="117">
                  <c:v>31.932743856760169</c:v>
                </c:pt>
                <c:pt idx="118">
                  <c:v>27.769949006402005</c:v>
                </c:pt>
                <c:pt idx="119">
                  <c:v>24.144001294825983</c:v>
                </c:pt>
                <c:pt idx="120">
                  <c:v>20.986753929860505</c:v>
                </c:pt>
                <c:pt idx="121">
                  <c:v>18.238514537043454</c:v>
                </c:pt>
                <c:pt idx="122">
                  <c:v>15.847030969139489</c:v>
                </c:pt>
                <c:pt idx="123">
                  <c:v>13.766592698442514</c:v>
                </c:pt>
                <c:pt idx="124">
                  <c:v>11.957235687399043</c:v>
                </c:pt>
                <c:pt idx="125">
                  <c:v>10.384039709577495</c:v>
                </c:pt>
                <c:pt idx="126">
                  <c:v>9.0165081097764688</c:v>
                </c:pt>
                <c:pt idx="127">
                  <c:v>7.828020944649956</c:v>
                </c:pt>
                <c:pt idx="128">
                  <c:v>6.7953533315363233</c:v>
                </c:pt>
                <c:pt idx="129">
                  <c:v>5.8982516528260067</c:v>
                </c:pt>
                <c:pt idx="130">
                  <c:v>5.1190610172024211</c:v>
                </c:pt>
                <c:pt idx="131">
                  <c:v>4.4423980694326861</c:v>
                </c:pt>
                <c:pt idx="132">
                  <c:v>3.8548638697958824</c:v>
                </c:pt>
                <c:pt idx="133">
                  <c:v>3.3447921359263382</c:v>
                </c:pt>
                <c:pt idx="134">
                  <c:v>2.9020286573469125</c:v>
                </c:pt>
                <c:pt idx="135">
                  <c:v>2.5177381599481334</c:v>
                </c:pt>
                <c:pt idx="136">
                  <c:v>2.1842353178861167</c:v>
                </c:pt>
                <c:pt idx="137">
                  <c:v>1.8948369875195572</c:v>
                </c:pt>
                <c:pt idx="138">
                  <c:v>1.6437330756987751</c:v>
                </c:pt>
                <c:pt idx="139">
                  <c:v>1.4258737564195956</c:v>
                </c:pt>
                <c:pt idx="140">
                  <c:v>1.2368710188539271</c:v>
                </c:pt>
                <c:pt idx="141">
                  <c:v>1.0729127691587981</c:v>
                </c:pt>
                <c:pt idx="142">
                  <c:v>0.93068792113651599</c:v>
                </c:pt>
                <c:pt idx="143">
                  <c:v>0.80732109944359176</c:v>
                </c:pt>
                <c:pt idx="144">
                  <c:v>0.70031574609359681</c:v>
                </c:pt>
                <c:pt idx="145">
                  <c:v>0.6075045687265932</c:v>
                </c:pt>
                <c:pt idx="146">
                  <c:v>0.52700639958800033</c:v>
                </c:pt>
                <c:pt idx="147">
                  <c:v>0.45718864924678687</c:v>
                </c:pt>
                <c:pt idx="148">
                  <c:v>0.39663464048248664</c:v>
                </c:pt>
                <c:pt idx="149">
                  <c:v>0.3441151970132505</c:v>
                </c:pt>
                <c:pt idx="150">
                  <c:v>0.29856394020149879</c:v>
                </c:pt>
                <c:pt idx="151">
                  <c:v>0.25905581579399262</c:v>
                </c:pt>
                <c:pt idx="152">
                  <c:v>0.22478843323711395</c:v>
                </c:pt>
                <c:pt idx="153">
                  <c:v>0.19506585314230052</c:v>
                </c:pt>
                <c:pt idx="154">
                  <c:v>0.16928450494209143</c:v>
                </c:pt>
                <c:pt idx="155">
                  <c:v>0.14692095745722261</c:v>
                </c:pt>
                <c:pt idx="156">
                  <c:v>0.1275213006840806</c:v>
                </c:pt>
                <c:pt idx="157">
                  <c:v>0.11069192822691661</c:v>
                </c:pt>
                <c:pt idx="158">
                  <c:v>9.6091536985166801E-2</c:v>
                </c:pt>
                <c:pt idx="159">
                  <c:v>8.3424184445383215E-2</c:v>
                </c:pt>
                <c:pt idx="160">
                  <c:v>7.243326464514542E-2</c:v>
                </c:pt>
                <c:pt idx="161">
                  <c:v>6.2896281947695476E-2</c:v>
                </c:pt>
                <c:pt idx="162">
                  <c:v>5.462031752144466E-2</c:v>
                </c:pt>
                <c:pt idx="163">
                  <c:v>4.7438097148058987E-2</c:v>
                </c:pt>
                <c:pt idx="164">
                  <c:v>4.1204580942015283E-2</c:v>
                </c:pt>
                <c:pt idx="165">
                  <c:v>3.5794005977120298E-2</c:v>
                </c:pt>
                <c:pt idx="166">
                  <c:v>3.1097321878080088E-2</c:v>
                </c:pt>
                <c:pt idx="167">
                  <c:v>2.7019967319894627E-2</c:v>
                </c:pt>
                <c:pt idx="168">
                  <c:v>2.3479942235409338E-2</c:v>
                </c:pt>
                <c:pt idx="169">
                  <c:v>2.0406136493601072E-2</c:v>
                </c:pt>
                <c:pt idx="170">
                  <c:v>1.7736880993474712E-2</c:v>
                </c:pt>
                <c:pt idx="171">
                  <c:v>1.541869162154543E-2</c:v>
                </c:pt>
                <c:pt idx="172">
                  <c:v>1.3405180432717812E-2</c:v>
                </c:pt>
                <c:pt idx="173">
                  <c:v>1.1656111811773057E-2</c:v>
                </c:pt>
                <c:pt idx="174">
                  <c:v>1.0136584322606459E-2</c:v>
                </c:pt>
                <c:pt idx="175">
                  <c:v>8.8163215131551471E-3</c:v>
                </c:pt>
                <c:pt idx="176">
                  <c:v>7.6690571665675254E-3</c:v>
                </c:pt>
                <c:pt idx="177">
                  <c:v>6.6720024178449043E-3</c:v>
                </c:pt>
                <c:pt idx="178">
                  <c:v>5.8053838285253489E-3</c:v>
                </c:pt>
                <c:pt idx="179">
                  <c:v>5.0520429635750224E-3</c:v>
                </c:pt>
                <c:pt idx="180">
                  <c:v>4.3970892736583988E-3</c:v>
                </c:pt>
                <c:pt idx="181">
                  <c:v>3.8275991778249419E-3</c:v>
                </c:pt>
                <c:pt idx="182">
                  <c:v>3.332355188414246E-3</c:v>
                </c:pt>
                <c:pt idx="183">
                  <c:v>2.9016197408502716E-3</c:v>
                </c:pt>
                <c:pt idx="184">
                  <c:v>2.5269391026366489E-3</c:v>
                </c:pt>
                <c:pt idx="185">
                  <c:v>2.2009733527464828E-3</c:v>
                </c:pt>
                <c:pt idx="186">
                  <c:v>1.9173489573083263E-3</c:v>
                </c:pt>
                <c:pt idx="187">
                  <c:v>1.6705309309277769E-3</c:v>
                </c:pt>
                <c:pt idx="188">
                  <c:v>1.4557119746305626E-3</c:v>
                </c:pt>
                <c:pt idx="189">
                  <c:v>1.2687163294845172E-3</c:v>
                </c:pt>
                <c:pt idx="190">
                  <c:v>1.1059163865916753E-3</c:v>
                </c:pt>
                <c:pt idx="191">
                  <c:v>9.6416035551536588E-4</c:v>
                </c:pt>
                <c:pt idx="192">
                  <c:v>8.4070951969642481E-4</c:v>
                </c:pt>
                <c:pt idx="193">
                  <c:v>7.3318380366100199E-4</c:v>
                </c:pt>
                <c:pt idx="194">
                  <c:v>6.3951454687000088E-4</c:v>
                </c:pt>
                <c:pt idx="195">
                  <c:v>5.5790352640136813E-4</c:v>
                </c:pt>
                <c:pt idx="196">
                  <c:v>4.867873983231785E-4</c:v>
                </c:pt>
                <c:pt idx="197">
                  <c:v>4.2480683823577724E-4</c:v>
                </c:pt>
                <c:pt idx="198">
                  <c:v>3.7077975731157631E-4</c:v>
                </c:pt>
                <c:pt idx="199">
                  <c:v>3.236780532158113E-4</c:v>
                </c:pt>
                <c:pt idx="200">
                  <c:v>2.8260742725865639E-4</c:v>
                </c:pt>
                <c:pt idx="201">
                  <c:v>2.4678986149281862E-4</c:v>
                </c:pt>
                <c:pt idx="202">
                  <c:v>2.1554840351178391E-4</c:v>
                </c:pt>
                <c:pt idx="203">
                  <c:v>1.8829395353682542E-4</c:v>
                </c:pt>
                <c:pt idx="204">
                  <c:v>1.6451378896761897E-4</c:v>
                </c:pt>
                <c:pt idx="205">
                  <c:v>1.4376159674693985E-4</c:v>
                </c:pt>
                <c:pt idx="206">
                  <c:v>1.2564881437763969E-4</c:v>
                </c:pt>
                <c:pt idx="207">
                  <c:v>1.0983710685568023E-4</c:v>
                </c:pt>
                <c:pt idx="208">
                  <c:v>9.6031829689821339E-5</c:v>
                </c:pt>
                <c:pt idx="209">
                  <c:v>8.3976348035391383E-5</c:v>
                </c:pt>
                <c:pt idx="210">
                  <c:v>7.3447099184937597E-5</c:v>
                </c:pt>
                <c:pt idx="211">
                  <c:v>6.4249300583710172E-5</c:v>
                </c:pt>
                <c:pt idx="212">
                  <c:v>5.6213218479539241E-5</c:v>
                </c:pt>
                <c:pt idx="213">
                  <c:v>4.9190923538545099E-5</c:v>
                </c:pt>
                <c:pt idx="214">
                  <c:v>4.3053469489962961E-5</c:v>
                </c:pt>
                <c:pt idx="215">
                  <c:v>3.7688439303631432E-5</c:v>
                </c:pt>
                <c:pt idx="216">
                  <c:v>3.2997810724485296E-5</c:v>
                </c:pt>
                <c:pt idx="217">
                  <c:v>2.8896099338730285E-5</c:v>
                </c:pt>
                <c:pt idx="218">
                  <c:v>2.530874285551366E-5</c:v>
                </c:pt>
                <c:pt idx="219">
                  <c:v>2.2170695067666715E-5</c:v>
                </c:pt>
                <c:pt idx="220">
                  <c:v>1.9425202102539136E-5</c:v>
                </c:pt>
                <c:pt idx="221">
                  <c:v>1.7022737173003959E-5</c:v>
                </c:pt>
                <c:pt idx="222">
                  <c:v>1.492007316235633E-5</c:v>
                </c:pt>
                <c:pt idx="223">
                  <c:v>1.307947508800864E-5</c:v>
                </c:pt>
                <c:pt idx="224">
                  <c:v>1.1467996842462727E-5</c:v>
                </c:pt>
                <c:pt idx="225">
                  <c:v>1.0056868653309283E-5</c:v>
                </c:pt>
                <c:pt idx="226">
                  <c:v>8.8209634781658734E-6</c:v>
                </c:pt>
                <c:pt idx="227">
                  <c:v>7.7383320910828057E-6</c:v>
                </c:pt>
                <c:pt idx="228">
                  <c:v>6.7897979549666634E-6</c:v>
                </c:pt>
                <c:pt idx="229">
                  <c:v>5.9586041367540903E-6</c:v>
                </c:pt>
                <c:pt idx="230">
                  <c:v>5.2301055316674484E-6</c:v>
                </c:pt>
                <c:pt idx="231">
                  <c:v>4.5915005400193037E-6</c:v>
                </c:pt>
                <c:pt idx="232">
                  <c:v>4.0315971022056727E-6</c:v>
                </c:pt>
                <c:pt idx="233">
                  <c:v>3.5406086598795571E-6</c:v>
                </c:pt>
                <c:pt idx="234">
                  <c:v>3.1099761869761713E-6</c:v>
                </c:pt>
                <c:pt idx="235">
                  <c:v>2.7322129346806846E-6</c:v>
                </c:pt>
                <c:pt idx="236">
                  <c:v>2.4007689694903071E-6</c:v>
                </c:pt>
                <c:pt idx="237">
                  <c:v>2.1099129618001461E-6</c:v>
                </c:pt>
                <c:pt idx="238">
                  <c:v>1.8546290114092722E-6</c:v>
                </c:pt>
                <c:pt idx="239">
                  <c:v>1.6305265824531512E-6</c:v>
                </c:pt>
                <c:pt idx="240">
                  <c:v>1.4337618691520666E-6</c:v>
                </c:pt>
                <c:pt idx="241">
                  <c:v>1.2609691302853734E-6</c:v>
                </c:pt>
                <c:pt idx="242">
                  <c:v>1.1092007187034756E-6</c:v>
                </c:pt>
                <c:pt idx="243">
                  <c:v>9.7587469614051636E-7</c:v>
                </c:pt>
                <c:pt idx="244">
                  <c:v>8.5872906629270697E-7</c:v>
                </c:pt>
                <c:pt idx="245">
                  <c:v>7.5578178334387708E-7</c:v>
                </c:pt>
                <c:pt idx="246">
                  <c:v>6.6529580127044949E-7</c:v>
                </c:pt>
                <c:pt idx="247">
                  <c:v>5.8574852342663811E-7</c:v>
                </c:pt>
                <c:pt idx="248">
                  <c:v>5.1580509392417801E-7</c:v>
                </c:pt>
                <c:pt idx="249">
                  <c:v>4.5429504375285019E-7</c:v>
                </c:pt>
                <c:pt idx="250">
                  <c:v>4.0019186681890233E-7</c:v>
                </c:pt>
                <c:pt idx="251">
                  <c:v>3.5259515529651031E-7</c:v>
                </c:pt>
                <c:pt idx="252">
                  <c:v>3.1071497093576424E-7</c:v>
                </c:pt>
                <c:pt idx="253">
                  <c:v>2.7385817014914564E-7</c:v>
                </c:pt>
                <c:pt idx="254">
                  <c:v>2.4141643659339633E-7</c:v>
                </c:pt>
                <c:pt idx="255">
                  <c:v>2.128558062575447E-7</c:v>
                </c:pt>
                <c:pt idx="256">
                  <c:v>1.8770749735527609E-7</c:v>
                </c:pt>
                <c:pt idx="257">
                  <c:v>1.6555988111657196E-7</c:v>
                </c:pt>
                <c:pt idx="258">
                  <c:v>1.4605145033033597E-7</c:v>
                </c:pt>
                <c:pt idx="259">
                  <c:v>1.2886466059703135E-7</c:v>
                </c:pt>
                <c:pt idx="260">
                  <c:v>1.1372053504966707E-7</c:v>
                </c:pt>
                <c:pt idx="261">
                  <c:v>1.0037393708827988E-7</c:v>
                </c:pt>
                <c:pt idx="262">
                  <c:v>8.8609427706513526E-8</c:v>
                </c:pt>
                <c:pt idx="263">
                  <c:v>7.8237634492987983E-8</c:v>
                </c:pt>
                <c:pt idx="264">
                  <c:v>6.9092068561307442E-8</c:v>
                </c:pt>
                <c:pt idx="265">
                  <c:v>6.1026333670633065E-8</c:v>
                </c:pt>
                <c:pt idx="266">
                  <c:v>5.3911678792964561E-8</c:v>
                </c:pt>
                <c:pt idx="267">
                  <c:v>4.7634851492537871E-8</c:v>
                </c:pt>
                <c:pt idx="268">
                  <c:v>4.2096214820161354E-8</c:v>
                </c:pt>
                <c:pt idx="269">
                  <c:v>3.7208095089019138E-8</c:v>
                </c:pt>
                <c:pt idx="270">
                  <c:v>3.2893331974288727E-8</c:v>
                </c:pt>
                <c:pt idx="271">
                  <c:v>2.9084005941403931E-8</c:v>
                </c:pt>
                <c:pt idx="272">
                  <c:v>2.5720321122288467E-8</c:v>
                </c:pt>
                <c:pt idx="273">
                  <c:v>2.2749624481967423E-8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D7-453A-B51E-77B8630C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2020-03-05--07-09</a:t>
            </a:r>
          </a:p>
          <a:p>
            <a:pPr>
              <a:defRPr/>
            </a:pP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USA!$B$25:$B$108</c:f>
              <c:numCache>
                <c:formatCode>General</c:formatCode>
                <c:ptCount val="84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</c:numCache>
            </c:numRef>
          </c:xVal>
          <c:yVal>
            <c:numRef>
              <c:f>USA!$H$25:$H$108</c:f>
              <c:numCache>
                <c:formatCode>General</c:formatCode>
                <c:ptCount val="84"/>
                <c:pt idx="37">
                  <c:v>4</c:v>
                </c:pt>
                <c:pt idx="38">
                  <c:v>5</c:v>
                </c:pt>
                <c:pt idx="39">
                  <c:v>18</c:v>
                </c:pt>
                <c:pt idx="40">
                  <c:v>15</c:v>
                </c:pt>
                <c:pt idx="41">
                  <c:v>28</c:v>
                </c:pt>
                <c:pt idx="42">
                  <c:v>26</c:v>
                </c:pt>
                <c:pt idx="43">
                  <c:v>64</c:v>
                </c:pt>
                <c:pt idx="44">
                  <c:v>77</c:v>
                </c:pt>
                <c:pt idx="45">
                  <c:v>101</c:v>
                </c:pt>
                <c:pt idx="46">
                  <c:v>144</c:v>
                </c:pt>
                <c:pt idx="47">
                  <c:v>148</c:v>
                </c:pt>
                <c:pt idx="48">
                  <c:v>291</c:v>
                </c:pt>
                <c:pt idx="49">
                  <c:v>269</c:v>
                </c:pt>
                <c:pt idx="50">
                  <c:v>393</c:v>
                </c:pt>
                <c:pt idx="51">
                  <c:v>562</c:v>
                </c:pt>
                <c:pt idx="52">
                  <c:v>665</c:v>
                </c:pt>
                <c:pt idx="53">
                  <c:v>672</c:v>
                </c:pt>
                <c:pt idx="54">
                  <c:v>875</c:v>
                </c:pt>
                <c:pt idx="55">
                  <c:v>1284</c:v>
                </c:pt>
                <c:pt idx="56">
                  <c:v>2418</c:v>
                </c:pt>
                <c:pt idx="57">
                  <c:v>3944</c:v>
                </c:pt>
                <c:pt idx="58">
                  <c:v>5420</c:v>
                </c:pt>
                <c:pt idx="59">
                  <c:v>6272</c:v>
                </c:pt>
                <c:pt idx="60">
                  <c:v>8631</c:v>
                </c:pt>
                <c:pt idx="61">
                  <c:v>10411</c:v>
                </c:pt>
                <c:pt idx="62">
                  <c:v>9933</c:v>
                </c:pt>
                <c:pt idx="63">
                  <c:v>12231</c:v>
                </c:pt>
                <c:pt idx="64">
                  <c:v>17050</c:v>
                </c:pt>
                <c:pt idx="65">
                  <c:v>19031</c:v>
                </c:pt>
                <c:pt idx="66">
                  <c:v>20108</c:v>
                </c:pt>
                <c:pt idx="67">
                  <c:v>19118</c:v>
                </c:pt>
                <c:pt idx="68">
                  <c:v>20463</c:v>
                </c:pt>
                <c:pt idx="69">
                  <c:v>25396</c:v>
                </c:pt>
                <c:pt idx="70">
                  <c:v>26732</c:v>
                </c:pt>
                <c:pt idx="71">
                  <c:v>28812</c:v>
                </c:pt>
                <c:pt idx="72">
                  <c:v>32182</c:v>
                </c:pt>
                <c:pt idx="73">
                  <c:v>34068</c:v>
                </c:pt>
                <c:pt idx="74">
                  <c:v>25717</c:v>
                </c:pt>
                <c:pt idx="75">
                  <c:v>29362</c:v>
                </c:pt>
                <c:pt idx="76">
                  <c:v>30647</c:v>
                </c:pt>
                <c:pt idx="77">
                  <c:v>32144</c:v>
                </c:pt>
                <c:pt idx="78">
                  <c:v>33347</c:v>
                </c:pt>
                <c:pt idx="79">
                  <c:v>34474</c:v>
                </c:pt>
                <c:pt idx="80">
                  <c:v>31869</c:v>
                </c:pt>
                <c:pt idx="81">
                  <c:v>28057</c:v>
                </c:pt>
                <c:pt idx="82">
                  <c:v>24685</c:v>
                </c:pt>
                <c:pt idx="83">
                  <c:v>25987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3C-4F99-83AC-F8231C553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USA!$B$25:$B$324</c:f>
              <c:numCache>
                <c:formatCode>General</c:formatCode>
                <c:ptCount val="300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</c:numCache>
            </c:numRef>
          </c:xVal>
          <c:yVal>
            <c:numRef>
              <c:f>USA!$E$25:$E$324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2.2705520970394653E-71</c:v>
                </c:pt>
                <c:pt idx="25">
                  <c:v>3.1544664159602267E-46</c:v>
                </c:pt>
                <c:pt idx="26">
                  <c:v>2.5983932545599103E-34</c:v>
                </c:pt>
                <c:pt idx="27">
                  <c:v>6.1181349174894933E-27</c:v>
                </c:pt>
                <c:pt idx="28">
                  <c:v>8.3488006798849584E-22</c:v>
                </c:pt>
                <c:pt idx="29">
                  <c:v>5.6393067678434966E-18</c:v>
                </c:pt>
                <c:pt idx="30">
                  <c:v>5.4644610587085758E-15</c:v>
                </c:pt>
                <c:pt idx="31">
                  <c:v>1.3826536356619928E-12</c:v>
                </c:pt>
                <c:pt idx="32">
                  <c:v>1.3192961461299238E-10</c:v>
                </c:pt>
                <c:pt idx="33">
                  <c:v>6.0360127039655727E-9</c:v>
                </c:pt>
                <c:pt idx="34">
                  <c:v>1.5612592251085247E-7</c:v>
                </c:pt>
                <c:pt idx="35">
                  <c:v>2.5673205802236291E-6</c:v>
                </c:pt>
                <c:pt idx="36">
                  <c:v>2.9255656002132373E-5</c:v>
                </c:pt>
                <c:pt idx="37">
                  <c:v>2.4654063843032261E-4</c:v>
                </c:pt>
                <c:pt idx="38">
                  <c:v>1.615301562904522E-3</c:v>
                </c:pt>
                <c:pt idx="39">
                  <c:v>8.5577054154819705E-3</c:v>
                </c:pt>
                <c:pt idx="40">
                  <c:v>3.7826021511645845E-2</c:v>
                </c:pt>
                <c:pt idx="41">
                  <c:v>0.14306625394498648</c:v>
                </c:pt>
                <c:pt idx="42">
                  <c:v>0.47269655960929047</c:v>
                </c:pt>
                <c:pt idx="43">
                  <c:v>1.3878973472335219</c:v>
                </c:pt>
                <c:pt idx="44">
                  <c:v>3.6733906451956879</c:v>
                </c:pt>
                <c:pt idx="45">
                  <c:v>8.8703075608020967</c:v>
                </c:pt>
                <c:pt idx="46">
                  <c:v>19.742843475145996</c:v>
                </c:pt>
                <c:pt idx="47">
                  <c:v>40.857783333519158</c:v>
                </c:pt>
                <c:pt idx="48">
                  <c:v>79.213635747282865</c:v>
                </c:pt>
                <c:pt idx="49">
                  <c:v>144.81480442946872</c:v>
                </c:pt>
                <c:pt idx="50">
                  <c:v>251.05899429618108</c:v>
                </c:pt>
                <c:pt idx="51">
                  <c:v>414.80377526735481</c:v>
                </c:pt>
                <c:pt idx="52">
                  <c:v>656.00575385236368</c:v>
                </c:pt>
                <c:pt idx="53">
                  <c:v>996.88015383783795</c:v>
                </c:pt>
                <c:pt idx="54">
                  <c:v>1460.5997869511832</c:v>
                </c:pt>
                <c:pt idx="55">
                  <c:v>2069.6262656933973</c:v>
                </c:pt>
                <c:pt idx="56">
                  <c:v>2843.828392219606</c:v>
                </c:pt>
                <c:pt idx="57">
                  <c:v>3798.5815853767776</c:v>
                </c:pt>
                <c:pt idx="58">
                  <c:v>4943.0519614050245</c:v>
                </c:pt>
                <c:pt idx="59">
                  <c:v>6278.8492153770103</c:v>
                </c:pt>
                <c:pt idx="60">
                  <c:v>7799.1888853012579</c:v>
                </c:pt>
                <c:pt idx="61">
                  <c:v>9488.6454694960194</c:v>
                </c:pt>
                <c:pt idx="62">
                  <c:v>11323.513092684101</c:v>
                </c:pt>
                <c:pt idx="63">
                  <c:v>13272.729272806506</c:v>
                </c:pt>
                <c:pt idx="64">
                  <c:v>15299.267136693807</c:v>
                </c:pt>
                <c:pt idx="65">
                  <c:v>17361.866744139228</c:v>
                </c:pt>
                <c:pt idx="66">
                  <c:v>19416.958728935992</c:v>
                </c:pt>
                <c:pt idx="67">
                  <c:v>21420.632480069591</c:v>
                </c:pt>
                <c:pt idx="68">
                  <c:v>23330.513949496308</c:v>
                </c:pt>
                <c:pt idx="69">
                  <c:v>25107.441178330133</c:v>
                </c:pt>
                <c:pt idx="70">
                  <c:v>26716.854700180498</c:v>
                </c:pt>
                <c:pt idx="71">
                  <c:v>28129.851234204307</c:v>
                </c:pt>
                <c:pt idx="72">
                  <c:v>29323.879253416973</c:v>
                </c:pt>
                <c:pt idx="73">
                  <c:v>30283.081663313882</c:v>
                </c:pt>
                <c:pt idx="74">
                  <c:v>30998.312394540309</c:v>
                </c:pt>
                <c:pt idx="75">
                  <c:v>31466.869470073019</c:v>
                </c:pt>
                <c:pt idx="76">
                  <c:v>31691.99701178107</c:v>
                </c:pt>
                <c:pt idx="77">
                  <c:v>31682.213180939209</c:v>
                </c:pt>
                <c:pt idx="78">
                  <c:v>31450.52101907078</c:v>
                </c:pt>
                <c:pt idx="79">
                  <c:v>31013.555562391488</c:v>
                </c:pt>
                <c:pt idx="80">
                  <c:v>30390.714480113962</c:v>
                </c:pt>
                <c:pt idx="81">
                  <c:v>29603.311810938641</c:v>
                </c:pt>
                <c:pt idx="82">
                  <c:v>28673.785996094775</c:v>
                </c:pt>
                <c:pt idx="83">
                  <c:v>27624.985024171048</c:v>
                </c:pt>
                <c:pt idx="84">
                  <c:v>26479.543633915793</c:v>
                </c:pt>
                <c:pt idx="85">
                  <c:v>25259.360522122613</c:v>
                </c:pt>
                <c:pt idx="86">
                  <c:v>23985.177583462864</c:v>
                </c:pt>
                <c:pt idx="87">
                  <c:v>22676.258454124651</c:v>
                </c:pt>
                <c:pt idx="88">
                  <c:v>21350.160032611147</c:v>
                </c:pt>
                <c:pt idx="89">
                  <c:v>20022.588131595407</c:v>
                </c:pt>
                <c:pt idx="90">
                  <c:v>18707.32685214252</c:v>
                </c:pt>
                <c:pt idx="91">
                  <c:v>17416.230519158096</c:v>
                </c:pt>
                <c:pt idx="92">
                  <c:v>16159.266919395895</c:v>
                </c:pt>
                <c:pt idx="93">
                  <c:v>14944.600989025568</c:v>
                </c:pt>
                <c:pt idx="94">
                  <c:v>13778.708866635861</c:v>
                </c:pt>
                <c:pt idx="95">
                  <c:v>12666.513236441551</c:v>
                </c:pt>
                <c:pt idx="96">
                  <c:v>11611.532031520272</c:v>
                </c:pt>
                <c:pt idx="97">
                  <c:v>10616.033764169188</c:v>
                </c:pt>
                <c:pt idx="98">
                  <c:v>9681.1939350674566</c:v>
                </c:pt>
                <c:pt idx="99">
                  <c:v>8807.2480973358852</c:v>
                </c:pt>
                <c:pt idx="100">
                  <c:v>7993.6381834006543</c:v>
                </c:pt>
                <c:pt idx="101">
                  <c:v>7239.1496220293029</c:v>
                </c:pt>
                <c:pt idx="102">
                  <c:v>6542.0375704508151</c:v>
                </c:pt>
                <c:pt idx="103">
                  <c:v>5900.1412604004254</c:v>
                </c:pt>
                <c:pt idx="104">
                  <c:v>5310.9860113562781</c:v>
                </c:pt>
                <c:pt idx="105">
                  <c:v>4771.8729072952492</c:v>
                </c:pt>
                <c:pt idx="106">
                  <c:v>4279.956475671187</c:v>
                </c:pt>
                <c:pt idx="107">
                  <c:v>3832.31096106217</c:v>
                </c:pt>
                <c:pt idx="108">
                  <c:v>3425.9859635414928</c:v>
                </c:pt>
                <c:pt idx="109">
                  <c:v>3058.0523255858184</c:v>
                </c:pt>
                <c:pt idx="110">
                  <c:v>2725.6392128312696</c:v>
                </c:pt>
                <c:pt idx="111">
                  <c:v>2425.963353823222</c:v>
                </c:pt>
                <c:pt idx="112">
                  <c:v>2156.3513915070434</c:v>
                </c:pt>
                <c:pt idx="113">
                  <c:v>1914.2562627694729</c:v>
                </c:pt>
                <c:pt idx="114">
                  <c:v>1697.2684688260458</c:v>
                </c:pt>
                <c:pt idx="115">
                  <c:v>1503.1230344438945</c:v>
                </c:pt>
                <c:pt idx="116">
                  <c:v>1329.7028825976483</c:v>
                </c:pt>
                <c:pt idx="117">
                  <c:v>1175.0392769070461</c:v>
                </c:pt>
                <c:pt idx="118">
                  <c:v>1037.3099099802494</c:v>
                </c:pt>
                <c:pt idx="119">
                  <c:v>914.83514373374544</c:v>
                </c:pt>
                <c:pt idx="120">
                  <c:v>806.07283941514993</c:v>
                </c:pt>
                <c:pt idx="121">
                  <c:v>709.61215144779283</c:v>
                </c:pt>
                <c:pt idx="122">
                  <c:v>624.1666009700167</c:v>
                </c:pt>
                <c:pt idx="123">
                  <c:v>548.56669235786615</c:v>
                </c:pt>
                <c:pt idx="124">
                  <c:v>481.75228915360805</c:v>
                </c:pt>
                <c:pt idx="125">
                  <c:v>422.76492454488925</c:v>
                </c:pt>
                <c:pt idx="126">
                  <c:v>370.7401855909676</c:v>
                </c:pt>
                <c:pt idx="127">
                  <c:v>324.90027942496056</c:v>
                </c:pt>
                <c:pt idx="128">
                  <c:v>284.54686327170543</c:v>
                </c:pt>
                <c:pt idx="129">
                  <c:v>249.05419787957189</c:v>
                </c:pt>
                <c:pt idx="130">
                  <c:v>217.86266543338169</c:v>
                </c:pt>
                <c:pt idx="131">
                  <c:v>190.47267776539599</c:v>
                </c:pt>
                <c:pt idx="132">
                  <c:v>166.4389883005019</c:v>
                </c:pt>
                <c:pt idx="133">
                  <c:v>145.36541127540355</c:v>
                </c:pt>
                <c:pt idx="134">
                  <c:v>126.89994400501907</c:v>
                </c:pt>
                <c:pt idx="135">
                  <c:v>110.73028200998918</c:v>
                </c:pt>
                <c:pt idx="136">
                  <c:v>96.579712378869303</c:v>
                </c:pt>
                <c:pt idx="137">
                  <c:v>84.203367560919276</c:v>
                </c:pt>
                <c:pt idx="138">
                  <c:v>73.384819646208783</c:v>
                </c:pt>
                <c:pt idx="139">
                  <c:v>63.932993894037189</c:v>
                </c:pt>
                <c:pt idx="140">
                  <c:v>55.679379650531381</c:v>
                </c:pt>
                <c:pt idx="141">
                  <c:v>48.475516709012474</c:v>
                </c:pt>
                <c:pt idx="142">
                  <c:v>42.190735491187013</c:v>
                </c:pt>
                <c:pt idx="143">
                  <c:v>36.710130062460024</c:v>
                </c:pt>
                <c:pt idx="144">
                  <c:v>31.932743856760169</c:v>
                </c:pt>
                <c:pt idx="145">
                  <c:v>27.769949006402005</c:v>
                </c:pt>
                <c:pt idx="146">
                  <c:v>24.144001294825983</c:v>
                </c:pt>
                <c:pt idx="147">
                  <c:v>20.986753929860505</c:v>
                </c:pt>
                <c:pt idx="148">
                  <c:v>18.238514537043454</c:v>
                </c:pt>
                <c:pt idx="149">
                  <c:v>15.847030969139489</c:v>
                </c:pt>
                <c:pt idx="150">
                  <c:v>13.766592698442514</c:v>
                </c:pt>
                <c:pt idx="151">
                  <c:v>11.957235687399043</c:v>
                </c:pt>
                <c:pt idx="152">
                  <c:v>10.384039709577495</c:v>
                </c:pt>
                <c:pt idx="153">
                  <c:v>9.0165081097764688</c:v>
                </c:pt>
                <c:pt idx="154">
                  <c:v>7.828020944649956</c:v>
                </c:pt>
                <c:pt idx="155">
                  <c:v>6.7953533315363233</c:v>
                </c:pt>
                <c:pt idx="156">
                  <c:v>5.8982516528260067</c:v>
                </c:pt>
                <c:pt idx="157">
                  <c:v>5.1190610172024211</c:v>
                </c:pt>
                <c:pt idx="158">
                  <c:v>4.4423980694326861</c:v>
                </c:pt>
                <c:pt idx="159">
                  <c:v>3.8548638697958824</c:v>
                </c:pt>
                <c:pt idx="160">
                  <c:v>3.3447921359263382</c:v>
                </c:pt>
                <c:pt idx="161">
                  <c:v>2.9020286573469125</c:v>
                </c:pt>
                <c:pt idx="162">
                  <c:v>2.5177381599481334</c:v>
                </c:pt>
                <c:pt idx="163">
                  <c:v>2.1842353178861167</c:v>
                </c:pt>
                <c:pt idx="164">
                  <c:v>1.8948369875195572</c:v>
                </c:pt>
                <c:pt idx="165">
                  <c:v>1.6437330756987751</c:v>
                </c:pt>
                <c:pt idx="166">
                  <c:v>1.4258737564195956</c:v>
                </c:pt>
                <c:pt idx="167">
                  <c:v>1.2368710188539271</c:v>
                </c:pt>
                <c:pt idx="168">
                  <c:v>1.0729127691587981</c:v>
                </c:pt>
                <c:pt idx="169">
                  <c:v>0.93068792113651599</c:v>
                </c:pt>
                <c:pt idx="170">
                  <c:v>0.80732109944359176</c:v>
                </c:pt>
                <c:pt idx="171">
                  <c:v>0.70031574609359681</c:v>
                </c:pt>
                <c:pt idx="172">
                  <c:v>0.6075045687265932</c:v>
                </c:pt>
                <c:pt idx="173">
                  <c:v>0.52700639958800033</c:v>
                </c:pt>
                <c:pt idx="174">
                  <c:v>0.45718864924678687</c:v>
                </c:pt>
                <c:pt idx="175">
                  <c:v>0.39663464048248664</c:v>
                </c:pt>
                <c:pt idx="176">
                  <c:v>0.3441151970132505</c:v>
                </c:pt>
                <c:pt idx="177">
                  <c:v>0.29856394020149879</c:v>
                </c:pt>
                <c:pt idx="178">
                  <c:v>0.25905581579399262</c:v>
                </c:pt>
                <c:pt idx="179">
                  <c:v>0.22478843323711395</c:v>
                </c:pt>
                <c:pt idx="180">
                  <c:v>0.19506585314230052</c:v>
                </c:pt>
                <c:pt idx="181">
                  <c:v>0.16928450494209143</c:v>
                </c:pt>
                <c:pt idx="182">
                  <c:v>0.14692095745722261</c:v>
                </c:pt>
                <c:pt idx="183">
                  <c:v>0.1275213006840806</c:v>
                </c:pt>
                <c:pt idx="184">
                  <c:v>0.11069192822691661</c:v>
                </c:pt>
                <c:pt idx="185">
                  <c:v>9.6091536985166801E-2</c:v>
                </c:pt>
                <c:pt idx="186">
                  <c:v>8.3424184445383215E-2</c:v>
                </c:pt>
                <c:pt idx="187">
                  <c:v>7.243326464514542E-2</c:v>
                </c:pt>
                <c:pt idx="188">
                  <c:v>6.2896281947695476E-2</c:v>
                </c:pt>
                <c:pt idx="189">
                  <c:v>5.462031752144466E-2</c:v>
                </c:pt>
                <c:pt idx="190">
                  <c:v>4.7438097148058987E-2</c:v>
                </c:pt>
                <c:pt idx="191">
                  <c:v>4.1204580942015283E-2</c:v>
                </c:pt>
                <c:pt idx="192">
                  <c:v>3.5794005977120298E-2</c:v>
                </c:pt>
                <c:pt idx="193">
                  <c:v>3.1097321878080088E-2</c:v>
                </c:pt>
                <c:pt idx="194">
                  <c:v>2.7019967319894627E-2</c:v>
                </c:pt>
                <c:pt idx="195">
                  <c:v>2.3479942235409338E-2</c:v>
                </c:pt>
                <c:pt idx="196">
                  <c:v>2.0406136493601072E-2</c:v>
                </c:pt>
                <c:pt idx="197">
                  <c:v>1.7736880993474712E-2</c:v>
                </c:pt>
                <c:pt idx="198">
                  <c:v>1.541869162154543E-2</c:v>
                </c:pt>
                <c:pt idx="199">
                  <c:v>1.3405180432717812E-2</c:v>
                </c:pt>
                <c:pt idx="200">
                  <c:v>1.1656111811773057E-2</c:v>
                </c:pt>
                <c:pt idx="201">
                  <c:v>1.0136584322606459E-2</c:v>
                </c:pt>
                <c:pt idx="202">
                  <c:v>8.8163215131551471E-3</c:v>
                </c:pt>
                <c:pt idx="203">
                  <c:v>7.6690571665675254E-3</c:v>
                </c:pt>
                <c:pt idx="204">
                  <c:v>6.6720024178449043E-3</c:v>
                </c:pt>
                <c:pt idx="205">
                  <c:v>5.8053838285253489E-3</c:v>
                </c:pt>
                <c:pt idx="206">
                  <c:v>5.0520429635750224E-3</c:v>
                </c:pt>
                <c:pt idx="207">
                  <c:v>4.3970892736583988E-3</c:v>
                </c:pt>
                <c:pt idx="208">
                  <c:v>3.8275991778249419E-3</c:v>
                </c:pt>
                <c:pt idx="209">
                  <c:v>3.332355188414246E-3</c:v>
                </c:pt>
                <c:pt idx="210">
                  <c:v>2.9016197408502716E-3</c:v>
                </c:pt>
                <c:pt idx="211">
                  <c:v>2.5269391026366489E-3</c:v>
                </c:pt>
                <c:pt idx="212">
                  <c:v>2.2009733527464828E-3</c:v>
                </c:pt>
                <c:pt idx="213">
                  <c:v>1.9173489573083263E-3</c:v>
                </c:pt>
                <c:pt idx="214">
                  <c:v>1.6705309309277769E-3</c:v>
                </c:pt>
                <c:pt idx="215">
                  <c:v>1.4557119746305626E-3</c:v>
                </c:pt>
                <c:pt idx="216">
                  <c:v>1.2687163294845172E-3</c:v>
                </c:pt>
                <c:pt idx="217">
                  <c:v>1.1059163865916753E-3</c:v>
                </c:pt>
                <c:pt idx="218">
                  <c:v>9.6416035551536588E-4</c:v>
                </c:pt>
                <c:pt idx="219">
                  <c:v>8.4070951969642481E-4</c:v>
                </c:pt>
                <c:pt idx="220">
                  <c:v>7.3318380366100199E-4</c:v>
                </c:pt>
                <c:pt idx="221">
                  <c:v>6.3951454687000088E-4</c:v>
                </c:pt>
                <c:pt idx="222">
                  <c:v>5.5790352640136813E-4</c:v>
                </c:pt>
                <c:pt idx="223">
                  <c:v>4.867873983231785E-4</c:v>
                </c:pt>
                <c:pt idx="224">
                  <c:v>4.2480683823577724E-4</c:v>
                </c:pt>
                <c:pt idx="225">
                  <c:v>3.7077975731157631E-4</c:v>
                </c:pt>
                <c:pt idx="226">
                  <c:v>3.236780532158113E-4</c:v>
                </c:pt>
                <c:pt idx="227">
                  <c:v>2.8260742725865639E-4</c:v>
                </c:pt>
                <c:pt idx="228">
                  <c:v>2.4678986149281862E-4</c:v>
                </c:pt>
                <c:pt idx="229">
                  <c:v>2.1554840351178391E-4</c:v>
                </c:pt>
                <c:pt idx="230">
                  <c:v>1.8829395353682542E-4</c:v>
                </c:pt>
                <c:pt idx="231">
                  <c:v>1.6451378896761897E-4</c:v>
                </c:pt>
                <c:pt idx="232">
                  <c:v>1.4376159674693985E-4</c:v>
                </c:pt>
                <c:pt idx="233">
                  <c:v>1.2564881437763969E-4</c:v>
                </c:pt>
                <c:pt idx="234">
                  <c:v>1.0983710685568023E-4</c:v>
                </c:pt>
                <c:pt idx="235">
                  <c:v>9.6031829689821339E-5</c:v>
                </c:pt>
                <c:pt idx="236">
                  <c:v>8.3976348035391383E-5</c:v>
                </c:pt>
                <c:pt idx="237">
                  <c:v>7.3447099184937597E-5</c:v>
                </c:pt>
                <c:pt idx="238">
                  <c:v>6.4249300583710172E-5</c:v>
                </c:pt>
                <c:pt idx="239">
                  <c:v>5.6213218479539241E-5</c:v>
                </c:pt>
                <c:pt idx="240">
                  <c:v>4.9190923538545099E-5</c:v>
                </c:pt>
                <c:pt idx="241">
                  <c:v>4.3053469489962961E-5</c:v>
                </c:pt>
                <c:pt idx="242">
                  <c:v>3.7688439303631432E-5</c:v>
                </c:pt>
                <c:pt idx="243">
                  <c:v>3.2997810724485296E-5</c:v>
                </c:pt>
                <c:pt idx="244">
                  <c:v>2.8896099338730285E-5</c:v>
                </c:pt>
                <c:pt idx="245">
                  <c:v>2.530874285551366E-5</c:v>
                </c:pt>
                <c:pt idx="246">
                  <c:v>2.2170695067666715E-5</c:v>
                </c:pt>
                <c:pt idx="247">
                  <c:v>1.9425202102539136E-5</c:v>
                </c:pt>
                <c:pt idx="248">
                  <c:v>1.7022737173003959E-5</c:v>
                </c:pt>
                <c:pt idx="249">
                  <c:v>1.492007316235633E-5</c:v>
                </c:pt>
                <c:pt idx="250">
                  <c:v>1.307947508800864E-5</c:v>
                </c:pt>
                <c:pt idx="251">
                  <c:v>1.1467996842462727E-5</c:v>
                </c:pt>
                <c:pt idx="252">
                  <c:v>1.0056868653309283E-5</c:v>
                </c:pt>
                <c:pt idx="253">
                  <c:v>8.8209634781658734E-6</c:v>
                </c:pt>
                <c:pt idx="254">
                  <c:v>7.7383320910828057E-6</c:v>
                </c:pt>
                <c:pt idx="255">
                  <c:v>6.7897979549666634E-6</c:v>
                </c:pt>
                <c:pt idx="256">
                  <c:v>5.9586041367540903E-6</c:v>
                </c:pt>
                <c:pt idx="257">
                  <c:v>5.2301055316674484E-6</c:v>
                </c:pt>
                <c:pt idx="258">
                  <c:v>4.5915005400193037E-6</c:v>
                </c:pt>
                <c:pt idx="259">
                  <c:v>4.0315971022056727E-6</c:v>
                </c:pt>
                <c:pt idx="260">
                  <c:v>3.5406086598795571E-6</c:v>
                </c:pt>
                <c:pt idx="261">
                  <c:v>3.1099761869761713E-6</c:v>
                </c:pt>
                <c:pt idx="262">
                  <c:v>2.7322129346806846E-6</c:v>
                </c:pt>
                <c:pt idx="263">
                  <c:v>2.4007689694903071E-6</c:v>
                </c:pt>
                <c:pt idx="264">
                  <c:v>2.1099129618001461E-6</c:v>
                </c:pt>
                <c:pt idx="265">
                  <c:v>1.8546290114092722E-6</c:v>
                </c:pt>
                <c:pt idx="266">
                  <c:v>1.6305265824531512E-6</c:v>
                </c:pt>
                <c:pt idx="267">
                  <c:v>1.4337618691520666E-6</c:v>
                </c:pt>
                <c:pt idx="268">
                  <c:v>1.2609691302853734E-6</c:v>
                </c:pt>
                <c:pt idx="269">
                  <c:v>1.1092007187034756E-6</c:v>
                </c:pt>
                <c:pt idx="270">
                  <c:v>9.7587469614051636E-7</c:v>
                </c:pt>
                <c:pt idx="271">
                  <c:v>8.5872906629270697E-7</c:v>
                </c:pt>
                <c:pt idx="272">
                  <c:v>7.5578178334387708E-7</c:v>
                </c:pt>
                <c:pt idx="273">
                  <c:v>6.6529580127044949E-7</c:v>
                </c:pt>
                <c:pt idx="274">
                  <c:v>5.8574852342663811E-7</c:v>
                </c:pt>
                <c:pt idx="275">
                  <c:v>5.1580509392417801E-7</c:v>
                </c:pt>
                <c:pt idx="276">
                  <c:v>4.5429504375285019E-7</c:v>
                </c:pt>
                <c:pt idx="277">
                  <c:v>4.0019186681890233E-7</c:v>
                </c:pt>
                <c:pt idx="278">
                  <c:v>3.5259515529651031E-7</c:v>
                </c:pt>
                <c:pt idx="279">
                  <c:v>3.1071497093576424E-7</c:v>
                </c:pt>
                <c:pt idx="280">
                  <c:v>2.7385817014914564E-7</c:v>
                </c:pt>
                <c:pt idx="281">
                  <c:v>2.4141643659339633E-7</c:v>
                </c:pt>
                <c:pt idx="282">
                  <c:v>2.128558062575447E-7</c:v>
                </c:pt>
                <c:pt idx="283">
                  <c:v>1.8770749735527609E-7</c:v>
                </c:pt>
                <c:pt idx="284">
                  <c:v>1.6555988111657196E-7</c:v>
                </c:pt>
                <c:pt idx="285">
                  <c:v>1.4605145033033597E-7</c:v>
                </c:pt>
                <c:pt idx="286">
                  <c:v>1.2886466059703135E-7</c:v>
                </c:pt>
                <c:pt idx="287">
                  <c:v>1.1372053504966707E-7</c:v>
                </c:pt>
                <c:pt idx="288">
                  <c:v>1.0037393708827988E-7</c:v>
                </c:pt>
                <c:pt idx="289">
                  <c:v>8.8609427706513526E-8</c:v>
                </c:pt>
                <c:pt idx="290">
                  <c:v>7.8237634492987983E-8</c:v>
                </c:pt>
                <c:pt idx="291">
                  <c:v>6.9092068561307442E-8</c:v>
                </c:pt>
                <c:pt idx="292">
                  <c:v>6.1026333670633065E-8</c:v>
                </c:pt>
                <c:pt idx="293">
                  <c:v>5.3911678792964561E-8</c:v>
                </c:pt>
                <c:pt idx="294">
                  <c:v>4.7634851492537871E-8</c:v>
                </c:pt>
                <c:pt idx="295">
                  <c:v>4.2096214820161354E-8</c:v>
                </c:pt>
                <c:pt idx="296">
                  <c:v>3.7208095089019138E-8</c:v>
                </c:pt>
                <c:pt idx="297">
                  <c:v>3.2893331974288727E-8</c:v>
                </c:pt>
                <c:pt idx="298">
                  <c:v>2.9084005941403931E-8</c:v>
                </c:pt>
                <c:pt idx="299">
                  <c:v>2.5720321122288467E-8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3C-4F99-83AC-F8231C553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2020-03-05--07-09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USA!$B$25:$B$426</c:f>
              <c:numCache>
                <c:formatCode>General</c:formatCode>
                <c:ptCount val="402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  <c:pt idx="300">
                  <c:v>322</c:v>
                </c:pt>
                <c:pt idx="301">
                  <c:v>323</c:v>
                </c:pt>
                <c:pt idx="302">
                  <c:v>324</c:v>
                </c:pt>
                <c:pt idx="303">
                  <c:v>325</c:v>
                </c:pt>
                <c:pt idx="304">
                  <c:v>326</c:v>
                </c:pt>
                <c:pt idx="305">
                  <c:v>327</c:v>
                </c:pt>
                <c:pt idx="306">
                  <c:v>328</c:v>
                </c:pt>
                <c:pt idx="307">
                  <c:v>329</c:v>
                </c:pt>
                <c:pt idx="308">
                  <c:v>330</c:v>
                </c:pt>
                <c:pt idx="309">
                  <c:v>331</c:v>
                </c:pt>
                <c:pt idx="310">
                  <c:v>332</c:v>
                </c:pt>
                <c:pt idx="311">
                  <c:v>333</c:v>
                </c:pt>
                <c:pt idx="312">
                  <c:v>334</c:v>
                </c:pt>
                <c:pt idx="313">
                  <c:v>335</c:v>
                </c:pt>
                <c:pt idx="314">
                  <c:v>336</c:v>
                </c:pt>
                <c:pt idx="315">
                  <c:v>337</c:v>
                </c:pt>
                <c:pt idx="316">
                  <c:v>338</c:v>
                </c:pt>
                <c:pt idx="317">
                  <c:v>339</c:v>
                </c:pt>
                <c:pt idx="318">
                  <c:v>340</c:v>
                </c:pt>
                <c:pt idx="319">
                  <c:v>341</c:v>
                </c:pt>
                <c:pt idx="320">
                  <c:v>342</c:v>
                </c:pt>
                <c:pt idx="321">
                  <c:v>343</c:v>
                </c:pt>
                <c:pt idx="322">
                  <c:v>344</c:v>
                </c:pt>
                <c:pt idx="323">
                  <c:v>345</c:v>
                </c:pt>
                <c:pt idx="324">
                  <c:v>346</c:v>
                </c:pt>
                <c:pt idx="325">
                  <c:v>347</c:v>
                </c:pt>
                <c:pt idx="326">
                  <c:v>348</c:v>
                </c:pt>
                <c:pt idx="327">
                  <c:v>349</c:v>
                </c:pt>
                <c:pt idx="328">
                  <c:v>350</c:v>
                </c:pt>
                <c:pt idx="329">
                  <c:v>351</c:v>
                </c:pt>
                <c:pt idx="330">
                  <c:v>352</c:v>
                </c:pt>
                <c:pt idx="331">
                  <c:v>353</c:v>
                </c:pt>
                <c:pt idx="332">
                  <c:v>354</c:v>
                </c:pt>
                <c:pt idx="333">
                  <c:v>355</c:v>
                </c:pt>
                <c:pt idx="334">
                  <c:v>356</c:v>
                </c:pt>
                <c:pt idx="335">
                  <c:v>357</c:v>
                </c:pt>
                <c:pt idx="336">
                  <c:v>358</c:v>
                </c:pt>
                <c:pt idx="337">
                  <c:v>359</c:v>
                </c:pt>
                <c:pt idx="338">
                  <c:v>360</c:v>
                </c:pt>
                <c:pt idx="339">
                  <c:v>361</c:v>
                </c:pt>
                <c:pt idx="340">
                  <c:v>362</c:v>
                </c:pt>
                <c:pt idx="341">
                  <c:v>363</c:v>
                </c:pt>
                <c:pt idx="342">
                  <c:v>364</c:v>
                </c:pt>
                <c:pt idx="343">
                  <c:v>365</c:v>
                </c:pt>
                <c:pt idx="344">
                  <c:v>366</c:v>
                </c:pt>
                <c:pt idx="345">
                  <c:v>367</c:v>
                </c:pt>
                <c:pt idx="346">
                  <c:v>368</c:v>
                </c:pt>
                <c:pt idx="347">
                  <c:v>369</c:v>
                </c:pt>
                <c:pt idx="348">
                  <c:v>370</c:v>
                </c:pt>
                <c:pt idx="349">
                  <c:v>371</c:v>
                </c:pt>
                <c:pt idx="350">
                  <c:v>372</c:v>
                </c:pt>
                <c:pt idx="351">
                  <c:v>373</c:v>
                </c:pt>
                <c:pt idx="352">
                  <c:v>374</c:v>
                </c:pt>
                <c:pt idx="353">
                  <c:v>375</c:v>
                </c:pt>
                <c:pt idx="354">
                  <c:v>376</c:v>
                </c:pt>
                <c:pt idx="355">
                  <c:v>377</c:v>
                </c:pt>
                <c:pt idx="356">
                  <c:v>378</c:v>
                </c:pt>
                <c:pt idx="357">
                  <c:v>379</c:v>
                </c:pt>
                <c:pt idx="358">
                  <c:v>380</c:v>
                </c:pt>
                <c:pt idx="359">
                  <c:v>381</c:v>
                </c:pt>
                <c:pt idx="360">
                  <c:v>382</c:v>
                </c:pt>
                <c:pt idx="361">
                  <c:v>383</c:v>
                </c:pt>
                <c:pt idx="362">
                  <c:v>384</c:v>
                </c:pt>
                <c:pt idx="363">
                  <c:v>385</c:v>
                </c:pt>
                <c:pt idx="364">
                  <c:v>386</c:v>
                </c:pt>
                <c:pt idx="365">
                  <c:v>387</c:v>
                </c:pt>
                <c:pt idx="366">
                  <c:v>388</c:v>
                </c:pt>
                <c:pt idx="367">
                  <c:v>389</c:v>
                </c:pt>
                <c:pt idx="368">
                  <c:v>390</c:v>
                </c:pt>
                <c:pt idx="369">
                  <c:v>391</c:v>
                </c:pt>
                <c:pt idx="370">
                  <c:v>392</c:v>
                </c:pt>
                <c:pt idx="371">
                  <c:v>393</c:v>
                </c:pt>
                <c:pt idx="372">
                  <c:v>394</c:v>
                </c:pt>
                <c:pt idx="373">
                  <c:v>395</c:v>
                </c:pt>
                <c:pt idx="374">
                  <c:v>396</c:v>
                </c:pt>
                <c:pt idx="375">
                  <c:v>397</c:v>
                </c:pt>
                <c:pt idx="376">
                  <c:v>398</c:v>
                </c:pt>
                <c:pt idx="377">
                  <c:v>399</c:v>
                </c:pt>
                <c:pt idx="378">
                  <c:v>400</c:v>
                </c:pt>
                <c:pt idx="379">
                  <c:v>401</c:v>
                </c:pt>
                <c:pt idx="380">
                  <c:v>402</c:v>
                </c:pt>
                <c:pt idx="381">
                  <c:v>403</c:v>
                </c:pt>
                <c:pt idx="382">
                  <c:v>404</c:v>
                </c:pt>
                <c:pt idx="383">
                  <c:v>405</c:v>
                </c:pt>
                <c:pt idx="384">
                  <c:v>406</c:v>
                </c:pt>
                <c:pt idx="385">
                  <c:v>407</c:v>
                </c:pt>
                <c:pt idx="386">
                  <c:v>408</c:v>
                </c:pt>
                <c:pt idx="387">
                  <c:v>409</c:v>
                </c:pt>
                <c:pt idx="388">
                  <c:v>410</c:v>
                </c:pt>
                <c:pt idx="389">
                  <c:v>411</c:v>
                </c:pt>
                <c:pt idx="390">
                  <c:v>412</c:v>
                </c:pt>
                <c:pt idx="391">
                  <c:v>413</c:v>
                </c:pt>
                <c:pt idx="392">
                  <c:v>414</c:v>
                </c:pt>
                <c:pt idx="393">
                  <c:v>415</c:v>
                </c:pt>
                <c:pt idx="394">
                  <c:v>416</c:v>
                </c:pt>
                <c:pt idx="395">
                  <c:v>417</c:v>
                </c:pt>
                <c:pt idx="396">
                  <c:v>418</c:v>
                </c:pt>
                <c:pt idx="397">
                  <c:v>419</c:v>
                </c:pt>
                <c:pt idx="398">
                  <c:v>420</c:v>
                </c:pt>
                <c:pt idx="399">
                  <c:v>421</c:v>
                </c:pt>
                <c:pt idx="400">
                  <c:v>422</c:v>
                </c:pt>
                <c:pt idx="401">
                  <c:v>423</c:v>
                </c:pt>
              </c:numCache>
            </c:numRef>
          </c:xVal>
          <c:yVal>
            <c:numRef>
              <c:f>USA!$J$25:$J$358</c:f>
              <c:numCache>
                <c:formatCode>General</c:formatCode>
                <c:ptCount val="3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2.2705520970394653E-71</c:v>
                </c:pt>
                <c:pt idx="25">
                  <c:v>3.1544664159602267E-46</c:v>
                </c:pt>
                <c:pt idx="26">
                  <c:v>2.5983932545630646E-34</c:v>
                </c:pt>
                <c:pt idx="27">
                  <c:v>6.1181351773288189E-27</c:v>
                </c:pt>
                <c:pt idx="28">
                  <c:v>8.348861861236732E-22</c:v>
                </c:pt>
                <c:pt idx="29">
                  <c:v>5.6401416540296203E-18</c:v>
                </c:pt>
                <c:pt idx="30">
                  <c:v>5.4701012003626055E-15</c:v>
                </c:pt>
                <c:pt idx="31">
                  <c:v>1.3881237368623555E-12</c:v>
                </c:pt>
                <c:pt idx="32">
                  <c:v>1.3331773834985473E-10</c:v>
                </c:pt>
                <c:pt idx="33">
                  <c:v>6.1693304423154276E-9</c:v>
                </c:pt>
                <c:pt idx="34">
                  <c:v>1.622952529531679E-7</c:v>
                </c:pt>
                <c:pt idx="35">
                  <c:v>2.7296158331767968E-6</c:v>
                </c:pt>
                <c:pt idx="36">
                  <c:v>3.1985271835309172E-5</c:v>
                </c:pt>
                <c:pt idx="37">
                  <c:v>2.7852591026563181E-4</c:v>
                </c:pt>
                <c:pt idx="38">
                  <c:v>1.8938274731701539E-3</c:v>
                </c:pt>
                <c:pt idx="39">
                  <c:v>1.0451532888652124E-2</c:v>
                </c:pt>
                <c:pt idx="40">
                  <c:v>4.8277554400297969E-2</c:v>
                </c:pt>
                <c:pt idx="41">
                  <c:v>0.19134380834528444</c:v>
                </c:pt>
                <c:pt idx="42">
                  <c:v>0.66404036795457488</c:v>
                </c:pt>
                <c:pt idx="43">
                  <c:v>2.0519377151880969</c:v>
                </c:pt>
                <c:pt idx="44">
                  <c:v>5.7253283603837843</c:v>
                </c:pt>
                <c:pt idx="45">
                  <c:v>14.595635921185881</c:v>
                </c:pt>
                <c:pt idx="46">
                  <c:v>34.338479396331877</c:v>
                </c:pt>
                <c:pt idx="47">
                  <c:v>75.196262729851043</c:v>
                </c:pt>
                <c:pt idx="48">
                  <c:v>154.40989847713391</c:v>
                </c:pt>
                <c:pt idx="49">
                  <c:v>299.2247029066026</c:v>
                </c:pt>
                <c:pt idx="50">
                  <c:v>550.28369720278374</c:v>
                </c:pt>
                <c:pt idx="51">
                  <c:v>965.08747247013855</c:v>
                </c:pt>
                <c:pt idx="52">
                  <c:v>1621.0932263225022</c:v>
                </c:pt>
                <c:pt idx="53">
                  <c:v>2617.9733801603402</c:v>
                </c:pt>
                <c:pt idx="54">
                  <c:v>4078.5731671115236</c:v>
                </c:pt>
                <c:pt idx="55">
                  <c:v>6148.1994328049204</c:v>
                </c:pt>
                <c:pt idx="56">
                  <c:v>8992.0278250245265</c:v>
                </c:pt>
                <c:pt idx="57">
                  <c:v>12790.609410401305</c:v>
                </c:pt>
                <c:pt idx="58">
                  <c:v>17733.661371806331</c:v>
                </c:pt>
                <c:pt idx="59">
                  <c:v>24012.51058718334</c:v>
                </c:pt>
                <c:pt idx="60">
                  <c:v>31811.699472484597</c:v>
                </c:pt>
                <c:pt idx="61">
                  <c:v>41300.344941980613</c:v>
                </c:pt>
                <c:pt idx="62">
                  <c:v>52623.858034664714</c:v>
                </c:pt>
                <c:pt idx="63">
                  <c:v>65896.587307471214</c:v>
                </c:pt>
                <c:pt idx="64">
                  <c:v>81195.854444165016</c:v>
                </c:pt>
                <c:pt idx="65">
                  <c:v>98557.721188304247</c:v>
                </c:pt>
                <c:pt idx="66">
                  <c:v>117974.67991724024</c:v>
                </c:pt>
                <c:pt idx="67">
                  <c:v>139395.31239730984</c:v>
                </c:pt>
                <c:pt idx="68">
                  <c:v>162725.82634680613</c:v>
                </c:pt>
                <c:pt idx="69">
                  <c:v>187833.26752513627</c:v>
                </c:pt>
                <c:pt idx="70">
                  <c:v>214550.12222531677</c:v>
                </c:pt>
                <c:pt idx="71">
                  <c:v>242679.97345952108</c:v>
                </c:pt>
                <c:pt idx="72">
                  <c:v>272003.85271293804</c:v>
                </c:pt>
                <c:pt idx="73">
                  <c:v>302286.93437625194</c:v>
                </c:pt>
                <c:pt idx="74">
                  <c:v>333285.24677079223</c:v>
                </c:pt>
                <c:pt idx="75">
                  <c:v>364752.11624086526</c:v>
                </c:pt>
                <c:pt idx="76">
                  <c:v>396444.11325264635</c:v>
                </c:pt>
                <c:pt idx="77">
                  <c:v>428126.32643358555</c:v>
                </c:pt>
                <c:pt idx="78">
                  <c:v>459576.84745265631</c:v>
                </c:pt>
                <c:pt idx="79">
                  <c:v>490590.40301504778</c:v>
                </c:pt>
                <c:pt idx="80">
                  <c:v>520981.11749516171</c:v>
                </c:pt>
                <c:pt idx="81">
                  <c:v>550584.42930610036</c:v>
                </c:pt>
                <c:pt idx="82">
                  <c:v>579258.21530219517</c:v>
                </c:pt>
                <c:pt idx="83">
                  <c:v>606883.20032636623</c:v>
                </c:pt>
                <c:pt idx="84">
                  <c:v>633362.74396028207</c:v>
                </c:pt>
                <c:pt idx="85">
                  <c:v>658622.10448240465</c:v>
                </c:pt>
                <c:pt idx="86">
                  <c:v>682607.28206586756</c:v>
                </c:pt>
                <c:pt idx="87">
                  <c:v>705283.54051999224</c:v>
                </c:pt>
                <c:pt idx="88">
                  <c:v>726633.70055260335</c:v>
                </c:pt>
                <c:pt idx="89">
                  <c:v>746656.28868419875</c:v>
                </c:pt>
                <c:pt idx="90">
                  <c:v>765363.61553634121</c:v>
                </c:pt>
                <c:pt idx="91">
                  <c:v>782779.84605549928</c:v>
                </c:pt>
                <c:pt idx="92">
                  <c:v>798939.11297489516</c:v>
                </c:pt>
                <c:pt idx="93">
                  <c:v>813883.71396392072</c:v>
                </c:pt>
                <c:pt idx="94">
                  <c:v>827662.42283055652</c:v>
                </c:pt>
                <c:pt idx="95">
                  <c:v>840328.93606699805</c:v>
                </c:pt>
                <c:pt idx="96">
                  <c:v>851940.46809851832</c:v>
                </c:pt>
                <c:pt idx="97">
                  <c:v>862556.50186268752</c:v>
                </c:pt>
                <c:pt idx="98">
                  <c:v>872237.69579775503</c:v>
                </c:pt>
                <c:pt idx="99">
                  <c:v>881044.94389509095</c:v>
                </c:pt>
                <c:pt idx="100">
                  <c:v>889038.58207849157</c:v>
                </c:pt>
                <c:pt idx="101">
                  <c:v>896277.73170052085</c:v>
                </c:pt>
                <c:pt idx="102">
                  <c:v>902819.76927097165</c:v>
                </c:pt>
                <c:pt idx="103">
                  <c:v>908719.91053137206</c:v>
                </c:pt>
                <c:pt idx="104">
                  <c:v>914030.8965427283</c:v>
                </c:pt>
                <c:pt idx="105">
                  <c:v>918802.76945002354</c:v>
                </c:pt>
                <c:pt idx="106">
                  <c:v>923082.72592569469</c:v>
                </c:pt>
                <c:pt idx="107">
                  <c:v>926915.03688675689</c:v>
                </c:pt>
                <c:pt idx="108">
                  <c:v>930341.02285029844</c:v>
                </c:pt>
                <c:pt idx="109">
                  <c:v>933399.0751758843</c:v>
                </c:pt>
                <c:pt idx="110">
                  <c:v>936124.71438871557</c:v>
                </c:pt>
                <c:pt idx="111">
                  <c:v>938550.67774253874</c:v>
                </c:pt>
                <c:pt idx="112">
                  <c:v>940707.02913404582</c:v>
                </c:pt>
                <c:pt idx="113">
                  <c:v>942621.28539681528</c:v>
                </c:pt>
                <c:pt idx="114">
                  <c:v>944318.55386564136</c:v>
                </c:pt>
                <c:pt idx="115">
                  <c:v>945821.67690008529</c:v>
                </c:pt>
                <c:pt idx="116">
                  <c:v>947151.37978268298</c:v>
                </c:pt>
                <c:pt idx="117">
                  <c:v>948326.41905959009</c:v>
                </c:pt>
                <c:pt idx="118">
                  <c:v>949363.72896957037</c:v>
                </c:pt>
                <c:pt idx="119">
                  <c:v>950278.56411330414</c:v>
                </c:pt>
                <c:pt idx="120">
                  <c:v>951084.6369527193</c:v>
                </c:pt>
                <c:pt idx="121">
                  <c:v>951794.2491041671</c:v>
                </c:pt>
                <c:pt idx="122">
                  <c:v>952418.41570513707</c:v>
                </c:pt>
                <c:pt idx="123">
                  <c:v>952966.98239749495</c:v>
                </c:pt>
                <c:pt idx="124">
                  <c:v>953448.73468664859</c:v>
                </c:pt>
                <c:pt idx="125">
                  <c:v>953871.49961119343</c:v>
                </c:pt>
                <c:pt idx="126">
                  <c:v>954242.23979678436</c:v>
                </c:pt>
                <c:pt idx="127">
                  <c:v>954567.14007620933</c:v>
                </c:pt>
                <c:pt idx="128">
                  <c:v>954851.68693948106</c:v>
                </c:pt>
                <c:pt idx="129">
                  <c:v>955100.74113736069</c:v>
                </c:pt>
                <c:pt idx="130">
                  <c:v>955318.60380279412</c:v>
                </c:pt>
                <c:pt idx="131">
                  <c:v>955509.07648055954</c:v>
                </c:pt>
                <c:pt idx="132">
                  <c:v>955675.51546886005</c:v>
                </c:pt>
                <c:pt idx="133">
                  <c:v>955820.88088013546</c:v>
                </c:pt>
                <c:pt idx="134">
                  <c:v>955947.78082414053</c:v>
                </c:pt>
                <c:pt idx="135">
                  <c:v>956058.51110615057</c:v>
                </c:pt>
                <c:pt idx="136">
                  <c:v>956155.09081852948</c:v>
                </c:pt>
                <c:pt idx="137">
                  <c:v>956239.29418609035</c:v>
                </c:pt>
                <c:pt idx="138">
                  <c:v>956312.6790057366</c:v>
                </c:pt>
                <c:pt idx="139">
                  <c:v>956376.6119996307</c:v>
                </c:pt>
                <c:pt idx="140">
                  <c:v>956432.2913792812</c:v>
                </c:pt>
                <c:pt idx="141">
                  <c:v>956480.76689599024</c:v>
                </c:pt>
                <c:pt idx="142">
                  <c:v>956522.95763148146</c:v>
                </c:pt>
                <c:pt idx="143">
                  <c:v>956559.66776154388</c:v>
                </c:pt>
                <c:pt idx="144">
                  <c:v>956591.60050540068</c:v>
                </c:pt>
                <c:pt idx="145">
                  <c:v>956619.37045440706</c:v>
                </c:pt>
                <c:pt idx="146">
                  <c:v>956643.51445570192</c:v>
                </c:pt>
                <c:pt idx="147">
                  <c:v>956664.5012096318</c:v>
                </c:pt>
                <c:pt idx="148">
                  <c:v>956682.73972416879</c:v>
                </c:pt>
                <c:pt idx="149">
                  <c:v>956698.58675513789</c:v>
                </c:pt>
                <c:pt idx="150">
                  <c:v>956712.3533478363</c:v>
                </c:pt>
                <c:pt idx="151">
                  <c:v>956724.31058352371</c:v>
                </c:pt>
                <c:pt idx="152">
                  <c:v>956734.69462323328</c:v>
                </c:pt>
                <c:pt idx="153">
                  <c:v>956743.71113134304</c:v>
                </c:pt>
                <c:pt idx="154">
                  <c:v>956751.53915228765</c:v>
                </c:pt>
                <c:pt idx="155">
                  <c:v>956758.33450561913</c:v>
                </c:pt>
                <c:pt idx="156">
                  <c:v>956764.23275727197</c:v>
                </c:pt>
                <c:pt idx="157">
                  <c:v>956769.35181828914</c:v>
                </c:pt>
                <c:pt idx="158">
                  <c:v>956773.79421635857</c:v>
                </c:pt>
                <c:pt idx="159">
                  <c:v>956777.64908022841</c:v>
                </c:pt>
                <c:pt idx="160">
                  <c:v>956780.99387236428</c:v>
                </c:pt>
                <c:pt idx="161">
                  <c:v>956783.89590102166</c:v>
                </c:pt>
                <c:pt idx="162">
                  <c:v>956786.41363918164</c:v>
                </c:pt>
                <c:pt idx="163">
                  <c:v>956788.59787449951</c:v>
                </c:pt>
                <c:pt idx="164">
                  <c:v>956790.49271148699</c:v>
                </c:pt>
                <c:pt idx="165">
                  <c:v>956792.1364445627</c:v>
                </c:pt>
                <c:pt idx="166">
                  <c:v>956793.56231831911</c:v>
                </c:pt>
                <c:pt idx="167">
                  <c:v>956794.79918933799</c:v>
                </c:pt>
                <c:pt idx="168">
                  <c:v>956795.87210210715</c:v>
                </c:pt>
                <c:pt idx="169">
                  <c:v>956796.80279002828</c:v>
                </c:pt>
                <c:pt idx="170">
                  <c:v>956797.61011112772</c:v>
                </c:pt>
                <c:pt idx="171">
                  <c:v>956798.31042687385</c:v>
                </c:pt>
                <c:pt idx="172">
                  <c:v>956798.91793144261</c:v>
                </c:pt>
                <c:pt idx="173">
                  <c:v>956799.4449378422</c:v>
                </c:pt>
                <c:pt idx="174">
                  <c:v>956799.90212649142</c:v>
                </c:pt>
                <c:pt idx="175">
                  <c:v>956800.29876113194</c:v>
                </c:pt>
                <c:pt idx="176">
                  <c:v>956800.6428763289</c:v>
                </c:pt>
                <c:pt idx="177">
                  <c:v>956800.94144026912</c:v>
                </c:pt>
                <c:pt idx="178">
                  <c:v>956801.20049608487</c:v>
                </c:pt>
                <c:pt idx="179">
                  <c:v>956801.42528451816</c:v>
                </c:pt>
                <c:pt idx="180">
                  <c:v>956801.62035037135</c:v>
                </c:pt>
                <c:pt idx="181">
                  <c:v>956801.7896348763</c:v>
                </c:pt>
                <c:pt idx="182">
                  <c:v>956801.93655583379</c:v>
                </c:pt>
                <c:pt idx="183">
                  <c:v>956802.06407713448</c:v>
                </c:pt>
                <c:pt idx="184">
                  <c:v>956802.17476906267</c:v>
                </c:pt>
                <c:pt idx="185">
                  <c:v>956802.2708605997</c:v>
                </c:pt>
                <c:pt idx="186">
                  <c:v>956802.35428478417</c:v>
                </c:pt>
                <c:pt idx="187">
                  <c:v>956802.42671804887</c:v>
                </c:pt>
                <c:pt idx="188">
                  <c:v>956802.48961433081</c:v>
                </c:pt>
                <c:pt idx="189">
                  <c:v>956802.54423464835</c:v>
                </c:pt>
                <c:pt idx="190">
                  <c:v>956802.59167274553</c:v>
                </c:pt>
                <c:pt idx="191">
                  <c:v>956802.63287732645</c:v>
                </c:pt>
                <c:pt idx="192">
                  <c:v>956802.66867133242</c:v>
                </c:pt>
                <c:pt idx="193">
                  <c:v>956802.6997686543</c:v>
                </c:pt>
                <c:pt idx="194">
                  <c:v>956802.72678862163</c:v>
                </c:pt>
                <c:pt idx="195">
                  <c:v>956802.75026856386</c:v>
                </c:pt>
                <c:pt idx="196">
                  <c:v>956802.77067470038</c:v>
                </c:pt>
                <c:pt idx="197">
                  <c:v>956802.78841158142</c:v>
                </c:pt>
                <c:pt idx="198">
                  <c:v>956802.8038302731</c:v>
                </c:pt>
                <c:pt idx="199">
                  <c:v>956802.81723545352</c:v>
                </c:pt>
                <c:pt idx="200">
                  <c:v>956802.82889156532</c:v>
                </c:pt>
                <c:pt idx="201">
                  <c:v>956802.83902814961</c:v>
                </c:pt>
                <c:pt idx="202">
                  <c:v>956802.84784447111</c:v>
                </c:pt>
                <c:pt idx="203">
                  <c:v>956802.85551352822</c:v>
                </c:pt>
                <c:pt idx="204">
                  <c:v>956802.8621855306</c:v>
                </c:pt>
                <c:pt idx="205">
                  <c:v>956802.86799091438</c:v>
                </c:pt>
                <c:pt idx="206">
                  <c:v>956802.87304295739</c:v>
                </c:pt>
                <c:pt idx="207">
                  <c:v>956802.87744004664</c:v>
                </c:pt>
                <c:pt idx="208">
                  <c:v>956802.88126764586</c:v>
                </c:pt>
                <c:pt idx="209">
                  <c:v>956802.88460000104</c:v>
                </c:pt>
                <c:pt idx="210">
                  <c:v>956802.8875016208</c:v>
                </c:pt>
                <c:pt idx="211">
                  <c:v>956802.89002855995</c:v>
                </c:pt>
                <c:pt idx="212">
                  <c:v>956802.89222953329</c:v>
                </c:pt>
                <c:pt idx="213">
                  <c:v>956802.89414688223</c:v>
                </c:pt>
                <c:pt idx="214">
                  <c:v>956802.89581741311</c:v>
                </c:pt>
                <c:pt idx="215">
                  <c:v>956802.89727312513</c:v>
                </c:pt>
                <c:pt idx="216">
                  <c:v>956802.89854184142</c:v>
                </c:pt>
                <c:pt idx="217">
                  <c:v>956802.89964775776</c:v>
                </c:pt>
                <c:pt idx="218">
                  <c:v>956802.90061191807</c:v>
                </c:pt>
                <c:pt idx="219">
                  <c:v>956802.90145262762</c:v>
                </c:pt>
                <c:pt idx="220">
                  <c:v>956802.90218581143</c:v>
                </c:pt>
                <c:pt idx="221">
                  <c:v>956802.90282532596</c:v>
                </c:pt>
                <c:pt idx="222">
                  <c:v>956802.90338322951</c:v>
                </c:pt>
                <c:pt idx="223">
                  <c:v>956802.90387001692</c:v>
                </c:pt>
                <c:pt idx="224">
                  <c:v>956802.90429482376</c:v>
                </c:pt>
                <c:pt idx="225">
                  <c:v>956802.90466560354</c:v>
                </c:pt>
                <c:pt idx="226">
                  <c:v>956802.90498928155</c:v>
                </c:pt>
                <c:pt idx="227">
                  <c:v>956802.90527188894</c:v>
                </c:pt>
                <c:pt idx="228">
                  <c:v>956802.90551867883</c:v>
                </c:pt>
                <c:pt idx="229">
                  <c:v>956802.90573422727</c:v>
                </c:pt>
                <c:pt idx="230">
                  <c:v>956802.90592252125</c:v>
                </c:pt>
                <c:pt idx="231">
                  <c:v>956802.90608703508</c:v>
                </c:pt>
                <c:pt idx="232">
                  <c:v>956802.90623079671</c:v>
                </c:pt>
                <c:pt idx="233">
                  <c:v>956802.90635644551</c:v>
                </c:pt>
                <c:pt idx="234">
                  <c:v>956802.90646628267</c:v>
                </c:pt>
                <c:pt idx="235">
                  <c:v>956802.90656231449</c:v>
                </c:pt>
                <c:pt idx="236">
                  <c:v>956802.90664629079</c:v>
                </c:pt>
                <c:pt idx="237">
                  <c:v>956802.90671973792</c:v>
                </c:pt>
                <c:pt idx="238">
                  <c:v>956802.90678398719</c:v>
                </c:pt>
                <c:pt idx="239">
                  <c:v>956802.90684020042</c:v>
                </c:pt>
                <c:pt idx="240">
                  <c:v>956802.90688939136</c:v>
                </c:pt>
                <c:pt idx="241">
                  <c:v>956802.90693244478</c:v>
                </c:pt>
                <c:pt idx="242">
                  <c:v>956802.90697013319</c:v>
                </c:pt>
                <c:pt idx="243">
                  <c:v>956802.907003131</c:v>
                </c:pt>
                <c:pt idx="244">
                  <c:v>956802.90703202714</c:v>
                </c:pt>
                <c:pt idx="245">
                  <c:v>956802.90705733583</c:v>
                </c:pt>
                <c:pt idx="246">
                  <c:v>956802.90707950655</c:v>
                </c:pt>
                <c:pt idx="247">
                  <c:v>956802.90709893173</c:v>
                </c:pt>
                <c:pt idx="248">
                  <c:v>956802.90711595444</c:v>
                </c:pt>
                <c:pt idx="249">
                  <c:v>956802.90713087446</c:v>
                </c:pt>
                <c:pt idx="250">
                  <c:v>956802.90714395395</c:v>
                </c:pt>
                <c:pt idx="251">
                  <c:v>956802.90715542191</c:v>
                </c:pt>
                <c:pt idx="252">
                  <c:v>956802.9071654788</c:v>
                </c:pt>
                <c:pt idx="253">
                  <c:v>956802.9071742997</c:v>
                </c:pt>
                <c:pt idx="254">
                  <c:v>956802.90718203806</c:v>
                </c:pt>
                <c:pt idx="255">
                  <c:v>956802.90718882787</c:v>
                </c:pt>
                <c:pt idx="256">
                  <c:v>956802.90719478647</c:v>
                </c:pt>
                <c:pt idx="257">
                  <c:v>956802.90720001655</c:v>
                </c:pt>
                <c:pt idx="258">
                  <c:v>956802.90720460808</c:v>
                </c:pt>
                <c:pt idx="259">
                  <c:v>956802.90720863966</c:v>
                </c:pt>
                <c:pt idx="260">
                  <c:v>956802.90721218032</c:v>
                </c:pt>
                <c:pt idx="261">
                  <c:v>956802.90721529024</c:v>
                </c:pt>
                <c:pt idx="262">
                  <c:v>956802.9072180225</c:v>
                </c:pt>
                <c:pt idx="263">
                  <c:v>956802.90722042322</c:v>
                </c:pt>
                <c:pt idx="264">
                  <c:v>956802.90722253313</c:v>
                </c:pt>
                <c:pt idx="265">
                  <c:v>956802.90722438775</c:v>
                </c:pt>
                <c:pt idx="266">
                  <c:v>956802.90722601826</c:v>
                </c:pt>
                <c:pt idx="267">
                  <c:v>956802.90722745203</c:v>
                </c:pt>
                <c:pt idx="268">
                  <c:v>956802.90722871304</c:v>
                </c:pt>
                <c:pt idx="269">
                  <c:v>956802.90722982225</c:v>
                </c:pt>
                <c:pt idx="270">
                  <c:v>956802.90723079816</c:v>
                </c:pt>
                <c:pt idx="271">
                  <c:v>956802.90723165683</c:v>
                </c:pt>
                <c:pt idx="272">
                  <c:v>956802.9072324126</c:v>
                </c:pt>
                <c:pt idx="273">
                  <c:v>956802.90723307792</c:v>
                </c:pt>
                <c:pt idx="274">
                  <c:v>956802.90723366372</c:v>
                </c:pt>
                <c:pt idx="275">
                  <c:v>956802.90723417955</c:v>
                </c:pt>
                <c:pt idx="276">
                  <c:v>956802.90723463381</c:v>
                </c:pt>
                <c:pt idx="277">
                  <c:v>956802.90723503404</c:v>
                </c:pt>
                <c:pt idx="278">
                  <c:v>956802.90723538666</c:v>
                </c:pt>
                <c:pt idx="279">
                  <c:v>956802.90723569738</c:v>
                </c:pt>
                <c:pt idx="280">
                  <c:v>956802.90723597119</c:v>
                </c:pt>
                <c:pt idx="281">
                  <c:v>956802.90723621263</c:v>
                </c:pt>
                <c:pt idx="282">
                  <c:v>956802.90723642544</c:v>
                </c:pt>
                <c:pt idx="283">
                  <c:v>956802.9072366131</c:v>
                </c:pt>
                <c:pt idx="284">
                  <c:v>956802.90723677864</c:v>
                </c:pt>
                <c:pt idx="285">
                  <c:v>956802.90723692474</c:v>
                </c:pt>
                <c:pt idx="286">
                  <c:v>956802.90723705362</c:v>
                </c:pt>
                <c:pt idx="287">
                  <c:v>956802.90723716735</c:v>
                </c:pt>
                <c:pt idx="288">
                  <c:v>956802.9072372677</c:v>
                </c:pt>
                <c:pt idx="289">
                  <c:v>956802.9072373563</c:v>
                </c:pt>
                <c:pt idx="290">
                  <c:v>956802.90723743453</c:v>
                </c:pt>
                <c:pt idx="291">
                  <c:v>956802.90723750356</c:v>
                </c:pt>
                <c:pt idx="292">
                  <c:v>956802.90723756456</c:v>
                </c:pt>
                <c:pt idx="293">
                  <c:v>956802.90723761846</c:v>
                </c:pt>
                <c:pt idx="294">
                  <c:v>956802.90723766608</c:v>
                </c:pt>
                <c:pt idx="295">
                  <c:v>956802.90723770822</c:v>
                </c:pt>
                <c:pt idx="296">
                  <c:v>956802.90723774547</c:v>
                </c:pt>
                <c:pt idx="297">
                  <c:v>956802.90723777842</c:v>
                </c:pt>
                <c:pt idx="298">
                  <c:v>956802.90723780752</c:v>
                </c:pt>
                <c:pt idx="299">
                  <c:v>956802.90723783325</c:v>
                </c:pt>
                <c:pt idx="300">
                  <c:v>956802.90723785595</c:v>
                </c:pt>
                <c:pt idx="301">
                  <c:v>956802.90723787609</c:v>
                </c:pt>
                <c:pt idx="302">
                  <c:v>956802.9072378939</c:v>
                </c:pt>
                <c:pt idx="303">
                  <c:v>956802.90723790962</c:v>
                </c:pt>
                <c:pt idx="304">
                  <c:v>956802.90723792359</c:v>
                </c:pt>
                <c:pt idx="305">
                  <c:v>956802.90723793593</c:v>
                </c:pt>
                <c:pt idx="306">
                  <c:v>956802.90723794687</c:v>
                </c:pt>
                <c:pt idx="307">
                  <c:v>956802.90723795653</c:v>
                </c:pt>
                <c:pt idx="308">
                  <c:v>956802.90723796515</c:v>
                </c:pt>
                <c:pt idx="309">
                  <c:v>956802.90723797271</c:v>
                </c:pt>
                <c:pt idx="310">
                  <c:v>956802.90723797947</c:v>
                </c:pt>
                <c:pt idx="311">
                  <c:v>956802.9072379854</c:v>
                </c:pt>
                <c:pt idx="312">
                  <c:v>956802.90723799064</c:v>
                </c:pt>
                <c:pt idx="313">
                  <c:v>956802.9072379953</c:v>
                </c:pt>
                <c:pt idx="314">
                  <c:v>956802.90723799949</c:v>
                </c:pt>
                <c:pt idx="315">
                  <c:v>956802.90723800322</c:v>
                </c:pt>
                <c:pt idx="316">
                  <c:v>956802.90723800648</c:v>
                </c:pt>
                <c:pt idx="317">
                  <c:v>956802.90723800939</c:v>
                </c:pt>
                <c:pt idx="318">
                  <c:v>956802.90723801195</c:v>
                </c:pt>
                <c:pt idx="319">
                  <c:v>956802.90723801428</c:v>
                </c:pt>
                <c:pt idx="320">
                  <c:v>956802.90723801625</c:v>
                </c:pt>
                <c:pt idx="321">
                  <c:v>956802.907238018</c:v>
                </c:pt>
                <c:pt idx="322">
                  <c:v>956802.90723801963</c:v>
                </c:pt>
                <c:pt idx="323">
                  <c:v>956802.90723802103</c:v>
                </c:pt>
                <c:pt idx="324">
                  <c:v>956802.90723802231</c:v>
                </c:pt>
                <c:pt idx="325">
                  <c:v>956802.90723802347</c:v>
                </c:pt>
                <c:pt idx="326">
                  <c:v>956802.90723802452</c:v>
                </c:pt>
                <c:pt idx="327">
                  <c:v>956802.90723802545</c:v>
                </c:pt>
                <c:pt idx="328">
                  <c:v>956802.90723802627</c:v>
                </c:pt>
                <c:pt idx="329">
                  <c:v>956802.90723802696</c:v>
                </c:pt>
                <c:pt idx="330">
                  <c:v>956802.90723802755</c:v>
                </c:pt>
                <c:pt idx="331">
                  <c:v>956802.90723802813</c:v>
                </c:pt>
                <c:pt idx="332">
                  <c:v>956802.90723802859</c:v>
                </c:pt>
                <c:pt idx="333">
                  <c:v>956802.90723802906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85-4FEC-8022-F7856A385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2020-03-05--07-09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1219279408255781"/>
          <c:y val="3.0441400304414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522895381878919E-2"/>
          <c:y val="0.1449391171993912"/>
          <c:w val="0.88722641591288687"/>
          <c:h val="0.8170091324200913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[2]USA!$B$25:$B$334</c:f>
              <c:numCache>
                <c:formatCode>General</c:formatCode>
                <c:ptCount val="310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  <c:pt idx="300">
                  <c:v>322</c:v>
                </c:pt>
                <c:pt idx="301">
                  <c:v>323</c:v>
                </c:pt>
                <c:pt idx="302">
                  <c:v>324</c:v>
                </c:pt>
                <c:pt idx="303">
                  <c:v>325</c:v>
                </c:pt>
                <c:pt idx="304">
                  <c:v>326</c:v>
                </c:pt>
                <c:pt idx="305">
                  <c:v>327</c:v>
                </c:pt>
                <c:pt idx="306">
                  <c:v>328</c:v>
                </c:pt>
                <c:pt idx="307">
                  <c:v>329</c:v>
                </c:pt>
                <c:pt idx="308">
                  <c:v>330</c:v>
                </c:pt>
                <c:pt idx="309">
                  <c:v>331</c:v>
                </c:pt>
              </c:numCache>
            </c:numRef>
          </c:xVal>
          <c:yVal>
            <c:numRef>
              <c:f>[2]USA!$G$25:$G$334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2.2705520970394653E-71</c:v>
                </c:pt>
                <c:pt idx="25">
                  <c:v>3.1544664159602267E-46</c:v>
                </c:pt>
                <c:pt idx="26">
                  <c:v>2.5983932545536017E-34</c:v>
                </c:pt>
                <c:pt idx="27">
                  <c:v>6.1181343978108422E-27</c:v>
                </c:pt>
                <c:pt idx="28">
                  <c:v>8.348678317189207E-22</c:v>
                </c:pt>
                <c:pt idx="29">
                  <c:v>5.6376370138256544E-18</c:v>
                </c:pt>
                <c:pt idx="30">
                  <c:v>5.4531832800529564E-15</c:v>
                </c:pt>
                <c:pt idx="31">
                  <c:v>1.3717303528513433E-12</c:v>
                </c:pt>
                <c:pt idx="32">
                  <c:v>1.2916977180272712E-10</c:v>
                </c:pt>
                <c:pt idx="33">
                  <c:v>5.77353612837525E-9</c:v>
                </c:pt>
                <c:pt idx="34">
                  <c:v>1.4418582671753431E-7</c:v>
                </c:pt>
                <c:pt idx="35">
                  <c:v>2.2611047479058897E-6</c:v>
                </c:pt>
                <c:pt idx="36">
                  <c:v>2.4277140764195965E-5</c:v>
                </c:pt>
                <c:pt idx="37">
                  <c:v>1.9059664700628149E-4</c:v>
                </c:pt>
                <c:pt idx="38">
                  <c:v>1.151475942046009E-3</c:v>
                </c:pt>
                <c:pt idx="39">
                  <c:v>5.5736429281032489E-3</c:v>
                </c:pt>
                <c:pt idx="40">
                  <c:v>2.2325912243586425E-2</c:v>
                </c:pt>
                <c:pt idx="41">
                  <c:v>7.5971916337176759E-2</c:v>
                </c:pt>
                <c:pt idx="42">
                  <c:v>0.22439007323096333</c:v>
                </c:pt>
                <c:pt idx="43">
                  <c:v>0.58557048195992745</c:v>
                </c:pt>
                <c:pt idx="44">
                  <c:v>1.3702925103379344</c:v>
                </c:pt>
                <c:pt idx="45">
                  <c:v>2.9114236176442425</c:v>
                </c:pt>
                <c:pt idx="46">
                  <c:v>5.675618998737491</c:v>
                </c:pt>
                <c:pt idx="47">
                  <c:v>10.242403944029263</c:v>
                </c:pt>
                <c:pt idx="48">
                  <c:v>17.240912555390544</c:v>
                </c:pt>
                <c:pt idx="49">
                  <c:v>27.245316268422151</c:v>
                </c:pt>
                <c:pt idx="50">
                  <c:v>40.643021184526503</c:v>
                </c:pt>
                <c:pt idx="51">
                  <c:v>57.500591104461364</c:v>
                </c:pt>
                <c:pt idx="52">
                  <c:v>77.457197613835149</c:v>
                </c:pt>
                <c:pt idx="53">
                  <c:v>99.672421400465396</c:v>
                </c:pt>
                <c:pt idx="54">
                  <c:v>122.84523312787098</c:v>
                </c:pt>
                <c:pt idx="55">
                  <c:v>145.30684562886881</c:v>
                </c:pt>
                <c:pt idx="56">
                  <c:v>165.17564778399469</c:v>
                </c:pt>
                <c:pt idx="57">
                  <c:v>180.55106663096285</c:v>
                </c:pt>
                <c:pt idx="58">
                  <c:v>189.71718287107524</c:v>
                </c:pt>
                <c:pt idx="59">
                  <c:v>191.32687794373896</c:v>
                </c:pt>
                <c:pt idx="60">
                  <c:v>184.54241595226176</c:v>
                </c:pt>
                <c:pt idx="61">
                  <c:v>169.11691427051392</c:v>
                </c:pt>
                <c:pt idx="62">
                  <c:v>145.41103899332029</c:v>
                </c:pt>
                <c:pt idx="63">
                  <c:v>114.34855693432291</c:v>
                </c:pt>
                <c:pt idx="64">
                  <c:v>77.321683764896079</c:v>
                </c:pt>
                <c:pt idx="65">
                  <c:v>36.061743558120725</c:v>
                </c:pt>
                <c:pt idx="66">
                  <c:v>-7.5076226486580708</c:v>
                </c:pt>
                <c:pt idx="67">
                  <c:v>-51.418233663163846</c:v>
                </c:pt>
                <c:pt idx="68">
                  <c:v>-93.792281706882932</c:v>
                </c:pt>
                <c:pt idx="69">
                  <c:v>-132.95424059289144</c:v>
                </c:pt>
                <c:pt idx="70">
                  <c:v>-167.51370698346</c:v>
                </c:pt>
                <c:pt idx="71">
                  <c:v>-196.41698782655658</c:v>
                </c:pt>
                <c:pt idx="72">
                  <c:v>-218.96851481114209</c:v>
                </c:pt>
                <c:pt idx="73">
                  <c:v>-234.8256093157579</c:v>
                </c:pt>
                <c:pt idx="74">
                  <c:v>-243.9716786704812</c:v>
                </c:pt>
                <c:pt idx="75">
                  <c:v>-246.67365569371759</c:v>
                </c:pt>
                <c:pt idx="76">
                  <c:v>-243.4295338246593</c:v>
                </c:pt>
                <c:pt idx="77">
                  <c:v>-234.9113725499119</c:v>
                </c:pt>
                <c:pt idx="78">
                  <c:v>-221.90833102656688</c:v>
                </c:pt>
                <c:pt idx="79">
                  <c:v>-205.27329481086417</c:v>
                </c:pt>
                <c:pt idx="80">
                  <c:v>-185.87562559823346</c:v>
                </c:pt>
                <c:pt idx="81">
                  <c:v>-164.56158689779477</c:v>
                </c:pt>
                <c:pt idx="82">
                  <c:v>-142.12314566854548</c:v>
                </c:pt>
                <c:pt idx="83">
                  <c:v>-119.27515707986095</c:v>
                </c:pt>
                <c:pt idx="84">
                  <c:v>-96.640418331528053</c:v>
                </c:pt>
                <c:pt idx="85">
                  <c:v>-74.741721537924604</c:v>
                </c:pt>
                <c:pt idx="86">
                  <c:v>-53.999826866569492</c:v>
                </c:pt>
                <c:pt idx="87">
                  <c:v>-34.736190678464482</c:v>
                </c:pt>
                <c:pt idx="88">
                  <c:v>-17.179292175289447</c:v>
                </c:pt>
                <c:pt idx="89">
                  <c:v>-1.4734795022377511</c:v>
                </c:pt>
                <c:pt idx="90">
                  <c:v>12.310621562854067</c:v>
                </c:pt>
                <c:pt idx="91">
                  <c:v>24.164946468463313</c:v>
                </c:pt>
                <c:pt idx="92">
                  <c:v>34.132733222222669</c:v>
                </c:pt>
                <c:pt idx="93">
                  <c:v>42.297669391873569</c:v>
                </c:pt>
                <c:pt idx="94">
                  <c:v>48.773807980620404</c:v>
                </c:pt>
                <c:pt idx="95">
                  <c:v>53.696492195396786</c:v>
                </c:pt>
                <c:pt idx="96">
                  <c:v>57.214425273030429</c:v>
                </c:pt>
                <c:pt idx="97">
                  <c:v>59.482937570195645</c:v>
                </c:pt>
                <c:pt idx="98">
                  <c:v>60.658438249352912</c:v>
                </c:pt>
                <c:pt idx="99">
                  <c:v>60.893991370159711</c:v>
                </c:pt>
                <c:pt idx="100">
                  <c:v>60.335923796340467</c:v>
                </c:pt>
                <c:pt idx="101">
                  <c:v>59.121352563879555</c:v>
                </c:pt>
                <c:pt idx="102">
                  <c:v>57.376509792863544</c:v>
                </c:pt>
                <c:pt idx="103">
                  <c:v>55.215741528098079</c:v>
                </c:pt>
                <c:pt idx="104">
                  <c:v>52.741061006242489</c:v>
                </c:pt>
                <c:pt idx="105">
                  <c:v>50.042144983118305</c:v>
                </c:pt>
                <c:pt idx="106">
                  <c:v>47.196672436966765</c:v>
                </c:pt>
                <c:pt idx="107">
                  <c:v>44.270917015045143</c:v>
                </c:pt>
                <c:pt idx="108">
                  <c:v>41.320517088339784</c:v>
                </c:pt>
                <c:pt idx="109">
                  <c:v>38.391359565002858</c:v>
                </c:pt>
                <c:pt idx="110">
                  <c:v>35.520525201125565</c:v>
                </c:pt>
                <c:pt idx="111">
                  <c:v>32.73725374650121</c:v>
                </c:pt>
                <c:pt idx="112">
                  <c:v>30.063896691869104</c:v>
                </c:pt>
                <c:pt idx="113">
                  <c:v>27.51683357860793</c:v>
                </c:pt>
                <c:pt idx="114">
                  <c:v>25.107334794143526</c:v>
                </c:pt>
                <c:pt idx="115">
                  <c:v>22.842359561275771</c:v>
                </c:pt>
                <c:pt idx="116">
                  <c:v>20.72528253590508</c:v>
                </c:pt>
                <c:pt idx="117">
                  <c:v>18.756546155643946</c:v>
                </c:pt>
                <c:pt idx="118">
                  <c:v>16.934238763805524</c:v>
                </c:pt>
                <c:pt idx="119">
                  <c:v>15.25460068029281</c:v>
                </c:pt>
                <c:pt idx="120">
                  <c:v>13.712461927908407</c:v>
                </c:pt>
                <c:pt idx="121">
                  <c:v>12.301616351238408</c:v>
                </c:pt>
                <c:pt idx="122">
                  <c:v>11.015137489580979</c:v>
                </c:pt>
                <c:pt idx="123">
                  <c:v>9.8456418656255664</c:v>
                </c:pt>
                <c:pt idx="124">
                  <c:v>8.7855054078924582</c:v>
                </c:pt>
                <c:pt idx="125">
                  <c:v>7.8270385955393067</c:v>
                </c:pt>
                <c:pt idx="126">
                  <c:v>6.9626256547971366</c:v>
                </c:pt>
                <c:pt idx="127">
                  <c:v>6.1848327879146154</c:v>
                </c:pt>
                <c:pt idx="128">
                  <c:v>5.4864900127519149</c:v>
                </c:pt>
                <c:pt idx="129">
                  <c:v>4.8607507611215794</c:v>
                </c:pt>
                <c:pt idx="130">
                  <c:v>4.3011329459433512</c:v>
                </c:pt>
                <c:pt idx="131">
                  <c:v>3.8015447782044873</c:v>
                </c:pt>
                <c:pt idx="132">
                  <c:v>3.356298203091626</c:v>
                </c:pt>
                <c:pt idx="133">
                  <c:v>2.9601124397957221</c:v>
                </c:pt>
                <c:pt idx="134">
                  <c:v>2.6081097547138796</c:v>
                </c:pt>
                <c:pt idx="135">
                  <c:v>2.2958052753545957</c:v>
                </c:pt>
                <c:pt idx="136">
                  <c:v>2.0190923639100049</c:v>
                </c:pt>
                <c:pt idx="137">
                  <c:v>1.7742248131698517</c:v>
                </c:pt>
                <c:pt idx="138">
                  <c:v>1.5577969032395345</c:v>
                </c:pt>
                <c:pt idx="139">
                  <c:v>1.366722162538899</c:v>
                </c:pt>
                <c:pt idx="140">
                  <c:v>1.1982115086657856</c:v>
                </c:pt>
                <c:pt idx="141">
                  <c:v>1.0497513019869018</c:v>
                </c:pt>
                <c:pt idx="142">
                  <c:v>0.91908172369344499</c:v>
                </c:pt>
                <c:pt idx="143">
                  <c:v>0.80417578909847265</c:v>
                </c:pt>
                <c:pt idx="144">
                  <c:v>0.70321922302713347</c:v>
                </c:pt>
                <c:pt idx="145">
                  <c:v>0.61459135534169107</c:v>
                </c:pt>
                <c:pt idx="146">
                  <c:v>0.53684713878214296</c:v>
                </c:pt>
                <c:pt idx="147">
                  <c:v>0.46870034661054305</c:v>
                </c:pt>
                <c:pt idx="148">
                  <c:v>0.40900797214842655</c:v>
                </c:pt>
                <c:pt idx="149">
                  <c:v>0.35675582491308688</c:v>
                </c:pt>
                <c:pt idx="150">
                  <c:v>0.3110452972069897</c:v>
                </c:pt>
                <c:pt idx="151">
                  <c:v>0.2710812596535046</c:v>
                </c:pt>
                <c:pt idx="152">
                  <c:v>0.23616103322192217</c:v>
                </c:pt>
                <c:pt idx="153">
                  <c:v>0.20566437802052207</c:v>
                </c:pt>
                <c:pt idx="154">
                  <c:v>0.17904443467451348</c:v>
                </c:pt>
                <c:pt idx="155">
                  <c:v>0.15581955201288</c:v>
                </c:pt>
                <c:pt idx="156">
                  <c:v>0.13556593440331621</c:v>
                </c:pt>
                <c:pt idx="157">
                  <c:v>0.11791104308673095</c:v>
                </c:pt>
                <c:pt idx="158">
                  <c:v>0.10252768785385058</c:v>
                </c:pt>
                <c:pt idx="159">
                  <c:v>8.9128748132931257E-2</c:v>
                </c:pt>
                <c:pt idx="160">
                  <c:v>7.746246576725957E-2</c:v>
                </c:pt>
                <c:pt idx="161">
                  <c:v>6.7308255290118524E-2</c:v>
                </c:pt>
                <c:pt idx="162">
                  <c:v>5.8472981180646588E-2</c:v>
                </c:pt>
                <c:pt idx="163">
                  <c:v>5.0787655336762327E-2</c:v>
                </c:pt>
                <c:pt idx="164">
                  <c:v>4.410451169545726E-2</c:v>
                </c:pt>
                <c:pt idx="165">
                  <c:v>3.829441854577742E-2</c:v>
                </c:pt>
                <c:pt idx="166">
                  <c:v>3.3244592541602502E-2</c:v>
                </c:pt>
                <c:pt idx="167">
                  <c:v>2.8856581713511131E-2</c:v>
                </c:pt>
                <c:pt idx="168">
                  <c:v>2.5044487870539367E-2</c:v>
                </c:pt>
                <c:pt idx="169">
                  <c:v>2.1733401672846986E-2</c:v>
                </c:pt>
                <c:pt idx="170">
                  <c:v>1.8858026329357847E-2</c:v>
                </c:pt>
                <c:pt idx="171">
                  <c:v>1.6361468342929286E-2</c:v>
                </c:pt>
                <c:pt idx="172">
                  <c:v>1.4194175982991331E-2</c:v>
                </c:pt>
                <c:pt idx="173">
                  <c:v>1.2313008228410749E-2</c:v>
                </c:pt>
                <c:pt idx="174">
                  <c:v>1.068041879737941E-2</c:v>
                </c:pt>
                <c:pt idx="175">
                  <c:v>9.2637415769132314E-3</c:v>
                </c:pt>
                <c:pt idx="176">
                  <c:v>8.0345652950640778E-3</c:v>
                </c:pt>
                <c:pt idx="177">
                  <c:v>6.9681866574844431E-3</c:v>
                </c:pt>
                <c:pt idx="178">
                  <c:v>6.0431324042455326E-3</c:v>
                </c:pt>
                <c:pt idx="179">
                  <c:v>5.2407418506275061E-3</c:v>
                </c:pt>
                <c:pt idx="180">
                  <c:v>4.5448024620652339E-3</c:v>
                </c:pt>
                <c:pt idx="181">
                  <c:v>3.9412318946043523E-3</c:v>
                </c:pt>
                <c:pt idx="182">
                  <c:v>3.4178007153402579E-3</c:v>
                </c:pt>
                <c:pt idx="183">
                  <c:v>2.9638907117268132E-3</c:v>
                </c:pt>
                <c:pt idx="184">
                  <c:v>2.5702843159780137E-3</c:v>
                </c:pt>
                <c:pt idx="185">
                  <c:v>2.2289812154141914E-3</c:v>
                </c:pt>
                <c:pt idx="186">
                  <c:v>1.9330387019662193E-3</c:v>
                </c:pt>
                <c:pt idx="187">
                  <c:v>1.6764327395457912E-3</c:v>
                </c:pt>
                <c:pt idx="188">
                  <c:v>1.45393710278785E-3</c:v>
                </c:pt>
                <c:pt idx="189">
                  <c:v>1.2610182711991283E-3</c:v>
                </c:pt>
                <c:pt idx="190">
                  <c:v>1.0937440528651435E-3</c:v>
                </c:pt>
                <c:pt idx="191">
                  <c:v>9.4870416734196827E-4</c:v>
                </c:pt>
                <c:pt idx="192">
                  <c:v>8.2294124114871969E-4</c:v>
                </c:pt>
                <c:pt idx="193">
                  <c:v>7.1389086585477504E-4</c:v>
                </c:pt>
                <c:pt idx="194">
                  <c:v>6.193295408547482E-4</c:v>
                </c:pt>
                <c:pt idx="195">
                  <c:v>5.3732947370017242E-4</c:v>
                </c:pt>
                <c:pt idx="196">
                  <c:v>4.6621934267702253E-4</c:v>
                </c:pt>
                <c:pt idx="197">
                  <c:v>4.0455024168190717E-4</c:v>
                </c:pt>
                <c:pt idx="198">
                  <c:v>3.5106612819707679E-4</c:v>
                </c:pt>
                <c:pt idx="199">
                  <c:v>3.0467818310166497E-4</c:v>
                </c:pt>
                <c:pt idx="200">
                  <c:v>2.6444256788286241E-4</c:v>
                </c:pt>
                <c:pt idx="201">
                  <c:v>2.295411317781576E-4</c:v>
                </c:pt>
                <c:pt idx="202">
                  <c:v>1.9926467971528514E-4</c:v>
                </c:pt>
                <c:pt idx="203">
                  <c:v>1.7299846286369068E-4</c:v>
                </c:pt>
                <c:pt idx="204">
                  <c:v>1.5020959786500067E-4</c:v>
                </c:pt>
                <c:pt idx="205">
                  <c:v>1.3043615940306567E-4</c:v>
                </c:pt>
                <c:pt idx="206">
                  <c:v>1.1327772436922883E-4</c:v>
                </c:pt>
                <c:pt idx="207">
                  <c:v>9.8387175033702937E-5</c:v>
                </c:pt>
                <c:pt idx="208">
                  <c:v>8.5463594083166807E-5</c:v>
                </c:pt>
                <c:pt idx="209">
                  <c:v>7.4246106422760829E-5</c:v>
                </c:pt>
                <c:pt idx="210">
                  <c:v>6.4508541846721584E-5</c:v>
                </c:pt>
                <c:pt idx="211">
                  <c:v>5.6054809350351755E-5</c:v>
                </c:pt>
                <c:pt idx="212">
                  <c:v>4.8714888323456509E-5</c:v>
                </c:pt>
                <c:pt idx="213">
                  <c:v>4.234135445200962E-5</c:v>
                </c:pt>
                <c:pt idx="214">
                  <c:v>3.6806369057607079E-5</c:v>
                </c:pt>
                <c:pt idx="215">
                  <c:v>3.1999070083335189E-5</c:v>
                </c:pt>
                <c:pt idx="216">
                  <c:v>2.7823311151168803E-5</c:v>
                </c:pt>
                <c:pt idx="217">
                  <c:v>2.4195702253203581E-5</c:v>
                </c:pt>
                <c:pt idx="218">
                  <c:v>2.104391181653243E-5</c:v>
                </c:pt>
                <c:pt idx="219">
                  <c:v>1.8305195257368361E-5</c:v>
                </c:pt>
                <c:pt idx="220">
                  <c:v>1.5925119783518249E-5</c:v>
                </c:pt>
                <c:pt idx="221">
                  <c:v>1.3856459244421704E-5</c:v>
                </c:pt>
                <c:pt idx="222">
                  <c:v>1.2058236322368371E-5</c:v>
                </c:pt>
                <c:pt idx="223">
                  <c:v>1.0494892390443115E-5</c:v>
                </c:pt>
                <c:pt idx="224">
                  <c:v>9.1355679907883678E-6</c:v>
                </c:pt>
                <c:pt idx="225">
                  <c:v>7.9534791632003251E-6</c:v>
                </c:pt>
                <c:pt idx="226">
                  <c:v>6.9253768284359331E-6</c:v>
                </c:pt>
                <c:pt idx="227">
                  <c:v>6.0310781386100948E-6</c:v>
                </c:pt>
                <c:pt idx="228">
                  <c:v>5.2530601913171391E-6</c:v>
                </c:pt>
                <c:pt idx="229">
                  <c:v>4.5761077848030605E-6</c:v>
                </c:pt>
                <c:pt idx="230">
                  <c:v>3.9870080060762174E-6</c:v>
                </c:pt>
                <c:pt idx="231">
                  <c:v>3.4742854057520384E-6</c:v>
                </c:pt>
                <c:pt idx="232">
                  <c:v>3.0279723485273345E-6</c:v>
                </c:pt>
                <c:pt idx="233">
                  <c:v>2.6394098513789633E-6</c:v>
                </c:pt>
                <c:pt idx="234">
                  <c:v>2.3010748473406908E-6</c:v>
                </c:pt>
                <c:pt idx="235">
                  <c:v>2.0064303561005762E-6</c:v>
                </c:pt>
                <c:pt idx="236">
                  <c:v>1.7497955114289333E-6</c:v>
                </c:pt>
                <c:pt idx="237">
                  <c:v>1.5262328039761686E-6</c:v>
                </c:pt>
                <c:pt idx="238">
                  <c:v>1.3314502492263621E-6</c:v>
                </c:pt>
                <c:pt idx="239">
                  <c:v>1.161716497056494E-6</c:v>
                </c:pt>
                <c:pt idx="240">
                  <c:v>1.013787163176789E-6</c:v>
                </c:pt>
                <c:pt idx="241">
                  <c:v>8.8484089241200369E-7</c:v>
                </c:pt>
                <c:pt idx="242">
                  <c:v>7.7242386225060821E-7</c:v>
                </c:pt>
                <c:pt idx="243">
                  <c:v>6.7440160718539461E-7</c:v>
                </c:pt>
                <c:pt idx="244">
                  <c:v>5.8891719339112381E-7</c:v>
                </c:pt>
                <c:pt idx="245">
                  <c:v>5.1435490253838663E-7</c:v>
                </c:pt>
                <c:pt idx="246">
                  <c:v>4.4930869536967988E-7</c:v>
                </c:pt>
                <c:pt idx="247">
                  <c:v>3.9255482271936568E-7</c:v>
                </c:pt>
                <c:pt idx="248">
                  <c:v>3.4302803559240223E-7</c:v>
                </c:pt>
                <c:pt idx="249">
                  <c:v>2.9980091888754846E-7</c:v>
                </c:pt>
                <c:pt idx="250">
                  <c:v>2.6206593629993828E-7</c:v>
                </c:pt>
                <c:pt idx="251">
                  <c:v>2.2911982880177724E-7</c:v>
                </c:pt>
                <c:pt idx="252">
                  <c:v>2.0035005639246923E-7</c:v>
                </c:pt>
                <c:pt idx="253">
                  <c:v>1.7522301401003425E-7</c:v>
                </c:pt>
                <c:pt idx="254">
                  <c:v>1.5327378806034186E-7</c:v>
                </c:pt>
                <c:pt idx="255">
                  <c:v>1.3409725096692548E-7</c:v>
                </c:pt>
                <c:pt idx="256">
                  <c:v>1.1734031790356917E-7</c:v>
                </c:pt>
                <c:pt idx="257">
                  <c:v>1.0269521312593113E-7</c:v>
                </c:pt>
                <c:pt idx="258">
                  <c:v>8.9893613438497307E-8</c:v>
                </c:pt>
                <c:pt idx="259">
                  <c:v>7.8701553834513594E-8</c:v>
                </c:pt>
                <c:pt idx="260">
                  <c:v>6.8914995487515491E-8</c:v>
                </c:pt>
                <c:pt idx="261">
                  <c:v>6.035596942272972E-8</c:v>
                </c:pt>
                <c:pt idx="262">
                  <c:v>5.2869220607899134E-8</c:v>
                </c:pt>
                <c:pt idx="263">
                  <c:v>4.6319287105109233E-8</c:v>
                </c:pt>
                <c:pt idx="264">
                  <c:v>4.0587957500216494E-8</c:v>
                </c:pt>
                <c:pt idx="265">
                  <c:v>3.5572057299287118E-8</c:v>
                </c:pt>
                <c:pt idx="266">
                  <c:v>3.1181521434752793E-8</c:v>
                </c:pt>
                <c:pt idx="267">
                  <c:v>2.7337715655036467E-8</c:v>
                </c:pt>
                <c:pt idx="268">
                  <c:v>2.3971974434391407E-8</c:v>
                </c:pt>
                <c:pt idx="269">
                  <c:v>2.1024327284795491E-8</c:v>
                </c:pt>
                <c:pt idx="270">
                  <c:v>1.8442389018938421E-8</c:v>
                </c:pt>
                <c:pt idx="271">
                  <c:v>1.6180392715149887E-8</c:v>
                </c:pt>
                <c:pt idx="272">
                  <c:v>1.4198346898979509E-8</c:v>
                </c:pt>
                <c:pt idx="273">
                  <c:v>1.2461300875402302E-8</c:v>
                </c:pt>
                <c:pt idx="274">
                  <c:v>1.0938704229616207E-8</c:v>
                </c:pt>
                <c:pt idx="275">
                  <c:v>9.6038483413512758E-9</c:v>
                </c:pt>
                <c:pt idx="276">
                  <c:v>8.4333793311322893E-9</c:v>
                </c:pt>
                <c:pt idx="277">
                  <c:v>7.4068732373799485E-9</c:v>
                </c:pt>
                <c:pt idx="278">
                  <c:v>6.5064654115558504E-9</c:v>
                </c:pt>
                <c:pt idx="279">
                  <c:v>5.7165271616459435E-9</c:v>
                </c:pt>
                <c:pt idx="280">
                  <c:v>5.0233835741274725E-9</c:v>
                </c:pt>
                <c:pt idx="281">
                  <c:v>4.4150672308692936E-9</c:v>
                </c:pt>
                <c:pt idx="282">
                  <c:v>3.8811032198976774E-9</c:v>
                </c:pt>
                <c:pt idx="283">
                  <c:v>3.4123214335830143E-9</c:v>
                </c:pt>
                <c:pt idx="284">
                  <c:v>3.0006926635644819E-9</c:v>
                </c:pt>
                <c:pt idx="285">
                  <c:v>2.6391854524681498E-9</c:v>
                </c:pt>
                <c:pt idx="286">
                  <c:v>2.3216410529313608E-9</c:v>
                </c:pt>
                <c:pt idx="287">
                  <c:v>2.042664185940341E-9</c:v>
                </c:pt>
                <c:pt idx="288">
                  <c:v>1.7975275859770939E-9</c:v>
                </c:pt>
                <c:pt idx="289">
                  <c:v>1.5820885796208297E-9</c:v>
                </c:pt>
                <c:pt idx="290">
                  <c:v>1.3927161682408141E-9</c:v>
                </c:pt>
                <c:pt idx="291">
                  <c:v>1.2262272818450021E-9</c:v>
                </c:pt>
                <c:pt idx="292">
                  <c:v>1.0798310410061648E-9</c:v>
                </c:pt>
                <c:pt idx="293">
                  <c:v>9.5108001300587201E-10</c:v>
                </c:pt>
                <c:pt idx="294">
                  <c:v>8.3782757724181481E-10</c:v>
                </c:pt>
                <c:pt idx="295">
                  <c:v>7.3819062805017195E-10</c:v>
                </c:pt>
                <c:pt idx="296">
                  <c:v>6.5051694123430191E-10</c:v>
                </c:pt>
                <c:pt idx="297">
                  <c:v>5.7335661641180508E-10</c:v>
                </c:pt>
                <c:pt idx="298">
                  <c:v>5.0543708184561457E-10</c:v>
                </c:pt>
                <c:pt idx="299">
                  <c:v>4.4564121376933212E-10</c:v>
                </c:pt>
                <c:pt idx="300">
                  <c:v>3.9298817879441948E-10</c:v>
                </c:pt>
                <c:pt idx="301">
                  <c:v>3.4661665778319132E-10</c:v>
                </c:pt>
                <c:pt idx="302">
                  <c:v>3.0577015259464546E-10</c:v>
                </c:pt>
                <c:pt idx="303">
                  <c:v>2.6978411496427376E-10</c:v>
                </c:pt>
                <c:pt idx="304">
                  <c:v>2.380746696486812E-10</c:v>
                </c:pt>
                <c:pt idx="305">
                  <c:v>2.1012873266645548E-10</c:v>
                </c:pt>
                <c:pt idx="306">
                  <c:v>1.8549535060971938E-10</c:v>
                </c:pt>
                <c:pt idx="307">
                  <c:v>1.6377810883058756E-10</c:v>
                </c:pt>
                <c:pt idx="308">
                  <c:v>1.4462847547747106E-10</c:v>
                </c:pt>
                <c:pt idx="309">
                  <c:v>1.2773996501325057E-10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57-45D0-A22D-90A3BC435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Zoom of the top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[2]USA!$B$84:$B$109</c:f>
              <c:numCache>
                <c:formatCode>General</c:formatCode>
                <c:ptCount val="26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84</c:v>
                </c:pt>
                <c:pt idx="4">
                  <c:v>85</c:v>
                </c:pt>
                <c:pt idx="5">
                  <c:v>86</c:v>
                </c:pt>
                <c:pt idx="6">
                  <c:v>87</c:v>
                </c:pt>
                <c:pt idx="7">
                  <c:v>88</c:v>
                </c:pt>
                <c:pt idx="8">
                  <c:v>89</c:v>
                </c:pt>
                <c:pt idx="9">
                  <c:v>90</c:v>
                </c:pt>
                <c:pt idx="10">
                  <c:v>91</c:v>
                </c:pt>
                <c:pt idx="11">
                  <c:v>92</c:v>
                </c:pt>
                <c:pt idx="12">
                  <c:v>93</c:v>
                </c:pt>
                <c:pt idx="13">
                  <c:v>94</c:v>
                </c:pt>
                <c:pt idx="14">
                  <c:v>95</c:v>
                </c:pt>
                <c:pt idx="15">
                  <c:v>96</c:v>
                </c:pt>
                <c:pt idx="16">
                  <c:v>97</c:v>
                </c:pt>
                <c:pt idx="17">
                  <c:v>98</c:v>
                </c:pt>
                <c:pt idx="18">
                  <c:v>99</c:v>
                </c:pt>
                <c:pt idx="19">
                  <c:v>100</c:v>
                </c:pt>
                <c:pt idx="20">
                  <c:v>101</c:v>
                </c:pt>
                <c:pt idx="21">
                  <c:v>102</c:v>
                </c:pt>
                <c:pt idx="22">
                  <c:v>103</c:v>
                </c:pt>
                <c:pt idx="23">
                  <c:v>104</c:v>
                </c:pt>
                <c:pt idx="24">
                  <c:v>105</c:v>
                </c:pt>
                <c:pt idx="25">
                  <c:v>106</c:v>
                </c:pt>
              </c:numCache>
            </c:numRef>
          </c:xVal>
          <c:yVal>
            <c:numRef>
              <c:f>[2]USA!$H$84:$H$109</c:f>
              <c:numCache>
                <c:formatCode>General</c:formatCode>
                <c:ptCount val="26"/>
                <c:pt idx="0">
                  <c:v>6272</c:v>
                </c:pt>
                <c:pt idx="1">
                  <c:v>8631</c:v>
                </c:pt>
                <c:pt idx="2">
                  <c:v>10411</c:v>
                </c:pt>
                <c:pt idx="3">
                  <c:v>9933</c:v>
                </c:pt>
                <c:pt idx="4">
                  <c:v>12231</c:v>
                </c:pt>
                <c:pt idx="5">
                  <c:v>17050</c:v>
                </c:pt>
                <c:pt idx="6">
                  <c:v>19031</c:v>
                </c:pt>
                <c:pt idx="7">
                  <c:v>20108</c:v>
                </c:pt>
                <c:pt idx="8">
                  <c:v>19118</c:v>
                </c:pt>
                <c:pt idx="9">
                  <c:v>20463</c:v>
                </c:pt>
                <c:pt idx="10">
                  <c:v>25396</c:v>
                </c:pt>
                <c:pt idx="11">
                  <c:v>26732</c:v>
                </c:pt>
                <c:pt idx="12">
                  <c:v>28812</c:v>
                </c:pt>
                <c:pt idx="13">
                  <c:v>32182</c:v>
                </c:pt>
                <c:pt idx="14">
                  <c:v>34068</c:v>
                </c:pt>
                <c:pt idx="15">
                  <c:v>25717</c:v>
                </c:pt>
                <c:pt idx="16">
                  <c:v>29362</c:v>
                </c:pt>
                <c:pt idx="17">
                  <c:v>30647</c:v>
                </c:pt>
                <c:pt idx="18">
                  <c:v>32144</c:v>
                </c:pt>
                <c:pt idx="19">
                  <c:v>33347</c:v>
                </c:pt>
                <c:pt idx="20">
                  <c:v>34474</c:v>
                </c:pt>
                <c:pt idx="21">
                  <c:v>31869</c:v>
                </c:pt>
                <c:pt idx="22">
                  <c:v>28057</c:v>
                </c:pt>
                <c:pt idx="23">
                  <c:v>24685</c:v>
                </c:pt>
                <c:pt idx="24">
                  <c:v>25987</c:v>
                </c:pt>
                <c:pt idx="25">
                  <c:v>29465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92-4419-881B-BCE4BEC60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81808"/>
        <c:axId val="106898213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[2]USA!$B$84:$B$108</c:f>
              <c:numCache>
                <c:formatCode>General</c:formatCode>
                <c:ptCount val="25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84</c:v>
                </c:pt>
                <c:pt idx="4">
                  <c:v>85</c:v>
                </c:pt>
                <c:pt idx="5">
                  <c:v>86</c:v>
                </c:pt>
                <c:pt idx="6">
                  <c:v>87</c:v>
                </c:pt>
                <c:pt idx="7">
                  <c:v>88</c:v>
                </c:pt>
                <c:pt idx="8">
                  <c:v>89</c:v>
                </c:pt>
                <c:pt idx="9">
                  <c:v>90</c:v>
                </c:pt>
                <c:pt idx="10">
                  <c:v>91</c:v>
                </c:pt>
                <c:pt idx="11">
                  <c:v>92</c:v>
                </c:pt>
                <c:pt idx="12">
                  <c:v>93</c:v>
                </c:pt>
                <c:pt idx="13">
                  <c:v>94</c:v>
                </c:pt>
                <c:pt idx="14">
                  <c:v>95</c:v>
                </c:pt>
                <c:pt idx="15">
                  <c:v>96</c:v>
                </c:pt>
                <c:pt idx="16">
                  <c:v>97</c:v>
                </c:pt>
                <c:pt idx="17">
                  <c:v>98</c:v>
                </c:pt>
                <c:pt idx="18">
                  <c:v>99</c:v>
                </c:pt>
                <c:pt idx="19">
                  <c:v>100</c:v>
                </c:pt>
                <c:pt idx="20">
                  <c:v>101</c:v>
                </c:pt>
                <c:pt idx="21">
                  <c:v>102</c:v>
                </c:pt>
                <c:pt idx="22">
                  <c:v>103</c:v>
                </c:pt>
                <c:pt idx="23">
                  <c:v>104</c:v>
                </c:pt>
                <c:pt idx="24">
                  <c:v>105</c:v>
                </c:pt>
              </c:numCache>
            </c:numRef>
          </c:xVal>
          <c:yVal>
            <c:numRef>
              <c:f>[2]USA!$D$84:$D$108</c:f>
              <c:numCache>
                <c:formatCode>General</c:formatCode>
                <c:ptCount val="25"/>
                <c:pt idx="0">
                  <c:v>6278.8492153770103</c:v>
                </c:pt>
                <c:pt idx="1">
                  <c:v>7799.1888853012579</c:v>
                </c:pt>
                <c:pt idx="2">
                  <c:v>9488.6454694960194</c:v>
                </c:pt>
                <c:pt idx="3">
                  <c:v>11323.513092684101</c:v>
                </c:pt>
                <c:pt idx="4">
                  <c:v>13272.729272806506</c:v>
                </c:pt>
                <c:pt idx="5">
                  <c:v>15299.267136693807</c:v>
                </c:pt>
                <c:pt idx="6">
                  <c:v>17361.866744139228</c:v>
                </c:pt>
                <c:pt idx="7">
                  <c:v>19416.958728935992</c:v>
                </c:pt>
                <c:pt idx="8">
                  <c:v>21420.632480069591</c:v>
                </c:pt>
                <c:pt idx="9">
                  <c:v>23330.513949496308</c:v>
                </c:pt>
                <c:pt idx="10">
                  <c:v>25107.441178330133</c:v>
                </c:pt>
                <c:pt idx="11">
                  <c:v>26716.854700180498</c:v>
                </c:pt>
                <c:pt idx="12">
                  <c:v>28129.851234204307</c:v>
                </c:pt>
                <c:pt idx="13">
                  <c:v>29323.879253416973</c:v>
                </c:pt>
                <c:pt idx="14">
                  <c:v>30283.081663313882</c:v>
                </c:pt>
                <c:pt idx="15">
                  <c:v>30998.312394540309</c:v>
                </c:pt>
                <c:pt idx="16">
                  <c:v>31466.869470073019</c:v>
                </c:pt>
                <c:pt idx="17">
                  <c:v>31691.99701178107</c:v>
                </c:pt>
                <c:pt idx="18">
                  <c:v>31682.213180939209</c:v>
                </c:pt>
                <c:pt idx="19">
                  <c:v>31450.52101907078</c:v>
                </c:pt>
                <c:pt idx="20">
                  <c:v>31013.555562391488</c:v>
                </c:pt>
                <c:pt idx="21">
                  <c:v>30390.714480113962</c:v>
                </c:pt>
                <c:pt idx="22">
                  <c:v>29603.311810938641</c:v>
                </c:pt>
                <c:pt idx="23">
                  <c:v>28673.785996094775</c:v>
                </c:pt>
                <c:pt idx="24">
                  <c:v>27624.985024171048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2-4419-881B-BCE4BEC60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81808"/>
        <c:axId val="1068982136"/>
      </c:scatterChart>
      <c:valAx>
        <c:axId val="10689818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82136"/>
        <c:crosses val="autoZero"/>
        <c:crossBetween val="midCat"/>
      </c:valAx>
      <c:valAx>
        <c:axId val="1068982136"/>
        <c:scaling>
          <c:logBase val="2"/>
          <c:orientation val="minMax"/>
          <c:min val="40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8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[3]Fujian!$R$6:$R$25</c:f>
              <c:numCache>
                <c:formatCode>General</c:formatCode>
                <c:ptCount val="20"/>
              </c:numCache>
            </c:numRef>
          </c:xVal>
          <c:yVal>
            <c:numRef>
              <c:f>[3]Fujian!$T$6:$T$25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16-4E99-85CB-3229ED42961B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[3]Fujian!$R$6:$R$25</c:f>
              <c:numCache>
                <c:formatCode>General</c:formatCode>
                <c:ptCount val="20"/>
              </c:numCache>
            </c:numRef>
          </c:xVal>
          <c:yVal>
            <c:numRef>
              <c:f>[3]Fujian!$T$6:$T$10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16-4E99-85CB-3229ED429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2020-02-21--07-21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6506825535696926"/>
          <c:y val="3.0441400304414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World!$B$24:$B$110</c:f>
              <c:numCache>
                <c:formatCode>General</c:formatCode>
                <c:ptCount val="87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  <c:pt idx="80">
                  <c:v>101</c:v>
                </c:pt>
                <c:pt idx="81">
                  <c:v>102</c:v>
                </c:pt>
                <c:pt idx="82">
                  <c:v>103</c:v>
                </c:pt>
                <c:pt idx="83">
                  <c:v>104</c:v>
                </c:pt>
                <c:pt idx="84">
                  <c:v>105</c:v>
                </c:pt>
                <c:pt idx="85">
                  <c:v>106</c:v>
                </c:pt>
                <c:pt idx="86">
                  <c:v>107</c:v>
                </c:pt>
              </c:numCache>
            </c:numRef>
          </c:xVal>
          <c:yVal>
            <c:numRef>
              <c:f>World!$H$24:$H$109</c:f>
              <c:numCache>
                <c:formatCode>General</c:formatCode>
                <c:ptCount val="86"/>
                <c:pt idx="32">
                  <c:v>202</c:v>
                </c:pt>
                <c:pt idx="33">
                  <c:v>554</c:v>
                </c:pt>
                <c:pt idx="34">
                  <c:v>882</c:v>
                </c:pt>
                <c:pt idx="35">
                  <c:v>741</c:v>
                </c:pt>
                <c:pt idx="36">
                  <c:v>992</c:v>
                </c:pt>
                <c:pt idx="37">
                  <c:v>1292</c:v>
                </c:pt>
                <c:pt idx="38">
                  <c:v>1503</c:v>
                </c:pt>
                <c:pt idx="39">
                  <c:v>1989</c:v>
                </c:pt>
                <c:pt idx="40">
                  <c:v>1981</c:v>
                </c:pt>
                <c:pt idx="41">
                  <c:v>1858</c:v>
                </c:pt>
                <c:pt idx="42">
                  <c:v>2573</c:v>
                </c:pt>
                <c:pt idx="43">
                  <c:v>2298</c:v>
                </c:pt>
                <c:pt idx="44">
                  <c:v>3111</c:v>
                </c:pt>
                <c:pt idx="45">
                  <c:v>3625</c:v>
                </c:pt>
                <c:pt idx="46">
                  <c:v>4049</c:v>
                </c:pt>
                <c:pt idx="47">
                  <c:v>3892</c:v>
                </c:pt>
                <c:pt idx="48">
                  <c:v>4390</c:v>
                </c:pt>
                <c:pt idx="49">
                  <c:v>4567</c:v>
                </c:pt>
                <c:pt idx="50">
                  <c:v>7266</c:v>
                </c:pt>
                <c:pt idx="51">
                  <c:v>8295</c:v>
                </c:pt>
                <c:pt idx="52">
                  <c:v>10907</c:v>
                </c:pt>
                <c:pt idx="53">
                  <c:v>11059</c:v>
                </c:pt>
                <c:pt idx="54">
                  <c:v>13036</c:v>
                </c:pt>
                <c:pt idx="55">
                  <c:v>12920</c:v>
                </c:pt>
                <c:pt idx="56">
                  <c:v>15730</c:v>
                </c:pt>
                <c:pt idx="57">
                  <c:v>20682</c:v>
                </c:pt>
                <c:pt idx="58">
                  <c:v>26145</c:v>
                </c:pt>
                <c:pt idx="59">
                  <c:v>30692</c:v>
                </c:pt>
                <c:pt idx="60">
                  <c:v>29452</c:v>
                </c:pt>
                <c:pt idx="61">
                  <c:v>32480</c:v>
                </c:pt>
                <c:pt idx="62">
                  <c:v>41493</c:v>
                </c:pt>
                <c:pt idx="63">
                  <c:v>43835</c:v>
                </c:pt>
                <c:pt idx="64">
                  <c:v>48447</c:v>
                </c:pt>
                <c:pt idx="65">
                  <c:v>60994</c:v>
                </c:pt>
                <c:pt idx="66">
                  <c:v>64553</c:v>
                </c:pt>
                <c:pt idx="67">
                  <c:v>66761</c:v>
                </c:pt>
                <c:pt idx="68">
                  <c:v>60415</c:v>
                </c:pt>
                <c:pt idx="69">
                  <c:v>61786</c:v>
                </c:pt>
                <c:pt idx="70">
                  <c:v>73792</c:v>
                </c:pt>
                <c:pt idx="71">
                  <c:v>77053</c:v>
                </c:pt>
                <c:pt idx="72">
                  <c:v>80096</c:v>
                </c:pt>
                <c:pt idx="73">
                  <c:v>101736</c:v>
                </c:pt>
                <c:pt idx="74">
                  <c:v>84821</c:v>
                </c:pt>
                <c:pt idx="75">
                  <c:v>71502</c:v>
                </c:pt>
                <c:pt idx="76">
                  <c:v>74044</c:v>
                </c:pt>
                <c:pt idx="77">
                  <c:v>85116</c:v>
                </c:pt>
                <c:pt idx="78">
                  <c:v>84447</c:v>
                </c:pt>
                <c:pt idx="79">
                  <c:v>85638</c:v>
                </c:pt>
                <c:pt idx="80">
                  <c:v>94629</c:v>
                </c:pt>
                <c:pt idx="81">
                  <c:v>80961</c:v>
                </c:pt>
                <c:pt idx="82">
                  <c:v>72523</c:v>
                </c:pt>
                <c:pt idx="83">
                  <c:v>71572</c:v>
                </c:pt>
                <c:pt idx="84">
                  <c:v>77744</c:v>
                </c:pt>
                <c:pt idx="85">
                  <c:v>84796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F-4A92-9955-BF9D15800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World!$B$52:$B$325</c:f>
              <c:numCache>
                <c:formatCode>General</c:formatCode>
                <c:ptCount val="274"/>
                <c:pt idx="0">
                  <c:v>49</c:v>
                </c:pt>
                <c:pt idx="1">
                  <c:v>50</c:v>
                </c:pt>
                <c:pt idx="2">
                  <c:v>51</c:v>
                </c:pt>
                <c:pt idx="3">
                  <c:v>52</c:v>
                </c:pt>
                <c:pt idx="4">
                  <c:v>53</c:v>
                </c:pt>
                <c:pt idx="5">
                  <c:v>54</c:v>
                </c:pt>
                <c:pt idx="6">
                  <c:v>55</c:v>
                </c:pt>
                <c:pt idx="7">
                  <c:v>56</c:v>
                </c:pt>
                <c:pt idx="8">
                  <c:v>57</c:v>
                </c:pt>
                <c:pt idx="9">
                  <c:v>58</c:v>
                </c:pt>
                <c:pt idx="10">
                  <c:v>59</c:v>
                </c:pt>
                <c:pt idx="11">
                  <c:v>60</c:v>
                </c:pt>
                <c:pt idx="12">
                  <c:v>61</c:v>
                </c:pt>
                <c:pt idx="13">
                  <c:v>62</c:v>
                </c:pt>
                <c:pt idx="14">
                  <c:v>63</c:v>
                </c:pt>
                <c:pt idx="15">
                  <c:v>64</c:v>
                </c:pt>
                <c:pt idx="16">
                  <c:v>65</c:v>
                </c:pt>
                <c:pt idx="17">
                  <c:v>66</c:v>
                </c:pt>
                <c:pt idx="18">
                  <c:v>67</c:v>
                </c:pt>
                <c:pt idx="19">
                  <c:v>68</c:v>
                </c:pt>
                <c:pt idx="20">
                  <c:v>69</c:v>
                </c:pt>
                <c:pt idx="21">
                  <c:v>70</c:v>
                </c:pt>
                <c:pt idx="22">
                  <c:v>71</c:v>
                </c:pt>
                <c:pt idx="23">
                  <c:v>72</c:v>
                </c:pt>
                <c:pt idx="24">
                  <c:v>73</c:v>
                </c:pt>
                <c:pt idx="25">
                  <c:v>74</c:v>
                </c:pt>
                <c:pt idx="26">
                  <c:v>75</c:v>
                </c:pt>
                <c:pt idx="27">
                  <c:v>76</c:v>
                </c:pt>
                <c:pt idx="28">
                  <c:v>77</c:v>
                </c:pt>
                <c:pt idx="29">
                  <c:v>78</c:v>
                </c:pt>
                <c:pt idx="30">
                  <c:v>79</c:v>
                </c:pt>
                <c:pt idx="31">
                  <c:v>80</c:v>
                </c:pt>
                <c:pt idx="32">
                  <c:v>81</c:v>
                </c:pt>
                <c:pt idx="33">
                  <c:v>82</c:v>
                </c:pt>
                <c:pt idx="34">
                  <c:v>83</c:v>
                </c:pt>
                <c:pt idx="35">
                  <c:v>84</c:v>
                </c:pt>
                <c:pt idx="36">
                  <c:v>85</c:v>
                </c:pt>
                <c:pt idx="37">
                  <c:v>86</c:v>
                </c:pt>
                <c:pt idx="38">
                  <c:v>87</c:v>
                </c:pt>
                <c:pt idx="39">
                  <c:v>88</c:v>
                </c:pt>
                <c:pt idx="40">
                  <c:v>89</c:v>
                </c:pt>
                <c:pt idx="41">
                  <c:v>90</c:v>
                </c:pt>
                <c:pt idx="42">
                  <c:v>91</c:v>
                </c:pt>
                <c:pt idx="43">
                  <c:v>92</c:v>
                </c:pt>
                <c:pt idx="44">
                  <c:v>93</c:v>
                </c:pt>
                <c:pt idx="45">
                  <c:v>94</c:v>
                </c:pt>
                <c:pt idx="46">
                  <c:v>95</c:v>
                </c:pt>
                <c:pt idx="47">
                  <c:v>96</c:v>
                </c:pt>
                <c:pt idx="48">
                  <c:v>97</c:v>
                </c:pt>
                <c:pt idx="49">
                  <c:v>98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102</c:v>
                </c:pt>
                <c:pt idx="54">
                  <c:v>103</c:v>
                </c:pt>
                <c:pt idx="55">
                  <c:v>104</c:v>
                </c:pt>
                <c:pt idx="56">
                  <c:v>105</c:v>
                </c:pt>
                <c:pt idx="57">
                  <c:v>106</c:v>
                </c:pt>
                <c:pt idx="58">
                  <c:v>107</c:v>
                </c:pt>
                <c:pt idx="59">
                  <c:v>108</c:v>
                </c:pt>
                <c:pt idx="60">
                  <c:v>109</c:v>
                </c:pt>
                <c:pt idx="61">
                  <c:v>110</c:v>
                </c:pt>
                <c:pt idx="62">
                  <c:v>111</c:v>
                </c:pt>
                <c:pt idx="63">
                  <c:v>112</c:v>
                </c:pt>
                <c:pt idx="64">
                  <c:v>113</c:v>
                </c:pt>
                <c:pt idx="65">
                  <c:v>114</c:v>
                </c:pt>
                <c:pt idx="66">
                  <c:v>115</c:v>
                </c:pt>
                <c:pt idx="67">
                  <c:v>116</c:v>
                </c:pt>
                <c:pt idx="68">
                  <c:v>117</c:v>
                </c:pt>
                <c:pt idx="69">
                  <c:v>118</c:v>
                </c:pt>
                <c:pt idx="70">
                  <c:v>119</c:v>
                </c:pt>
                <c:pt idx="71">
                  <c:v>120</c:v>
                </c:pt>
                <c:pt idx="72">
                  <c:v>121</c:v>
                </c:pt>
                <c:pt idx="73">
                  <c:v>122</c:v>
                </c:pt>
                <c:pt idx="74">
                  <c:v>123</c:v>
                </c:pt>
                <c:pt idx="75">
                  <c:v>124</c:v>
                </c:pt>
                <c:pt idx="76">
                  <c:v>125</c:v>
                </c:pt>
                <c:pt idx="77">
                  <c:v>126</c:v>
                </c:pt>
                <c:pt idx="78">
                  <c:v>127</c:v>
                </c:pt>
                <c:pt idx="79">
                  <c:v>128</c:v>
                </c:pt>
                <c:pt idx="80">
                  <c:v>129</c:v>
                </c:pt>
                <c:pt idx="81">
                  <c:v>130</c:v>
                </c:pt>
                <c:pt idx="82">
                  <c:v>131</c:v>
                </c:pt>
                <c:pt idx="83">
                  <c:v>132</c:v>
                </c:pt>
                <c:pt idx="84">
                  <c:v>133</c:v>
                </c:pt>
                <c:pt idx="85">
                  <c:v>134</c:v>
                </c:pt>
                <c:pt idx="86">
                  <c:v>135</c:v>
                </c:pt>
                <c:pt idx="87">
                  <c:v>136</c:v>
                </c:pt>
                <c:pt idx="88">
                  <c:v>137</c:v>
                </c:pt>
                <c:pt idx="89">
                  <c:v>138</c:v>
                </c:pt>
                <c:pt idx="90">
                  <c:v>139</c:v>
                </c:pt>
                <c:pt idx="91">
                  <c:v>140</c:v>
                </c:pt>
                <c:pt idx="92">
                  <c:v>141</c:v>
                </c:pt>
                <c:pt idx="93">
                  <c:v>142</c:v>
                </c:pt>
                <c:pt idx="94">
                  <c:v>143</c:v>
                </c:pt>
                <c:pt idx="95">
                  <c:v>144</c:v>
                </c:pt>
                <c:pt idx="96">
                  <c:v>145</c:v>
                </c:pt>
                <c:pt idx="97">
                  <c:v>146</c:v>
                </c:pt>
                <c:pt idx="98">
                  <c:v>147</c:v>
                </c:pt>
                <c:pt idx="99">
                  <c:v>148</c:v>
                </c:pt>
                <c:pt idx="100">
                  <c:v>149</c:v>
                </c:pt>
                <c:pt idx="101">
                  <c:v>150</c:v>
                </c:pt>
                <c:pt idx="102">
                  <c:v>151</c:v>
                </c:pt>
                <c:pt idx="103">
                  <c:v>152</c:v>
                </c:pt>
                <c:pt idx="104">
                  <c:v>153</c:v>
                </c:pt>
                <c:pt idx="105">
                  <c:v>154</c:v>
                </c:pt>
                <c:pt idx="106">
                  <c:v>155</c:v>
                </c:pt>
                <c:pt idx="107">
                  <c:v>156</c:v>
                </c:pt>
                <c:pt idx="108">
                  <c:v>157</c:v>
                </c:pt>
                <c:pt idx="109">
                  <c:v>158</c:v>
                </c:pt>
                <c:pt idx="110">
                  <c:v>159</c:v>
                </c:pt>
                <c:pt idx="111">
                  <c:v>160</c:v>
                </c:pt>
                <c:pt idx="112">
                  <c:v>161</c:v>
                </c:pt>
                <c:pt idx="113">
                  <c:v>162</c:v>
                </c:pt>
                <c:pt idx="114">
                  <c:v>163</c:v>
                </c:pt>
                <c:pt idx="115">
                  <c:v>164</c:v>
                </c:pt>
                <c:pt idx="116">
                  <c:v>165</c:v>
                </c:pt>
                <c:pt idx="117">
                  <c:v>166</c:v>
                </c:pt>
                <c:pt idx="118">
                  <c:v>167</c:v>
                </c:pt>
                <c:pt idx="119">
                  <c:v>168</c:v>
                </c:pt>
                <c:pt idx="120">
                  <c:v>169</c:v>
                </c:pt>
                <c:pt idx="121">
                  <c:v>170</c:v>
                </c:pt>
                <c:pt idx="122">
                  <c:v>171</c:v>
                </c:pt>
                <c:pt idx="123">
                  <c:v>172</c:v>
                </c:pt>
                <c:pt idx="124">
                  <c:v>173</c:v>
                </c:pt>
                <c:pt idx="125">
                  <c:v>174</c:v>
                </c:pt>
                <c:pt idx="126">
                  <c:v>175</c:v>
                </c:pt>
                <c:pt idx="127">
                  <c:v>176</c:v>
                </c:pt>
                <c:pt idx="128">
                  <c:v>177</c:v>
                </c:pt>
                <c:pt idx="129">
                  <c:v>178</c:v>
                </c:pt>
                <c:pt idx="130">
                  <c:v>179</c:v>
                </c:pt>
                <c:pt idx="131">
                  <c:v>180</c:v>
                </c:pt>
                <c:pt idx="132">
                  <c:v>181</c:v>
                </c:pt>
                <c:pt idx="133">
                  <c:v>182</c:v>
                </c:pt>
                <c:pt idx="134">
                  <c:v>183</c:v>
                </c:pt>
                <c:pt idx="135">
                  <c:v>184</c:v>
                </c:pt>
                <c:pt idx="136">
                  <c:v>185</c:v>
                </c:pt>
                <c:pt idx="137">
                  <c:v>186</c:v>
                </c:pt>
                <c:pt idx="138">
                  <c:v>187</c:v>
                </c:pt>
                <c:pt idx="139">
                  <c:v>188</c:v>
                </c:pt>
                <c:pt idx="140">
                  <c:v>189</c:v>
                </c:pt>
                <c:pt idx="141">
                  <c:v>190</c:v>
                </c:pt>
                <c:pt idx="142">
                  <c:v>191</c:v>
                </c:pt>
                <c:pt idx="143">
                  <c:v>192</c:v>
                </c:pt>
                <c:pt idx="144">
                  <c:v>193</c:v>
                </c:pt>
                <c:pt idx="145">
                  <c:v>194</c:v>
                </c:pt>
                <c:pt idx="146">
                  <c:v>195</c:v>
                </c:pt>
                <c:pt idx="147">
                  <c:v>196</c:v>
                </c:pt>
                <c:pt idx="148">
                  <c:v>197</c:v>
                </c:pt>
                <c:pt idx="149">
                  <c:v>198</c:v>
                </c:pt>
                <c:pt idx="150">
                  <c:v>199</c:v>
                </c:pt>
                <c:pt idx="151">
                  <c:v>200</c:v>
                </c:pt>
                <c:pt idx="152">
                  <c:v>201</c:v>
                </c:pt>
                <c:pt idx="153">
                  <c:v>202</c:v>
                </c:pt>
                <c:pt idx="154">
                  <c:v>203</c:v>
                </c:pt>
                <c:pt idx="155">
                  <c:v>204</c:v>
                </c:pt>
                <c:pt idx="156">
                  <c:v>205</c:v>
                </c:pt>
                <c:pt idx="157">
                  <c:v>206</c:v>
                </c:pt>
                <c:pt idx="158">
                  <c:v>207</c:v>
                </c:pt>
                <c:pt idx="159">
                  <c:v>208</c:v>
                </c:pt>
                <c:pt idx="160">
                  <c:v>209</c:v>
                </c:pt>
                <c:pt idx="161">
                  <c:v>210</c:v>
                </c:pt>
                <c:pt idx="162">
                  <c:v>211</c:v>
                </c:pt>
                <c:pt idx="163">
                  <c:v>212</c:v>
                </c:pt>
                <c:pt idx="164">
                  <c:v>213</c:v>
                </c:pt>
                <c:pt idx="165">
                  <c:v>214</c:v>
                </c:pt>
                <c:pt idx="166">
                  <c:v>215</c:v>
                </c:pt>
                <c:pt idx="167">
                  <c:v>216</c:v>
                </c:pt>
                <c:pt idx="168">
                  <c:v>217</c:v>
                </c:pt>
                <c:pt idx="169">
                  <c:v>218</c:v>
                </c:pt>
                <c:pt idx="170">
                  <c:v>219</c:v>
                </c:pt>
                <c:pt idx="171">
                  <c:v>220</c:v>
                </c:pt>
                <c:pt idx="172">
                  <c:v>221</c:v>
                </c:pt>
                <c:pt idx="173">
                  <c:v>222</c:v>
                </c:pt>
                <c:pt idx="174">
                  <c:v>223</c:v>
                </c:pt>
                <c:pt idx="175">
                  <c:v>224</c:v>
                </c:pt>
                <c:pt idx="176">
                  <c:v>225</c:v>
                </c:pt>
                <c:pt idx="177">
                  <c:v>226</c:v>
                </c:pt>
                <c:pt idx="178">
                  <c:v>227</c:v>
                </c:pt>
                <c:pt idx="179">
                  <c:v>228</c:v>
                </c:pt>
                <c:pt idx="180">
                  <c:v>229</c:v>
                </c:pt>
                <c:pt idx="181">
                  <c:v>230</c:v>
                </c:pt>
                <c:pt idx="182">
                  <c:v>231</c:v>
                </c:pt>
                <c:pt idx="183">
                  <c:v>232</c:v>
                </c:pt>
                <c:pt idx="184">
                  <c:v>233</c:v>
                </c:pt>
                <c:pt idx="185">
                  <c:v>234</c:v>
                </c:pt>
                <c:pt idx="186">
                  <c:v>235</c:v>
                </c:pt>
                <c:pt idx="187">
                  <c:v>236</c:v>
                </c:pt>
                <c:pt idx="188">
                  <c:v>237</c:v>
                </c:pt>
                <c:pt idx="189">
                  <c:v>238</c:v>
                </c:pt>
                <c:pt idx="190">
                  <c:v>239</c:v>
                </c:pt>
                <c:pt idx="191">
                  <c:v>240</c:v>
                </c:pt>
                <c:pt idx="192">
                  <c:v>241</c:v>
                </c:pt>
                <c:pt idx="193">
                  <c:v>242</c:v>
                </c:pt>
                <c:pt idx="194">
                  <c:v>243</c:v>
                </c:pt>
                <c:pt idx="195">
                  <c:v>244</c:v>
                </c:pt>
                <c:pt idx="196">
                  <c:v>245</c:v>
                </c:pt>
                <c:pt idx="197">
                  <c:v>246</c:v>
                </c:pt>
                <c:pt idx="198">
                  <c:v>247</c:v>
                </c:pt>
                <c:pt idx="199">
                  <c:v>248</c:v>
                </c:pt>
                <c:pt idx="200">
                  <c:v>249</c:v>
                </c:pt>
                <c:pt idx="201">
                  <c:v>250</c:v>
                </c:pt>
                <c:pt idx="202">
                  <c:v>251</c:v>
                </c:pt>
                <c:pt idx="203">
                  <c:v>252</c:v>
                </c:pt>
                <c:pt idx="204">
                  <c:v>253</c:v>
                </c:pt>
                <c:pt idx="205">
                  <c:v>254</c:v>
                </c:pt>
                <c:pt idx="206">
                  <c:v>255</c:v>
                </c:pt>
                <c:pt idx="207">
                  <c:v>256</c:v>
                </c:pt>
                <c:pt idx="208">
                  <c:v>257</c:v>
                </c:pt>
                <c:pt idx="209">
                  <c:v>258</c:v>
                </c:pt>
                <c:pt idx="210">
                  <c:v>259</c:v>
                </c:pt>
                <c:pt idx="211">
                  <c:v>260</c:v>
                </c:pt>
                <c:pt idx="212">
                  <c:v>261</c:v>
                </c:pt>
                <c:pt idx="213">
                  <c:v>262</c:v>
                </c:pt>
                <c:pt idx="214">
                  <c:v>263</c:v>
                </c:pt>
                <c:pt idx="215">
                  <c:v>264</c:v>
                </c:pt>
                <c:pt idx="216">
                  <c:v>265</c:v>
                </c:pt>
                <c:pt idx="217">
                  <c:v>266</c:v>
                </c:pt>
                <c:pt idx="218">
                  <c:v>267</c:v>
                </c:pt>
                <c:pt idx="219">
                  <c:v>268</c:v>
                </c:pt>
                <c:pt idx="220">
                  <c:v>269</c:v>
                </c:pt>
                <c:pt idx="221">
                  <c:v>270</c:v>
                </c:pt>
                <c:pt idx="222">
                  <c:v>271</c:v>
                </c:pt>
                <c:pt idx="223">
                  <c:v>272</c:v>
                </c:pt>
                <c:pt idx="224">
                  <c:v>273</c:v>
                </c:pt>
                <c:pt idx="225">
                  <c:v>274</c:v>
                </c:pt>
                <c:pt idx="226">
                  <c:v>275</c:v>
                </c:pt>
                <c:pt idx="227">
                  <c:v>276</c:v>
                </c:pt>
                <c:pt idx="228">
                  <c:v>277</c:v>
                </c:pt>
                <c:pt idx="229">
                  <c:v>278</c:v>
                </c:pt>
                <c:pt idx="230">
                  <c:v>279</c:v>
                </c:pt>
                <c:pt idx="231">
                  <c:v>280</c:v>
                </c:pt>
                <c:pt idx="232">
                  <c:v>281</c:v>
                </c:pt>
                <c:pt idx="233">
                  <c:v>282</c:v>
                </c:pt>
                <c:pt idx="234">
                  <c:v>283</c:v>
                </c:pt>
                <c:pt idx="235">
                  <c:v>284</c:v>
                </c:pt>
                <c:pt idx="236">
                  <c:v>285</c:v>
                </c:pt>
                <c:pt idx="237">
                  <c:v>286</c:v>
                </c:pt>
                <c:pt idx="238">
                  <c:v>287</c:v>
                </c:pt>
                <c:pt idx="239">
                  <c:v>288</c:v>
                </c:pt>
                <c:pt idx="240">
                  <c:v>289</c:v>
                </c:pt>
                <c:pt idx="241">
                  <c:v>290</c:v>
                </c:pt>
                <c:pt idx="242">
                  <c:v>291</c:v>
                </c:pt>
                <c:pt idx="243">
                  <c:v>292</c:v>
                </c:pt>
                <c:pt idx="244">
                  <c:v>293</c:v>
                </c:pt>
                <c:pt idx="245">
                  <c:v>294</c:v>
                </c:pt>
                <c:pt idx="246">
                  <c:v>295</c:v>
                </c:pt>
                <c:pt idx="247">
                  <c:v>296</c:v>
                </c:pt>
                <c:pt idx="248">
                  <c:v>297</c:v>
                </c:pt>
                <c:pt idx="249">
                  <c:v>298</c:v>
                </c:pt>
                <c:pt idx="250">
                  <c:v>299</c:v>
                </c:pt>
                <c:pt idx="251">
                  <c:v>300</c:v>
                </c:pt>
                <c:pt idx="252">
                  <c:v>301</c:v>
                </c:pt>
                <c:pt idx="253">
                  <c:v>302</c:v>
                </c:pt>
                <c:pt idx="254">
                  <c:v>303</c:v>
                </c:pt>
                <c:pt idx="255">
                  <c:v>304</c:v>
                </c:pt>
                <c:pt idx="256">
                  <c:v>305</c:v>
                </c:pt>
                <c:pt idx="257">
                  <c:v>306</c:v>
                </c:pt>
                <c:pt idx="258">
                  <c:v>307</c:v>
                </c:pt>
                <c:pt idx="259">
                  <c:v>308</c:v>
                </c:pt>
                <c:pt idx="260">
                  <c:v>309</c:v>
                </c:pt>
                <c:pt idx="261">
                  <c:v>310</c:v>
                </c:pt>
                <c:pt idx="262">
                  <c:v>311</c:v>
                </c:pt>
                <c:pt idx="263">
                  <c:v>312</c:v>
                </c:pt>
                <c:pt idx="264">
                  <c:v>313</c:v>
                </c:pt>
                <c:pt idx="265">
                  <c:v>314</c:v>
                </c:pt>
                <c:pt idx="266">
                  <c:v>315</c:v>
                </c:pt>
                <c:pt idx="267">
                  <c:v>316</c:v>
                </c:pt>
                <c:pt idx="268">
                  <c:v>317</c:v>
                </c:pt>
                <c:pt idx="269">
                  <c:v>318</c:v>
                </c:pt>
                <c:pt idx="270">
                  <c:v>319</c:v>
                </c:pt>
                <c:pt idx="271">
                  <c:v>320</c:v>
                </c:pt>
                <c:pt idx="272">
                  <c:v>321</c:v>
                </c:pt>
                <c:pt idx="273">
                  <c:v>322</c:v>
                </c:pt>
              </c:numCache>
            </c:numRef>
          </c:xVal>
          <c:yVal>
            <c:numRef>
              <c:f>World!$E$52:$E$325</c:f>
              <c:numCache>
                <c:formatCode>General</c:formatCode>
                <c:ptCount val="274"/>
                <c:pt idx="0">
                  <c:v>9.0945486885594159E-2</c:v>
                </c:pt>
                <c:pt idx="1">
                  <c:v>0.21657428294199588</c:v>
                </c:pt>
                <c:pt idx="2">
                  <c:v>0.49006176124724959</c:v>
                </c:pt>
                <c:pt idx="3">
                  <c:v>1.0573464556477434</c:v>
                </c:pt>
                <c:pt idx="4">
                  <c:v>2.1821093243087204</c:v>
                </c:pt>
                <c:pt idx="5">
                  <c:v>4.3199546948709315</c:v>
                </c:pt>
                <c:pt idx="6">
                  <c:v>8.2256417362934702</c:v>
                </c:pt>
                <c:pt idx="7">
                  <c:v>15.100717852351165</c:v>
                </c:pt>
                <c:pt idx="8">
                  <c:v>26.787156742849017</c:v>
                </c:pt>
                <c:pt idx="9">
                  <c:v>46.009152903698023</c:v>
                </c:pt>
                <c:pt idx="10">
                  <c:v>76.659989834252954</c:v>
                </c:pt>
                <c:pt idx="11">
                  <c:v>124.12410156597349</c:v>
                </c:pt>
                <c:pt idx="12">
                  <c:v>195.61664485942475</c:v>
                </c:pt>
                <c:pt idx="13">
                  <c:v>300.51496331157847</c:v>
                </c:pt>
                <c:pt idx="14">
                  <c:v>450.64934534488879</c:v>
                </c:pt>
                <c:pt idx="15">
                  <c:v>660.51561827181467</c:v>
                </c:pt>
                <c:pt idx="16">
                  <c:v>947.37043532136602</c:v>
                </c:pt>
                <c:pt idx="17">
                  <c:v>1331.1723693989352</c:v>
                </c:pt>
                <c:pt idx="18">
                  <c:v>1834.3384604192847</c:v>
                </c:pt>
                <c:pt idx="19">
                  <c:v>2481.2964864723026</c:v>
                </c:pt>
                <c:pt idx="20">
                  <c:v>3297.8272275732838</c:v>
                </c:pt>
                <c:pt idx="21">
                  <c:v>4310.2071886484919</c:v>
                </c:pt>
                <c:pt idx="22">
                  <c:v>5544.1791459519209</c:v>
                </c:pt>
                <c:pt idx="23">
                  <c:v>7023.7938357821095</c:v>
                </c:pt>
                <c:pt idx="24">
                  <c:v>8770.1795290497885</c:v>
                </c:pt>
                <c:pt idx="25">
                  <c:v>10800.305784165774</c:v>
                </c:pt>
                <c:pt idx="26">
                  <c:v>13125.812388241375</c:v>
                </c:pt>
                <c:pt idx="27">
                  <c:v>15751.973911481713</c:v>
                </c:pt>
                <c:pt idx="28">
                  <c:v>18676.864456733227</c:v>
                </c:pt>
                <c:pt idx="29">
                  <c:v>21890.776616872212</c:v>
                </c:pt>
                <c:pt idx="30">
                  <c:v>25375.934293903825</c:v>
                </c:pt>
                <c:pt idx="31">
                  <c:v>29106.522109388919</c:v>
                </c:pt>
                <c:pt idx="32">
                  <c:v>33049.03602020246</c:v>
                </c:pt>
                <c:pt idx="33">
                  <c:v>37162.941831827688</c:v>
                </c:pt>
                <c:pt idx="34">
                  <c:v>41401.611844434912</c:v>
                </c:pt>
                <c:pt idx="35">
                  <c:v>45713.495931782221</c:v>
                </c:pt>
                <c:pt idx="36">
                  <c:v>50043.472714235053</c:v>
                </c:pt>
                <c:pt idx="37">
                  <c:v>54334.319603889213</c:v>
                </c:pt>
                <c:pt idx="38">
                  <c:v>58528.237513946093</c:v>
                </c:pt>
                <c:pt idx="39">
                  <c:v>62568.366787970772</c:v>
                </c:pt>
                <c:pt idx="40">
                  <c:v>66400.235026558032</c:v>
                </c:pt>
                <c:pt idx="41">
                  <c:v>69973.084396416947</c:v>
                </c:pt>
                <c:pt idx="42">
                  <c:v>73241.035011477536</c:v>
                </c:pt>
                <c:pt idx="43">
                  <c:v>76164.051338579055</c:v>
                </c:pt>
                <c:pt idx="44">
                  <c:v>78708.689571369046</c:v>
                </c:pt>
                <c:pt idx="45">
                  <c:v>80848.614862235321</c:v>
                </c:pt>
                <c:pt idx="46">
                  <c:v>82564.887624077717</c:v>
                </c:pt>
                <c:pt idx="47">
                  <c:v>83846.027349317446</c:v>
                </c:pt>
                <c:pt idx="48">
                  <c:v>84687.870208923923</c:v>
                </c:pt>
                <c:pt idx="49">
                  <c:v>85093.242884272171</c:v>
                </c:pt>
                <c:pt idx="50">
                  <c:v>85071.479564437323</c:v>
                </c:pt>
                <c:pt idx="51">
                  <c:v>84637.811831533822</c:v>
                </c:pt>
                <c:pt idx="52">
                  <c:v>83812.662363683659</c:v>
                </c:pt>
                <c:pt idx="53">
                  <c:v>82620.873181217423</c:v>
                </c:pt>
                <c:pt idx="54">
                  <c:v>81090.89776303088</c:v>
                </c:pt>
                <c:pt idx="55">
                  <c:v>79253.984007248378</c:v>
                </c:pt>
                <c:pt idx="56">
                  <c:v>77143.371950967572</c:v>
                </c:pt>
                <c:pt idx="57">
                  <c:v>74793.526637786577</c:v>
                </c:pt>
                <c:pt idx="58">
                  <c:v>72239.422750134821</c:v>
                </c:pt>
                <c:pt idx="59">
                  <c:v>69515.893800553109</c:v>
                </c:pt>
                <c:pt idx="60">
                  <c:v>66657.05496485038</c:v>
                </c:pt>
                <c:pt idx="61">
                  <c:v>63695.805169706175</c:v>
                </c:pt>
                <c:pt idx="62">
                  <c:v>60663.41091341024</c:v>
                </c:pt>
                <c:pt idx="63">
                  <c:v>57589.17156499104</c:v>
                </c:pt>
                <c:pt idx="64">
                  <c:v>54500.163589355194</c:v>
                </c:pt>
                <c:pt idx="65">
                  <c:v>51421.05929500988</c:v>
                </c:pt>
                <c:pt idx="66">
                  <c:v>48374.014286964302</c:v>
                </c:pt>
                <c:pt idx="67">
                  <c:v>45378.616805155536</c:v>
                </c:pt>
                <c:pt idx="68">
                  <c:v>42451.891501357648</c:v>
                </c:pt>
                <c:pt idx="69">
                  <c:v>39608.349910445984</c:v>
                </c:pt>
                <c:pt idx="70">
                  <c:v>36860.079856414101</c:v>
                </c:pt>
                <c:pt idx="71">
                  <c:v>34216.8662495971</c:v>
                </c:pt>
                <c:pt idx="72">
                  <c:v>31686.336130194588</c:v>
                </c:pt>
                <c:pt idx="73">
                  <c:v>29274.121348168217</c:v>
                </c:pt>
                <c:pt idx="74">
                  <c:v>26984.03289883232</c:v>
                </c:pt>
                <c:pt idx="75">
                  <c:v>24818.241619719447</c:v>
                </c:pt>
                <c:pt idx="76">
                  <c:v>22777.460665730832</c:v>
                </c:pt>
                <c:pt idx="77">
                  <c:v>20861.125889658411</c:v>
                </c:pt>
                <c:pt idx="78">
                  <c:v>19067.57094278928</c:v>
                </c:pt>
                <c:pt idx="79">
                  <c:v>17394.194559220283</c:v>
                </c:pt>
                <c:pt idx="80">
                  <c:v>15837.618086067792</c:v>
                </c:pt>
                <c:pt idx="81">
                  <c:v>14393.831862232375</c:v>
                </c:pt>
                <c:pt idx="82">
                  <c:v>13058.329526474343</c:v>
                </c:pt>
                <c:pt idx="83">
                  <c:v>11826.229749814354</c:v>
                </c:pt>
                <c:pt idx="84">
                  <c:v>10692.385238508014</c:v>
                </c:pt>
                <c:pt idx="85">
                  <c:v>9651.4791446340641</c:v>
                </c:pt>
                <c:pt idx="86">
                  <c:v>8698.1092555759351</c:v>
                </c:pt>
                <c:pt idx="87">
                  <c:v>7826.8605161266451</c:v>
                </c:pt>
                <c:pt idx="88">
                  <c:v>7032.3665729353634</c:v>
                </c:pt>
                <c:pt idx="89">
                  <c:v>6309.3611261099113</c:v>
                </c:pt>
                <c:pt idx="90">
                  <c:v>5652.7199325893707</c:v>
                </c:pt>
                <c:pt idx="91">
                  <c:v>5057.4943358404616</c:v>
                </c:pt>
                <c:pt idx="92">
                  <c:v>4518.9372016544066</c:v>
                </c:pt>
                <c:pt idx="93">
                  <c:v>4032.5221250873824</c:v>
                </c:pt>
                <c:pt idx="94">
                  <c:v>3593.9567432079893</c:v>
                </c:pt>
                <c:pt idx="95">
                  <c:v>3199.1909461175819</c:v>
                </c:pt>
                <c:pt idx="96">
                  <c:v>2844.4207280519681</c:v>
                </c:pt>
                <c:pt idx="97">
                  <c:v>2526.0883641118294</c:v>
                </c:pt>
                <c:pt idx="98">
                  <c:v>2240.8795387301516</c:v>
                </c:pt>
                <c:pt idx="99">
                  <c:v>1985.7179913482983</c:v>
                </c:pt>
                <c:pt idx="100">
                  <c:v>1757.7581845450488</c:v>
                </c:pt>
                <c:pt idx="101">
                  <c:v>1554.3764412992587</c:v>
                </c:pt>
                <c:pt idx="102">
                  <c:v>1373.1609421150922</c:v>
                </c:pt>
                <c:pt idx="103">
                  <c:v>1211.9009200902533</c:v>
                </c:pt>
                <c:pt idx="104">
                  <c:v>1068.5753431184462</c:v>
                </c:pt>
                <c:pt idx="105">
                  <c:v>941.34132756999452</c:v>
                </c:pt>
                <c:pt idx="106">
                  <c:v>828.52248710610286</c:v>
                </c:pt>
                <c:pt idx="107">
                  <c:v>728.59738375525399</c:v>
                </c:pt>
                <c:pt idx="108">
                  <c:v>640.18821591910159</c:v>
                </c:pt>
                <c:pt idx="109">
                  <c:v>562.04984941117834</c:v>
                </c:pt>
                <c:pt idx="110">
                  <c:v>493.0592727458635</c:v>
                </c:pt>
                <c:pt idx="111">
                  <c:v>432.20553643271677</c:v>
                </c:pt>
                <c:pt idx="112">
                  <c:v>378.58021771589404</c:v>
                </c:pt>
                <c:pt idx="113">
                  <c:v>331.36843674426689</c:v>
                </c:pt>
                <c:pt idx="114">
                  <c:v>289.84043727926559</c:v>
                </c:pt>
                <c:pt idx="115">
                  <c:v>253.3437344624669</c:v>
                </c:pt>
                <c:pt idx="116">
                  <c:v>221.29582360513234</c:v>
                </c:pt>
                <c:pt idx="117">
                  <c:v>193.17743717335952</c:v>
                </c:pt>
                <c:pt idx="118">
                  <c:v>168.52633188758665</c:v>
                </c:pt>
                <c:pt idx="119">
                  <c:v>146.9315839170265</c:v>
                </c:pt>
                <c:pt idx="120">
                  <c:v>128.02836733023526</c:v>
                </c:pt>
                <c:pt idx="121">
                  <c:v>111.49318908346679</c:v>
                </c:pt>
                <c:pt idx="122">
                  <c:v>97.039552730850559</c:v>
                </c:pt>
                <c:pt idx="123">
                  <c:v>84.41402258335863</c:v>
                </c:pt>
                <c:pt idx="124">
                  <c:v>73.392660104621882</c:v>
                </c:pt>
                <c:pt idx="125">
                  <c:v>63.777804803746612</c:v>
                </c:pt>
                <c:pt idx="126">
                  <c:v>55.395172676586135</c:v>
                </c:pt>
                <c:pt idx="127">
                  <c:v>48.091246279000167</c:v>
                </c:pt>
                <c:pt idx="128">
                  <c:v>41.730931722212908</c:v>
                </c:pt>
                <c:pt idx="129">
                  <c:v>36.195459206093041</c:v>
                </c:pt>
                <c:pt idx="130">
                  <c:v>31.380505105194214</c:v>
                </c:pt>
                <c:pt idx="131">
                  <c:v>27.194515057279052</c:v>
                </c:pt>
                <c:pt idx="132">
                  <c:v>23.557208944625298</c:v>
                </c:pt>
                <c:pt idx="133">
                  <c:v>20.398250080922665</c:v>
                </c:pt>
                <c:pt idx="134">
                  <c:v>17.656062302382473</c:v>
                </c:pt>
                <c:pt idx="135">
                  <c:v>15.27677999702226</c:v>
                </c:pt>
                <c:pt idx="136">
                  <c:v>13.213317380656781</c:v>
                </c:pt>
                <c:pt idx="137">
                  <c:v>11.424544535135489</c:v>
                </c:pt>
                <c:pt idx="138">
                  <c:v>9.8745588593651608</c:v>
                </c:pt>
                <c:pt idx="139">
                  <c:v>8.5320416444603993</c:v>
                </c:pt>
                <c:pt idx="140">
                  <c:v>7.3696904704612889</c:v>
                </c:pt>
                <c:pt idx="141">
                  <c:v>6.3637190342335748</c:v>
                </c:pt>
                <c:pt idx="142">
                  <c:v>5.4934168582677518</c:v>
                </c:pt>
                <c:pt idx="143">
                  <c:v>4.7407621007473129</c:v>
                </c:pt>
                <c:pt idx="144">
                  <c:v>4.0900813916091332</c:v>
                </c:pt>
                <c:pt idx="145">
                  <c:v>3.5277512609422672</c:v>
                </c:pt>
                <c:pt idx="146">
                  <c:v>3.0419363087385807</c:v>
                </c:pt>
                <c:pt idx="147">
                  <c:v>2.6223597926336257</c:v>
                </c:pt>
                <c:pt idx="148">
                  <c:v>2.2601027867870078</c:v>
                </c:pt>
                <c:pt idx="149">
                  <c:v>1.9474284943400606</c:v>
                </c:pt>
                <c:pt idx="150">
                  <c:v>1.6776286817369668</c:v>
                </c:pt>
                <c:pt idx="151">
                  <c:v>1.4448895492495397</c:v>
                </c:pt>
                <c:pt idx="152">
                  <c:v>1.2441746617782672</c:v>
                </c:pt>
                <c:pt idx="153">
                  <c:v>1.0711228406930198</c:v>
                </c:pt>
                <c:pt idx="154">
                  <c:v>0.92195916420279433</c:v>
                </c:pt>
                <c:pt idx="155">
                  <c:v>0.79341744337531683</c:v>
                </c:pt>
                <c:pt idx="156">
                  <c:v>0.68267273612234125</c:v>
                </c:pt>
                <c:pt idx="157">
                  <c:v>0.58728263467769393</c:v>
                </c:pt>
                <c:pt idx="158">
                  <c:v>0.50513621557381183</c:v>
                </c:pt>
                <c:pt idx="159">
                  <c:v>0.43440967692869192</c:v>
                </c:pt>
                <c:pt idx="160">
                  <c:v>0.37352780786530326</c:v>
                </c:pt>
                <c:pt idx="161">
                  <c:v>0.32113054080276188</c:v>
                </c:pt>
                <c:pt idx="162">
                  <c:v>0.27604393072612377</c:v>
                </c:pt>
                <c:pt idx="163">
                  <c:v>0.23725498775284673</c:v>
                </c:pt>
                <c:pt idx="164">
                  <c:v>0.20388986162105824</c:v>
                </c:pt>
                <c:pt idx="165">
                  <c:v>0.17519494025607099</c:v>
                </c:pt>
                <c:pt idx="166">
                  <c:v>0.15052048033516061</c:v>
                </c:pt>
                <c:pt idx="167">
                  <c:v>0.12930643666931935</c:v>
                </c:pt>
                <c:pt idx="168">
                  <c:v>0.1110702000609728</c:v>
                </c:pt>
                <c:pt idx="169">
                  <c:v>9.5395990794847244E-2</c:v>
                </c:pt>
                <c:pt idx="170">
                  <c:v>8.1925687714831039E-2</c:v>
                </c:pt>
                <c:pt idx="171">
                  <c:v>7.0350901498321614E-2</c:v>
                </c:pt>
                <c:pt idx="172">
                  <c:v>6.0406125764078028E-2</c:v>
                </c:pt>
                <c:pt idx="173">
                  <c:v>5.1862821484210377E-2</c:v>
                </c:pt>
                <c:pt idx="174">
                  <c:v>4.4524309208649908E-2</c:v>
                </c:pt>
                <c:pt idx="175">
                  <c:v>3.8221360197908331E-2</c:v>
                </c:pt>
                <c:pt idx="176">
                  <c:v>3.2808392003063638E-2</c:v>
                </c:pt>
                <c:pt idx="177">
                  <c:v>2.8160186599651513E-2</c:v>
                </c:pt>
                <c:pt idx="178">
                  <c:v>2.4169060111466203E-2</c:v>
                </c:pt>
                <c:pt idx="179">
                  <c:v>2.0742422658964772E-2</c:v>
                </c:pt>
                <c:pt idx="180">
                  <c:v>1.7800675117698339E-2</c:v>
                </c:pt>
                <c:pt idx="181">
                  <c:v>1.5275396734911883E-2</c:v>
                </c:pt>
                <c:pt idx="182">
                  <c:v>1.3107783767370646E-2</c:v>
                </c:pt>
                <c:pt idx="183">
                  <c:v>1.1247304693259611E-2</c:v>
                </c:pt>
                <c:pt idx="184">
                  <c:v>9.6505422228566964E-3</c:v>
                </c:pt>
                <c:pt idx="185">
                  <c:v>8.2801963804146131E-3</c:v>
                </c:pt>
                <c:pt idx="186">
                  <c:v>7.1042264349554804E-3</c:v>
                </c:pt>
                <c:pt idx="187">
                  <c:v>6.0951124919675021E-3</c:v>
                </c:pt>
                <c:pt idx="188">
                  <c:v>5.2292201833701408E-3</c:v>
                </c:pt>
                <c:pt idx="189">
                  <c:v>4.4862541638294728E-3</c:v>
                </c:pt>
                <c:pt idx="190">
                  <c:v>3.8487880846504148E-3</c:v>
                </c:pt>
                <c:pt idx="191">
                  <c:v>3.3018604130999126E-3</c:v>
                </c:pt>
                <c:pt idx="192">
                  <c:v>2.8326269307430802E-3</c:v>
                </c:pt>
                <c:pt idx="193">
                  <c:v>2.4300620101998945E-3</c:v>
                </c:pt>
                <c:pt idx="194">
                  <c:v>2.0847018625405672E-3</c:v>
                </c:pt>
                <c:pt idx="195">
                  <c:v>1.788423890667366E-3</c:v>
                </c:pt>
                <c:pt idx="196">
                  <c:v>1.5342570977362575E-3</c:v>
                </c:pt>
                <c:pt idx="197">
                  <c:v>1.3162192014882139E-3</c:v>
                </c:pt>
                <c:pt idx="198">
                  <c:v>1.1291767105093523E-3</c:v>
                </c:pt>
                <c:pt idx="199">
                  <c:v>9.687247400760005E-4</c:v>
                </c:pt>
                <c:pt idx="200">
                  <c:v>8.3108379478306232E-4</c:v>
                </c:pt>
                <c:pt idx="201">
                  <c:v>7.1301113244989474E-4</c:v>
                </c:pt>
                <c:pt idx="202">
                  <c:v>6.1172465739738058E-4</c:v>
                </c:pt>
                <c:pt idx="203">
                  <c:v>5.2483757845620969E-4</c:v>
                </c:pt>
                <c:pt idx="204">
                  <c:v>4.5030231438642669E-4</c:v>
                </c:pt>
                <c:pt idx="205">
                  <c:v>3.8636234226422392E-4</c:v>
                </c:pt>
                <c:pt idx="206">
                  <c:v>3.3151086758362379E-4</c:v>
                </c:pt>
                <c:pt idx="207">
                  <c:v>2.844553524354147E-4</c:v>
                </c:pt>
                <c:pt idx="208">
                  <c:v>2.440870737059166E-4</c:v>
                </c:pt>
                <c:pt idx="209">
                  <c:v>2.0945499984504126E-4</c:v>
                </c:pt>
                <c:pt idx="210">
                  <c:v>1.7974337502036915E-4</c:v>
                </c:pt>
                <c:pt idx="211">
                  <c:v>1.5425248567935441E-4</c:v>
                </c:pt>
                <c:pt idx="212">
                  <c:v>1.3238215864262313E-4</c:v>
                </c:pt>
                <c:pt idx="213">
                  <c:v>1.1361760353871216E-4</c:v>
                </c:pt>
                <c:pt idx="214">
                  <c:v>9.7517267118722752E-5</c:v>
                </c:pt>
                <c:pt idx="215">
                  <c:v>8.3702414012131563E-5</c:v>
                </c:pt>
                <c:pt idx="216">
                  <c:v>7.184818888149811E-5</c:v>
                </c:pt>
                <c:pt idx="217">
                  <c:v>6.1675949633276727E-5</c:v>
                </c:pt>
                <c:pt idx="218">
                  <c:v>5.2946691143852813E-5</c:v>
                </c:pt>
                <c:pt idx="219">
                  <c:v>4.5455404552781328E-5</c:v>
                </c:pt>
                <c:pt idx="220">
                  <c:v>3.9026239150451391E-5</c:v>
                </c:pt>
                <c:pt idx="221">
                  <c:v>3.3508352754975815E-5</c:v>
                </c:pt>
                <c:pt idx="222">
                  <c:v>2.8772352670094085E-5</c:v>
                </c:pt>
                <c:pt idx="223">
                  <c:v>2.4707243219598988E-5</c:v>
                </c:pt>
                <c:pt idx="224">
                  <c:v>2.1217807787291705E-5</c:v>
                </c:pt>
                <c:pt idx="225">
                  <c:v>1.8222363533398574E-5</c:v>
                </c:pt>
                <c:pt idx="226">
                  <c:v>1.5650835747576502E-5</c:v>
                </c:pt>
                <c:pt idx="227">
                  <c:v>1.3443106340710073E-5</c:v>
                </c:pt>
                <c:pt idx="228">
                  <c:v>1.154759744900349E-5</c:v>
                </c:pt>
                <c:pt idx="229">
                  <c:v>9.9200566761825543E-6</c:v>
                </c:pt>
                <c:pt idx="230">
                  <c:v>8.5225152630234587E-6</c:v>
                </c:pt>
                <c:pt idx="231">
                  <c:v>7.3223945598393341E-6</c:v>
                </c:pt>
                <c:pt idx="232">
                  <c:v>6.2917396829749451E-6</c:v>
                </c:pt>
                <c:pt idx="233">
                  <c:v>5.4065622432364759E-6</c:v>
                </c:pt>
                <c:pt idx="234">
                  <c:v>4.6462766133107684E-6</c:v>
                </c:pt>
                <c:pt idx="235">
                  <c:v>3.9932164133371059E-6</c:v>
                </c:pt>
                <c:pt idx="236">
                  <c:v>3.4322197910733986E-6</c:v>
                </c:pt>
                <c:pt idx="237">
                  <c:v>2.9502737002521552E-6</c:v>
                </c:pt>
                <c:pt idx="238">
                  <c:v>2.5362087762135531E-6</c:v>
                </c:pt>
                <c:pt idx="239">
                  <c:v>2.1804376046353323E-6</c:v>
                </c:pt>
                <c:pt idx="240">
                  <c:v>1.8747302054707108E-6</c:v>
                </c:pt>
                <c:pt idx="241">
                  <c:v>1.6120214342914533E-6</c:v>
                </c:pt>
                <c:pt idx="242">
                  <c:v>1.3862457579379429E-6</c:v>
                </c:pt>
                <c:pt idx="243">
                  <c:v>1.1921955085510341E-6</c:v>
                </c:pt>
                <c:pt idx="244">
                  <c:v>1.0253992750153889E-6</c:v>
                </c:pt>
                <c:pt idx="245">
                  <c:v>8.8201756672302739E-7</c:v>
                </c:pt>
                <c:pt idx="246">
                  <c:v>7.5875329262508958E-7</c:v>
                </c:pt>
                <c:pt idx="247">
                  <c:v>6.5277494845436604E-7</c:v>
                </c:pt>
                <c:pt idx="248">
                  <c:v>5.6165070504573826E-7</c:v>
                </c:pt>
                <c:pt idx="249">
                  <c:v>4.8329184797430628E-7</c:v>
                </c:pt>
                <c:pt idx="250">
                  <c:v>4.1590423935631604E-7</c:v>
                </c:pt>
                <c:pt idx="251">
                  <c:v>3.5794666184872321E-7</c:v>
                </c:pt>
                <c:pt idx="252">
                  <c:v>3.0809506711770154E-7</c:v>
                </c:pt>
                <c:pt idx="253">
                  <c:v>2.6521189016698445E-7</c:v>
                </c:pt>
                <c:pt idx="254">
                  <c:v>2.2831971022030594E-7</c:v>
                </c:pt>
                <c:pt idx="255">
                  <c:v>1.9657864116146841E-7</c:v>
                </c:pt>
                <c:pt idx="256">
                  <c:v>1.6926692227429829E-7</c:v>
                </c:pt>
                <c:pt idx="257">
                  <c:v>1.4576425526979948E-7</c:v>
                </c:pt>
                <c:pt idx="258">
                  <c:v>1.2553749811930179E-7</c:v>
                </c:pt>
                <c:pt idx="259">
                  <c:v>1.0812838155776904E-7</c:v>
                </c:pt>
                <c:pt idx="260">
                  <c:v>9.314296158995582E-8</c:v>
                </c:pt>
                <c:pt idx="261">
                  <c:v>8.0242562045438777E-8</c:v>
                </c:pt>
                <c:pt idx="262">
                  <c:v>6.9135996150017969E-8</c:v>
                </c:pt>
                <c:pt idx="263">
                  <c:v>5.9572886035010668E-8</c:v>
                </c:pt>
                <c:pt idx="264">
                  <c:v>5.1337924800623723E-8</c:v>
                </c:pt>
                <c:pt idx="265">
                  <c:v>4.4245947791006652E-8</c:v>
                </c:pt>
                <c:pt idx="266">
                  <c:v>3.8137698647371138E-8</c:v>
                </c:pt>
                <c:pt idx="267">
                  <c:v>3.2876191927334696E-8</c:v>
                </c:pt>
                <c:pt idx="268">
                  <c:v>2.8343587996174442E-8</c:v>
                </c:pt>
                <c:pt idx="269">
                  <c:v>2.4438507836505168E-8</c:v>
                </c:pt>
                <c:pt idx="270">
                  <c:v>2.1073725668695413E-8</c:v>
                </c:pt>
                <c:pt idx="271">
                  <c:v>1.8174186065739393E-8</c:v>
                </c:pt>
                <c:pt idx="272">
                  <c:v>1.5675299790522564E-8</c:v>
                </c:pt>
                <c:pt idx="273">
                  <c:v>1.35214790575001E-8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7F-4A92-9955-BF9D15800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2020-02-21--07-21</a:t>
            </a:r>
          </a:p>
          <a:p>
            <a:pPr>
              <a:defRPr/>
            </a:pP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World!$B$25:$B$107</c:f>
              <c:numCache>
                <c:formatCode>General</c:formatCode>
                <c:ptCount val="8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</c:numCache>
            </c:numRef>
          </c:xVal>
          <c:yVal>
            <c:numRef>
              <c:f>World!$H$25:$H$109</c:f>
              <c:numCache>
                <c:formatCode>General</c:formatCode>
                <c:ptCount val="85"/>
                <c:pt idx="31">
                  <c:v>202</c:v>
                </c:pt>
                <c:pt idx="32">
                  <c:v>554</c:v>
                </c:pt>
                <c:pt idx="33">
                  <c:v>882</c:v>
                </c:pt>
                <c:pt idx="34">
                  <c:v>741</c:v>
                </c:pt>
                <c:pt idx="35">
                  <c:v>992</c:v>
                </c:pt>
                <c:pt idx="36">
                  <c:v>1292</c:v>
                </c:pt>
                <c:pt idx="37">
                  <c:v>1503</c:v>
                </c:pt>
                <c:pt idx="38">
                  <c:v>1989</c:v>
                </c:pt>
                <c:pt idx="39">
                  <c:v>1981</c:v>
                </c:pt>
                <c:pt idx="40">
                  <c:v>1858</c:v>
                </c:pt>
                <c:pt idx="41">
                  <c:v>2573</c:v>
                </c:pt>
                <c:pt idx="42">
                  <c:v>2298</c:v>
                </c:pt>
                <c:pt idx="43">
                  <c:v>3111</c:v>
                </c:pt>
                <c:pt idx="44">
                  <c:v>3625</c:v>
                </c:pt>
                <c:pt idx="45">
                  <c:v>4049</c:v>
                </c:pt>
                <c:pt idx="46">
                  <c:v>3892</c:v>
                </c:pt>
                <c:pt idx="47">
                  <c:v>4390</c:v>
                </c:pt>
                <c:pt idx="48">
                  <c:v>4567</c:v>
                </c:pt>
                <c:pt idx="49">
                  <c:v>7266</c:v>
                </c:pt>
                <c:pt idx="50">
                  <c:v>8295</c:v>
                </c:pt>
                <c:pt idx="51">
                  <c:v>10907</c:v>
                </c:pt>
                <c:pt idx="52">
                  <c:v>11059</c:v>
                </c:pt>
                <c:pt idx="53">
                  <c:v>13036</c:v>
                </c:pt>
                <c:pt idx="54">
                  <c:v>12920</c:v>
                </c:pt>
                <c:pt idx="55">
                  <c:v>15730</c:v>
                </c:pt>
                <c:pt idx="56">
                  <c:v>20682</c:v>
                </c:pt>
                <c:pt idx="57">
                  <c:v>26145</c:v>
                </c:pt>
                <c:pt idx="58">
                  <c:v>30692</c:v>
                </c:pt>
                <c:pt idx="59">
                  <c:v>29452</c:v>
                </c:pt>
                <c:pt idx="60">
                  <c:v>32480</c:v>
                </c:pt>
                <c:pt idx="61">
                  <c:v>41493</c:v>
                </c:pt>
                <c:pt idx="62">
                  <c:v>43835</c:v>
                </c:pt>
                <c:pt idx="63">
                  <c:v>48447</c:v>
                </c:pt>
                <c:pt idx="64">
                  <c:v>60994</c:v>
                </c:pt>
                <c:pt idx="65">
                  <c:v>64553</c:v>
                </c:pt>
                <c:pt idx="66">
                  <c:v>66761</c:v>
                </c:pt>
                <c:pt idx="67">
                  <c:v>60415</c:v>
                </c:pt>
                <c:pt idx="68">
                  <c:v>61786</c:v>
                </c:pt>
                <c:pt idx="69">
                  <c:v>73792</c:v>
                </c:pt>
                <c:pt idx="70">
                  <c:v>77053</c:v>
                </c:pt>
                <c:pt idx="71">
                  <c:v>80096</c:v>
                </c:pt>
                <c:pt idx="72">
                  <c:v>101736</c:v>
                </c:pt>
                <c:pt idx="73">
                  <c:v>84821</c:v>
                </c:pt>
                <c:pt idx="74">
                  <c:v>71502</c:v>
                </c:pt>
                <c:pt idx="75">
                  <c:v>74044</c:v>
                </c:pt>
                <c:pt idx="76">
                  <c:v>85116</c:v>
                </c:pt>
                <c:pt idx="77">
                  <c:v>84447</c:v>
                </c:pt>
                <c:pt idx="78">
                  <c:v>85638</c:v>
                </c:pt>
                <c:pt idx="79">
                  <c:v>94629</c:v>
                </c:pt>
                <c:pt idx="80">
                  <c:v>80961</c:v>
                </c:pt>
                <c:pt idx="81">
                  <c:v>72523</c:v>
                </c:pt>
                <c:pt idx="82">
                  <c:v>71572</c:v>
                </c:pt>
                <c:pt idx="83">
                  <c:v>77744</c:v>
                </c:pt>
                <c:pt idx="84">
                  <c:v>84796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54-4A02-8589-522E1B644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World!$B$25:$B$324</c:f>
              <c:numCache>
                <c:formatCode>General</c:formatCode>
                <c:ptCount val="300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</c:numCache>
            </c:numRef>
          </c:xVal>
          <c:yVal>
            <c:numRef>
              <c:f>World!$E$25:$E$324</c:f>
              <c:numCache>
                <c:formatCode>General</c:formatCode>
                <c:ptCount val="300"/>
                <c:pt idx="0">
                  <c:v>2.9186279421755208E-39</c:v>
                </c:pt>
                <c:pt idx="1">
                  <c:v>6.0873419950205219E-35</c:v>
                </c:pt>
                <c:pt idx="2">
                  <c:v>2.7781306802911605E-31</c:v>
                </c:pt>
                <c:pt idx="3">
                  <c:v>3.8941872411949601E-28</c:v>
                </c:pt>
                <c:pt idx="4">
                  <c:v>2.1337678059663748E-25</c:v>
                </c:pt>
                <c:pt idx="5">
                  <c:v>5.4553709788941759E-23</c:v>
                </c:pt>
                <c:pt idx="6">
                  <c:v>7.4367957255076192E-21</c:v>
                </c:pt>
                <c:pt idx="7">
                  <c:v>5.9905393683886398E-19</c:v>
                </c:pt>
                <c:pt idx="8">
                  <c:v>3.0910137397540465E-17</c:v>
                </c:pt>
                <c:pt idx="9">
                  <c:v>1.0895371679326098E-15</c:v>
                </c:pt>
                <c:pt idx="10">
                  <c:v>2.7637877220581494E-14</c:v>
                </c:pt>
                <c:pt idx="11">
                  <c:v>5.2652064237166803E-13</c:v>
                </c:pt>
                <c:pt idx="12">
                  <c:v>7.8040303776763082E-12</c:v>
                </c:pt>
                <c:pt idx="13">
                  <c:v>9.2693660561569543E-11</c:v>
                </c:pt>
                <c:pt idx="14">
                  <c:v>9.0456322901600729E-10</c:v>
                </c:pt>
                <c:pt idx="15">
                  <c:v>7.4079419626627262E-9</c:v>
                </c:pt>
                <c:pt idx="16">
                  <c:v>5.1846350000212703E-8</c:v>
                </c:pt>
                <c:pt idx="17">
                  <c:v>3.1499746661313345E-7</c:v>
                </c:pt>
                <c:pt idx="18">
                  <c:v>1.6841061748235776E-6</c:v>
                </c:pt>
                <c:pt idx="19">
                  <c:v>8.0178409453297138E-6</c:v>
                </c:pt>
                <c:pt idx="20">
                  <c:v>3.4347004490056766E-5</c:v>
                </c:pt>
                <c:pt idx="21">
                  <c:v>1.3361166251125363E-4</c:v>
                </c:pt>
                <c:pt idx="22">
                  <c:v>4.7582426161518938E-4</c:v>
                </c:pt>
                <c:pt idx="23">
                  <c:v>1.5625201685645661E-3</c:v>
                </c:pt>
                <c:pt idx="24">
                  <c:v>4.7618254271764061E-3</c:v>
                </c:pt>
                <c:pt idx="25">
                  <c:v>1.3545320988500392E-2</c:v>
                </c:pt>
                <c:pt idx="26">
                  <c:v>3.6150787049935247E-2</c:v>
                </c:pt>
                <c:pt idx="27">
                  <c:v>9.0945486885594159E-2</c:v>
                </c:pt>
                <c:pt idx="28">
                  <c:v>0.21657428294199588</c:v>
                </c:pt>
                <c:pt idx="29">
                  <c:v>0.49006176124724959</c:v>
                </c:pt>
                <c:pt idx="30">
                  <c:v>1.0573464556477434</c:v>
                </c:pt>
                <c:pt idx="31">
                  <c:v>2.1821093243087204</c:v>
                </c:pt>
                <c:pt idx="32">
                  <c:v>4.3199546948709315</c:v>
                </c:pt>
                <c:pt idx="33">
                  <c:v>8.2256417362934702</c:v>
                </c:pt>
                <c:pt idx="34">
                  <c:v>15.100717852351165</c:v>
                </c:pt>
                <c:pt idx="35">
                  <c:v>26.787156742849017</c:v>
                </c:pt>
                <c:pt idx="36">
                  <c:v>46.009152903698023</c:v>
                </c:pt>
                <c:pt idx="37">
                  <c:v>76.659989834252954</c:v>
                </c:pt>
                <c:pt idx="38">
                  <c:v>124.12410156597349</c:v>
                </c:pt>
                <c:pt idx="39">
                  <c:v>195.61664485942475</c:v>
                </c:pt>
                <c:pt idx="40">
                  <c:v>300.51496331157847</c:v>
                </c:pt>
                <c:pt idx="41">
                  <c:v>450.64934534488879</c:v>
                </c:pt>
                <c:pt idx="42">
                  <c:v>660.51561827181467</c:v>
                </c:pt>
                <c:pt idx="43">
                  <c:v>947.37043532136602</c:v>
                </c:pt>
                <c:pt idx="44">
                  <c:v>1331.1723693989352</c:v>
                </c:pt>
                <c:pt idx="45">
                  <c:v>1834.3384604192847</c:v>
                </c:pt>
                <c:pt idx="46">
                  <c:v>2481.2964864723026</c:v>
                </c:pt>
                <c:pt idx="47">
                  <c:v>3297.8272275732838</c:v>
                </c:pt>
                <c:pt idx="48">
                  <c:v>4310.2071886484919</c:v>
                </c:pt>
                <c:pt idx="49">
                  <c:v>5544.1791459519209</c:v>
                </c:pt>
                <c:pt idx="50">
                  <c:v>7023.7938357821095</c:v>
                </c:pt>
                <c:pt idx="51">
                  <c:v>8770.1795290497885</c:v>
                </c:pt>
                <c:pt idx="52">
                  <c:v>10800.305784165774</c:v>
                </c:pt>
                <c:pt idx="53">
                  <c:v>13125.812388241375</c:v>
                </c:pt>
                <c:pt idx="54">
                  <c:v>15751.973911481713</c:v>
                </c:pt>
                <c:pt idx="55">
                  <c:v>18676.864456733227</c:v>
                </c:pt>
                <c:pt idx="56">
                  <c:v>21890.776616872212</c:v>
                </c:pt>
                <c:pt idx="57">
                  <c:v>25375.934293903825</c:v>
                </c:pt>
                <c:pt idx="58">
                  <c:v>29106.522109388919</c:v>
                </c:pt>
                <c:pt idx="59">
                  <c:v>33049.03602020246</c:v>
                </c:pt>
                <c:pt idx="60">
                  <c:v>37162.941831827688</c:v>
                </c:pt>
                <c:pt idx="61">
                  <c:v>41401.611844434912</c:v>
                </c:pt>
                <c:pt idx="62">
                  <c:v>45713.495931782221</c:v>
                </c:pt>
                <c:pt idx="63">
                  <c:v>50043.472714235053</c:v>
                </c:pt>
                <c:pt idx="64">
                  <c:v>54334.319603889213</c:v>
                </c:pt>
                <c:pt idx="65">
                  <c:v>58528.237513946093</c:v>
                </c:pt>
                <c:pt idx="66">
                  <c:v>62568.366787970772</c:v>
                </c:pt>
                <c:pt idx="67">
                  <c:v>66400.235026558032</c:v>
                </c:pt>
                <c:pt idx="68">
                  <c:v>69973.084396416947</c:v>
                </c:pt>
                <c:pt idx="69">
                  <c:v>73241.035011477536</c:v>
                </c:pt>
                <c:pt idx="70">
                  <c:v>76164.051338579055</c:v>
                </c:pt>
                <c:pt idx="71">
                  <c:v>78708.689571369046</c:v>
                </c:pt>
                <c:pt idx="72">
                  <c:v>80848.614862235321</c:v>
                </c:pt>
                <c:pt idx="73">
                  <c:v>82564.887624077717</c:v>
                </c:pt>
                <c:pt idx="74">
                  <c:v>83846.027349317446</c:v>
                </c:pt>
                <c:pt idx="75">
                  <c:v>84687.870208923923</c:v>
                </c:pt>
                <c:pt idx="76">
                  <c:v>85093.242884272171</c:v>
                </c:pt>
                <c:pt idx="77">
                  <c:v>85071.479564437323</c:v>
                </c:pt>
                <c:pt idx="78">
                  <c:v>84637.811831533822</c:v>
                </c:pt>
                <c:pt idx="79">
                  <c:v>83812.662363683659</c:v>
                </c:pt>
                <c:pt idx="80">
                  <c:v>82620.873181217423</c:v>
                </c:pt>
                <c:pt idx="81">
                  <c:v>81090.89776303088</c:v>
                </c:pt>
                <c:pt idx="82">
                  <c:v>79253.984007248378</c:v>
                </c:pt>
                <c:pt idx="83">
                  <c:v>77143.371950967572</c:v>
                </c:pt>
                <c:pt idx="84">
                  <c:v>74793.526637786577</c:v>
                </c:pt>
                <c:pt idx="85">
                  <c:v>72239.422750134821</c:v>
                </c:pt>
                <c:pt idx="86">
                  <c:v>69515.893800553109</c:v>
                </c:pt>
                <c:pt idx="87">
                  <c:v>66657.05496485038</c:v>
                </c:pt>
                <c:pt idx="88">
                  <c:v>63695.805169706175</c:v>
                </c:pt>
                <c:pt idx="89">
                  <c:v>60663.41091341024</c:v>
                </c:pt>
                <c:pt idx="90">
                  <c:v>57589.17156499104</c:v>
                </c:pt>
                <c:pt idx="91">
                  <c:v>54500.163589355194</c:v>
                </c:pt>
                <c:pt idx="92">
                  <c:v>51421.05929500988</c:v>
                </c:pt>
                <c:pt idx="93">
                  <c:v>48374.014286964302</c:v>
                </c:pt>
                <c:pt idx="94">
                  <c:v>45378.616805155536</c:v>
                </c:pt>
                <c:pt idx="95">
                  <c:v>42451.891501357648</c:v>
                </c:pt>
                <c:pt idx="96">
                  <c:v>39608.349910445984</c:v>
                </c:pt>
                <c:pt idx="97">
                  <c:v>36860.079856414101</c:v>
                </c:pt>
                <c:pt idx="98">
                  <c:v>34216.8662495971</c:v>
                </c:pt>
                <c:pt idx="99">
                  <c:v>31686.336130194588</c:v>
                </c:pt>
                <c:pt idx="100">
                  <c:v>29274.121348168217</c:v>
                </c:pt>
                <c:pt idx="101">
                  <c:v>26984.03289883232</c:v>
                </c:pt>
                <c:pt idx="102">
                  <c:v>24818.241619719447</c:v>
                </c:pt>
                <c:pt idx="103">
                  <c:v>22777.460665730832</c:v>
                </c:pt>
                <c:pt idx="104">
                  <c:v>20861.125889658411</c:v>
                </c:pt>
                <c:pt idx="105">
                  <c:v>19067.57094278928</c:v>
                </c:pt>
                <c:pt idx="106">
                  <c:v>17394.194559220283</c:v>
                </c:pt>
                <c:pt idx="107">
                  <c:v>15837.618086067792</c:v>
                </c:pt>
                <c:pt idx="108">
                  <c:v>14393.831862232375</c:v>
                </c:pt>
                <c:pt idx="109">
                  <c:v>13058.329526474343</c:v>
                </c:pt>
                <c:pt idx="110">
                  <c:v>11826.229749814354</c:v>
                </c:pt>
                <c:pt idx="111">
                  <c:v>10692.385238508014</c:v>
                </c:pt>
                <c:pt idx="112">
                  <c:v>9651.4791446340641</c:v>
                </c:pt>
                <c:pt idx="113">
                  <c:v>8698.1092555759351</c:v>
                </c:pt>
                <c:pt idx="114">
                  <c:v>7826.8605161266451</c:v>
                </c:pt>
                <c:pt idx="115">
                  <c:v>7032.3665729353634</c:v>
                </c:pt>
                <c:pt idx="116">
                  <c:v>6309.3611261099113</c:v>
                </c:pt>
                <c:pt idx="117">
                  <c:v>5652.7199325893707</c:v>
                </c:pt>
                <c:pt idx="118">
                  <c:v>5057.4943358404616</c:v>
                </c:pt>
                <c:pt idx="119">
                  <c:v>4518.9372016544066</c:v>
                </c:pt>
                <c:pt idx="120">
                  <c:v>4032.5221250873824</c:v>
                </c:pt>
                <c:pt idx="121">
                  <c:v>3593.9567432079893</c:v>
                </c:pt>
                <c:pt idx="122">
                  <c:v>3199.1909461175819</c:v>
                </c:pt>
                <c:pt idx="123">
                  <c:v>2844.4207280519681</c:v>
                </c:pt>
                <c:pt idx="124">
                  <c:v>2526.0883641118294</c:v>
                </c:pt>
                <c:pt idx="125">
                  <c:v>2240.8795387301516</c:v>
                </c:pt>
                <c:pt idx="126">
                  <c:v>1985.7179913482983</c:v>
                </c:pt>
                <c:pt idx="127">
                  <c:v>1757.7581845450488</c:v>
                </c:pt>
                <c:pt idx="128">
                  <c:v>1554.3764412992587</c:v>
                </c:pt>
                <c:pt idx="129">
                  <c:v>1373.1609421150922</c:v>
                </c:pt>
                <c:pt idx="130">
                  <c:v>1211.9009200902533</c:v>
                </c:pt>
                <c:pt idx="131">
                  <c:v>1068.5753431184462</c:v>
                </c:pt>
                <c:pt idx="132">
                  <c:v>941.34132756999452</c:v>
                </c:pt>
                <c:pt idx="133">
                  <c:v>828.52248710610286</c:v>
                </c:pt>
                <c:pt idx="134">
                  <c:v>728.59738375525399</c:v>
                </c:pt>
                <c:pt idx="135">
                  <c:v>640.18821591910159</c:v>
                </c:pt>
                <c:pt idx="136">
                  <c:v>562.04984941117834</c:v>
                </c:pt>
                <c:pt idx="137">
                  <c:v>493.0592727458635</c:v>
                </c:pt>
                <c:pt idx="138">
                  <c:v>432.20553643271677</c:v>
                </c:pt>
                <c:pt idx="139">
                  <c:v>378.58021771589404</c:v>
                </c:pt>
                <c:pt idx="140">
                  <c:v>331.36843674426689</c:v>
                </c:pt>
                <c:pt idx="141">
                  <c:v>289.84043727926559</c:v>
                </c:pt>
                <c:pt idx="142">
                  <c:v>253.3437344624669</c:v>
                </c:pt>
                <c:pt idx="143">
                  <c:v>221.29582360513234</c:v>
                </c:pt>
                <c:pt idx="144">
                  <c:v>193.17743717335952</c:v>
                </c:pt>
                <c:pt idx="145">
                  <c:v>168.52633188758665</c:v>
                </c:pt>
                <c:pt idx="146">
                  <c:v>146.9315839170265</c:v>
                </c:pt>
                <c:pt idx="147">
                  <c:v>128.02836733023526</c:v>
                </c:pt>
                <c:pt idx="148">
                  <c:v>111.49318908346679</c:v>
                </c:pt>
                <c:pt idx="149">
                  <c:v>97.039552730850559</c:v>
                </c:pt>
                <c:pt idx="150">
                  <c:v>84.41402258335863</c:v>
                </c:pt>
                <c:pt idx="151">
                  <c:v>73.392660104621882</c:v>
                </c:pt>
                <c:pt idx="152">
                  <c:v>63.777804803746612</c:v>
                </c:pt>
                <c:pt idx="153">
                  <c:v>55.395172676586135</c:v>
                </c:pt>
                <c:pt idx="154">
                  <c:v>48.091246279000167</c:v>
                </c:pt>
                <c:pt idx="155">
                  <c:v>41.730931722212908</c:v>
                </c:pt>
                <c:pt idx="156">
                  <c:v>36.195459206093041</c:v>
                </c:pt>
                <c:pt idx="157">
                  <c:v>31.380505105194214</c:v>
                </c:pt>
                <c:pt idx="158">
                  <c:v>27.194515057279052</c:v>
                </c:pt>
                <c:pt idx="159">
                  <c:v>23.557208944625298</c:v>
                </c:pt>
                <c:pt idx="160">
                  <c:v>20.398250080922665</c:v>
                </c:pt>
                <c:pt idx="161">
                  <c:v>17.656062302382473</c:v>
                </c:pt>
                <c:pt idx="162">
                  <c:v>15.27677999702226</c:v>
                </c:pt>
                <c:pt idx="163">
                  <c:v>13.213317380656781</c:v>
                </c:pt>
                <c:pt idx="164">
                  <c:v>11.424544535135489</c:v>
                </c:pt>
                <c:pt idx="165">
                  <c:v>9.8745588593651608</c:v>
                </c:pt>
                <c:pt idx="166">
                  <c:v>8.5320416444603993</c:v>
                </c:pt>
                <c:pt idx="167">
                  <c:v>7.3696904704612889</c:v>
                </c:pt>
                <c:pt idx="168">
                  <c:v>6.3637190342335748</c:v>
                </c:pt>
                <c:pt idx="169">
                  <c:v>5.4934168582677518</c:v>
                </c:pt>
                <c:pt idx="170">
                  <c:v>4.7407621007473129</c:v>
                </c:pt>
                <c:pt idx="171">
                  <c:v>4.0900813916091332</c:v>
                </c:pt>
                <c:pt idx="172">
                  <c:v>3.5277512609422672</c:v>
                </c:pt>
                <c:pt idx="173">
                  <c:v>3.0419363087385807</c:v>
                </c:pt>
                <c:pt idx="174">
                  <c:v>2.6223597926336257</c:v>
                </c:pt>
                <c:pt idx="175">
                  <c:v>2.2601027867870078</c:v>
                </c:pt>
                <c:pt idx="176">
                  <c:v>1.9474284943400606</c:v>
                </c:pt>
                <c:pt idx="177">
                  <c:v>1.6776286817369668</c:v>
                </c:pt>
                <c:pt idx="178">
                  <c:v>1.4448895492495397</c:v>
                </c:pt>
                <c:pt idx="179">
                  <c:v>1.2441746617782672</c:v>
                </c:pt>
                <c:pt idx="180">
                  <c:v>1.0711228406930198</c:v>
                </c:pt>
                <c:pt idx="181">
                  <c:v>0.92195916420279433</c:v>
                </c:pt>
                <c:pt idx="182">
                  <c:v>0.79341744337531683</c:v>
                </c:pt>
                <c:pt idx="183">
                  <c:v>0.68267273612234125</c:v>
                </c:pt>
                <c:pt idx="184">
                  <c:v>0.58728263467769393</c:v>
                </c:pt>
                <c:pt idx="185">
                  <c:v>0.50513621557381183</c:v>
                </c:pt>
                <c:pt idx="186">
                  <c:v>0.43440967692869192</c:v>
                </c:pt>
                <c:pt idx="187">
                  <c:v>0.37352780786530326</c:v>
                </c:pt>
                <c:pt idx="188">
                  <c:v>0.32113054080276188</c:v>
                </c:pt>
                <c:pt idx="189">
                  <c:v>0.27604393072612377</c:v>
                </c:pt>
                <c:pt idx="190">
                  <c:v>0.23725498775284673</c:v>
                </c:pt>
                <c:pt idx="191">
                  <c:v>0.20388986162105824</c:v>
                </c:pt>
                <c:pt idx="192">
                  <c:v>0.17519494025607099</c:v>
                </c:pt>
                <c:pt idx="193">
                  <c:v>0.15052048033516061</c:v>
                </c:pt>
                <c:pt idx="194">
                  <c:v>0.12930643666931935</c:v>
                </c:pt>
                <c:pt idx="195">
                  <c:v>0.1110702000609728</c:v>
                </c:pt>
                <c:pt idx="196">
                  <c:v>9.5395990794847244E-2</c:v>
                </c:pt>
                <c:pt idx="197">
                  <c:v>8.1925687714831039E-2</c:v>
                </c:pt>
                <c:pt idx="198">
                  <c:v>7.0350901498321614E-2</c:v>
                </c:pt>
                <c:pt idx="199">
                  <c:v>6.0406125764078028E-2</c:v>
                </c:pt>
                <c:pt idx="200">
                  <c:v>5.1862821484210377E-2</c:v>
                </c:pt>
                <c:pt idx="201">
                  <c:v>4.4524309208649908E-2</c:v>
                </c:pt>
                <c:pt idx="202">
                  <c:v>3.8221360197908331E-2</c:v>
                </c:pt>
                <c:pt idx="203">
                  <c:v>3.2808392003063638E-2</c:v>
                </c:pt>
                <c:pt idx="204">
                  <c:v>2.8160186599651513E-2</c:v>
                </c:pt>
                <c:pt idx="205">
                  <c:v>2.4169060111466203E-2</c:v>
                </c:pt>
                <c:pt idx="206">
                  <c:v>2.0742422658964772E-2</c:v>
                </c:pt>
                <c:pt idx="207">
                  <c:v>1.7800675117698339E-2</c:v>
                </c:pt>
                <c:pt idx="208">
                  <c:v>1.5275396734911883E-2</c:v>
                </c:pt>
                <c:pt idx="209">
                  <c:v>1.3107783767370646E-2</c:v>
                </c:pt>
                <c:pt idx="210">
                  <c:v>1.1247304693259611E-2</c:v>
                </c:pt>
                <c:pt idx="211">
                  <c:v>9.6505422228566964E-3</c:v>
                </c:pt>
                <c:pt idx="212">
                  <c:v>8.2801963804146131E-3</c:v>
                </c:pt>
                <c:pt idx="213">
                  <c:v>7.1042264349554804E-3</c:v>
                </c:pt>
                <c:pt idx="214">
                  <c:v>6.0951124919675021E-3</c:v>
                </c:pt>
                <c:pt idx="215">
                  <c:v>5.2292201833701408E-3</c:v>
                </c:pt>
                <c:pt idx="216">
                  <c:v>4.4862541638294728E-3</c:v>
                </c:pt>
                <c:pt idx="217">
                  <c:v>3.8487880846504148E-3</c:v>
                </c:pt>
                <c:pt idx="218">
                  <c:v>3.3018604130999126E-3</c:v>
                </c:pt>
                <c:pt idx="219">
                  <c:v>2.8326269307430802E-3</c:v>
                </c:pt>
                <c:pt idx="220">
                  <c:v>2.4300620101998945E-3</c:v>
                </c:pt>
                <c:pt idx="221">
                  <c:v>2.0847018625405672E-3</c:v>
                </c:pt>
                <c:pt idx="222">
                  <c:v>1.788423890667366E-3</c:v>
                </c:pt>
                <c:pt idx="223">
                  <c:v>1.5342570977362575E-3</c:v>
                </c:pt>
                <c:pt idx="224">
                  <c:v>1.3162192014882139E-3</c:v>
                </c:pt>
                <c:pt idx="225">
                  <c:v>1.1291767105093523E-3</c:v>
                </c:pt>
                <c:pt idx="226">
                  <c:v>9.687247400760005E-4</c:v>
                </c:pt>
                <c:pt idx="227">
                  <c:v>8.3108379478306232E-4</c:v>
                </c:pt>
                <c:pt idx="228">
                  <c:v>7.1301113244989474E-4</c:v>
                </c:pt>
                <c:pt idx="229">
                  <c:v>6.1172465739738058E-4</c:v>
                </c:pt>
                <c:pt idx="230">
                  <c:v>5.2483757845620969E-4</c:v>
                </c:pt>
                <c:pt idx="231">
                  <c:v>4.5030231438642669E-4</c:v>
                </c:pt>
                <c:pt idx="232">
                  <c:v>3.8636234226422392E-4</c:v>
                </c:pt>
                <c:pt idx="233">
                  <c:v>3.3151086758362379E-4</c:v>
                </c:pt>
                <c:pt idx="234">
                  <c:v>2.844553524354147E-4</c:v>
                </c:pt>
                <c:pt idx="235">
                  <c:v>2.440870737059166E-4</c:v>
                </c:pt>
                <c:pt idx="236">
                  <c:v>2.0945499984504126E-4</c:v>
                </c:pt>
                <c:pt idx="237">
                  <c:v>1.7974337502036915E-4</c:v>
                </c:pt>
                <c:pt idx="238">
                  <c:v>1.5425248567935441E-4</c:v>
                </c:pt>
                <c:pt idx="239">
                  <c:v>1.3238215864262313E-4</c:v>
                </c:pt>
                <c:pt idx="240">
                  <c:v>1.1361760353871216E-4</c:v>
                </c:pt>
                <c:pt idx="241">
                  <c:v>9.7517267118722752E-5</c:v>
                </c:pt>
                <c:pt idx="242">
                  <c:v>8.3702414012131563E-5</c:v>
                </c:pt>
                <c:pt idx="243">
                  <c:v>7.184818888149811E-5</c:v>
                </c:pt>
                <c:pt idx="244">
                  <c:v>6.1675949633276727E-5</c:v>
                </c:pt>
                <c:pt idx="245">
                  <c:v>5.2946691143852813E-5</c:v>
                </c:pt>
                <c:pt idx="246">
                  <c:v>4.5455404552781328E-5</c:v>
                </c:pt>
                <c:pt idx="247">
                  <c:v>3.9026239150451391E-5</c:v>
                </c:pt>
                <c:pt idx="248">
                  <c:v>3.3508352754975815E-5</c:v>
                </c:pt>
                <c:pt idx="249">
                  <c:v>2.8772352670094085E-5</c:v>
                </c:pt>
                <c:pt idx="250">
                  <c:v>2.4707243219598988E-5</c:v>
                </c:pt>
                <c:pt idx="251">
                  <c:v>2.1217807787291705E-5</c:v>
                </c:pt>
                <c:pt idx="252">
                  <c:v>1.8222363533398574E-5</c:v>
                </c:pt>
                <c:pt idx="253">
                  <c:v>1.5650835747576502E-5</c:v>
                </c:pt>
                <c:pt idx="254">
                  <c:v>1.3443106340710073E-5</c:v>
                </c:pt>
                <c:pt idx="255">
                  <c:v>1.154759744900349E-5</c:v>
                </c:pt>
                <c:pt idx="256">
                  <c:v>9.9200566761825543E-6</c:v>
                </c:pt>
                <c:pt idx="257">
                  <c:v>8.5225152630234587E-6</c:v>
                </c:pt>
                <c:pt idx="258">
                  <c:v>7.3223945598393341E-6</c:v>
                </c:pt>
                <c:pt idx="259">
                  <c:v>6.2917396829749451E-6</c:v>
                </c:pt>
                <c:pt idx="260">
                  <c:v>5.4065622432364759E-6</c:v>
                </c:pt>
                <c:pt idx="261">
                  <c:v>4.6462766133107684E-6</c:v>
                </c:pt>
                <c:pt idx="262">
                  <c:v>3.9932164133371059E-6</c:v>
                </c:pt>
                <c:pt idx="263">
                  <c:v>3.4322197910733986E-6</c:v>
                </c:pt>
                <c:pt idx="264">
                  <c:v>2.9502737002521552E-6</c:v>
                </c:pt>
                <c:pt idx="265">
                  <c:v>2.5362087762135531E-6</c:v>
                </c:pt>
                <c:pt idx="266">
                  <c:v>2.1804376046353323E-6</c:v>
                </c:pt>
                <c:pt idx="267">
                  <c:v>1.8747302054707108E-6</c:v>
                </c:pt>
                <c:pt idx="268">
                  <c:v>1.6120214342914533E-6</c:v>
                </c:pt>
                <c:pt idx="269">
                  <c:v>1.3862457579379429E-6</c:v>
                </c:pt>
                <c:pt idx="270">
                  <c:v>1.1921955085510341E-6</c:v>
                </c:pt>
                <c:pt idx="271">
                  <c:v>1.0253992750153889E-6</c:v>
                </c:pt>
                <c:pt idx="272">
                  <c:v>8.8201756672302739E-7</c:v>
                </c:pt>
                <c:pt idx="273">
                  <c:v>7.5875329262508958E-7</c:v>
                </c:pt>
                <c:pt idx="274">
                  <c:v>6.5277494845436604E-7</c:v>
                </c:pt>
                <c:pt idx="275">
                  <c:v>5.6165070504573826E-7</c:v>
                </c:pt>
                <c:pt idx="276">
                  <c:v>4.8329184797430628E-7</c:v>
                </c:pt>
                <c:pt idx="277">
                  <c:v>4.1590423935631604E-7</c:v>
                </c:pt>
                <c:pt idx="278">
                  <c:v>3.5794666184872321E-7</c:v>
                </c:pt>
                <c:pt idx="279">
                  <c:v>3.0809506711770154E-7</c:v>
                </c:pt>
                <c:pt idx="280">
                  <c:v>2.6521189016698445E-7</c:v>
                </c:pt>
                <c:pt idx="281">
                  <c:v>2.2831971022030594E-7</c:v>
                </c:pt>
                <c:pt idx="282">
                  <c:v>1.9657864116146841E-7</c:v>
                </c:pt>
                <c:pt idx="283">
                  <c:v>1.6926692227429829E-7</c:v>
                </c:pt>
                <c:pt idx="284">
                  <c:v>1.4576425526979948E-7</c:v>
                </c:pt>
                <c:pt idx="285">
                  <c:v>1.2553749811930179E-7</c:v>
                </c:pt>
                <c:pt idx="286">
                  <c:v>1.0812838155776904E-7</c:v>
                </c:pt>
                <c:pt idx="287">
                  <c:v>9.314296158995582E-8</c:v>
                </c:pt>
                <c:pt idx="288">
                  <c:v>8.0242562045438777E-8</c:v>
                </c:pt>
                <c:pt idx="289">
                  <c:v>6.9135996150017969E-8</c:v>
                </c:pt>
                <c:pt idx="290">
                  <c:v>5.9572886035010668E-8</c:v>
                </c:pt>
                <c:pt idx="291">
                  <c:v>5.1337924800623723E-8</c:v>
                </c:pt>
                <c:pt idx="292">
                  <c:v>4.4245947791006652E-8</c:v>
                </c:pt>
                <c:pt idx="293">
                  <c:v>3.8137698647371138E-8</c:v>
                </c:pt>
                <c:pt idx="294">
                  <c:v>3.2876191927334696E-8</c:v>
                </c:pt>
                <c:pt idx="295">
                  <c:v>2.8343587996174442E-8</c:v>
                </c:pt>
                <c:pt idx="296">
                  <c:v>2.4438507836505168E-8</c:v>
                </c:pt>
                <c:pt idx="297">
                  <c:v>2.1073725668695413E-8</c:v>
                </c:pt>
                <c:pt idx="298">
                  <c:v>1.8174186065739393E-8</c:v>
                </c:pt>
                <c:pt idx="299">
                  <c:v>1.5675299790522564E-8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54-4A02-8589-522E1B644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2020-02-21--07-21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World!$B$25:$B$426</c:f>
              <c:numCache>
                <c:formatCode>General</c:formatCode>
                <c:ptCount val="402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  <c:pt idx="300">
                  <c:v>322</c:v>
                </c:pt>
                <c:pt idx="301">
                  <c:v>323</c:v>
                </c:pt>
                <c:pt idx="302">
                  <c:v>324</c:v>
                </c:pt>
                <c:pt idx="303">
                  <c:v>325</c:v>
                </c:pt>
                <c:pt idx="304">
                  <c:v>326</c:v>
                </c:pt>
                <c:pt idx="305">
                  <c:v>327</c:v>
                </c:pt>
                <c:pt idx="306">
                  <c:v>328</c:v>
                </c:pt>
                <c:pt idx="307">
                  <c:v>329</c:v>
                </c:pt>
                <c:pt idx="308">
                  <c:v>330</c:v>
                </c:pt>
                <c:pt idx="309">
                  <c:v>331</c:v>
                </c:pt>
                <c:pt idx="310">
                  <c:v>332</c:v>
                </c:pt>
                <c:pt idx="311">
                  <c:v>333</c:v>
                </c:pt>
                <c:pt idx="312">
                  <c:v>334</c:v>
                </c:pt>
                <c:pt idx="313">
                  <c:v>335</c:v>
                </c:pt>
                <c:pt idx="314">
                  <c:v>336</c:v>
                </c:pt>
                <c:pt idx="315">
                  <c:v>337</c:v>
                </c:pt>
                <c:pt idx="316">
                  <c:v>338</c:v>
                </c:pt>
                <c:pt idx="317">
                  <c:v>339</c:v>
                </c:pt>
                <c:pt idx="318">
                  <c:v>340</c:v>
                </c:pt>
                <c:pt idx="319">
                  <c:v>341</c:v>
                </c:pt>
                <c:pt idx="320">
                  <c:v>342</c:v>
                </c:pt>
                <c:pt idx="321">
                  <c:v>343</c:v>
                </c:pt>
                <c:pt idx="322">
                  <c:v>344</c:v>
                </c:pt>
                <c:pt idx="323">
                  <c:v>345</c:v>
                </c:pt>
                <c:pt idx="324">
                  <c:v>346</c:v>
                </c:pt>
                <c:pt idx="325">
                  <c:v>347</c:v>
                </c:pt>
                <c:pt idx="326">
                  <c:v>348</c:v>
                </c:pt>
                <c:pt idx="327">
                  <c:v>349</c:v>
                </c:pt>
                <c:pt idx="328">
                  <c:v>350</c:v>
                </c:pt>
                <c:pt idx="329">
                  <c:v>351</c:v>
                </c:pt>
                <c:pt idx="330">
                  <c:v>352</c:v>
                </c:pt>
                <c:pt idx="331">
                  <c:v>353</c:v>
                </c:pt>
                <c:pt idx="332">
                  <c:v>354</c:v>
                </c:pt>
                <c:pt idx="333">
                  <c:v>355</c:v>
                </c:pt>
                <c:pt idx="334">
                  <c:v>356</c:v>
                </c:pt>
                <c:pt idx="335">
                  <c:v>357</c:v>
                </c:pt>
                <c:pt idx="336">
                  <c:v>358</c:v>
                </c:pt>
                <c:pt idx="337">
                  <c:v>359</c:v>
                </c:pt>
                <c:pt idx="338">
                  <c:v>360</c:v>
                </c:pt>
                <c:pt idx="339">
                  <c:v>361</c:v>
                </c:pt>
                <c:pt idx="340">
                  <c:v>362</c:v>
                </c:pt>
                <c:pt idx="341">
                  <c:v>363</c:v>
                </c:pt>
                <c:pt idx="342">
                  <c:v>364</c:v>
                </c:pt>
                <c:pt idx="343">
                  <c:v>365</c:v>
                </c:pt>
                <c:pt idx="344">
                  <c:v>366</c:v>
                </c:pt>
                <c:pt idx="345">
                  <c:v>367</c:v>
                </c:pt>
                <c:pt idx="346">
                  <c:v>368</c:v>
                </c:pt>
                <c:pt idx="347">
                  <c:v>369</c:v>
                </c:pt>
                <c:pt idx="348">
                  <c:v>370</c:v>
                </c:pt>
                <c:pt idx="349">
                  <c:v>371</c:v>
                </c:pt>
                <c:pt idx="350">
                  <c:v>372</c:v>
                </c:pt>
                <c:pt idx="351">
                  <c:v>373</c:v>
                </c:pt>
                <c:pt idx="352">
                  <c:v>374</c:v>
                </c:pt>
                <c:pt idx="353">
                  <c:v>375</c:v>
                </c:pt>
                <c:pt idx="354">
                  <c:v>376</c:v>
                </c:pt>
                <c:pt idx="355">
                  <c:v>377</c:v>
                </c:pt>
                <c:pt idx="356">
                  <c:v>378</c:v>
                </c:pt>
                <c:pt idx="357">
                  <c:v>379</c:v>
                </c:pt>
                <c:pt idx="358">
                  <c:v>380</c:v>
                </c:pt>
                <c:pt idx="359">
                  <c:v>381</c:v>
                </c:pt>
                <c:pt idx="360">
                  <c:v>382</c:v>
                </c:pt>
                <c:pt idx="361">
                  <c:v>383</c:v>
                </c:pt>
                <c:pt idx="362">
                  <c:v>384</c:v>
                </c:pt>
                <c:pt idx="363">
                  <c:v>385</c:v>
                </c:pt>
                <c:pt idx="364">
                  <c:v>386</c:v>
                </c:pt>
                <c:pt idx="365">
                  <c:v>387</c:v>
                </c:pt>
                <c:pt idx="366">
                  <c:v>388</c:v>
                </c:pt>
                <c:pt idx="367">
                  <c:v>389</c:v>
                </c:pt>
                <c:pt idx="368">
                  <c:v>390</c:v>
                </c:pt>
                <c:pt idx="369">
                  <c:v>391</c:v>
                </c:pt>
                <c:pt idx="370">
                  <c:v>392</c:v>
                </c:pt>
                <c:pt idx="371">
                  <c:v>393</c:v>
                </c:pt>
                <c:pt idx="372">
                  <c:v>394</c:v>
                </c:pt>
                <c:pt idx="373">
                  <c:v>395</c:v>
                </c:pt>
                <c:pt idx="374">
                  <c:v>396</c:v>
                </c:pt>
                <c:pt idx="375">
                  <c:v>397</c:v>
                </c:pt>
                <c:pt idx="376">
                  <c:v>398</c:v>
                </c:pt>
                <c:pt idx="377">
                  <c:v>399</c:v>
                </c:pt>
                <c:pt idx="378">
                  <c:v>400</c:v>
                </c:pt>
                <c:pt idx="379">
                  <c:v>401</c:v>
                </c:pt>
                <c:pt idx="380">
                  <c:v>402</c:v>
                </c:pt>
                <c:pt idx="381">
                  <c:v>403</c:v>
                </c:pt>
                <c:pt idx="382">
                  <c:v>404</c:v>
                </c:pt>
                <c:pt idx="383">
                  <c:v>405</c:v>
                </c:pt>
                <c:pt idx="384">
                  <c:v>406</c:v>
                </c:pt>
                <c:pt idx="385">
                  <c:v>407</c:v>
                </c:pt>
                <c:pt idx="386">
                  <c:v>408</c:v>
                </c:pt>
                <c:pt idx="387">
                  <c:v>409</c:v>
                </c:pt>
                <c:pt idx="388">
                  <c:v>410</c:v>
                </c:pt>
                <c:pt idx="389">
                  <c:v>411</c:v>
                </c:pt>
                <c:pt idx="390">
                  <c:v>412</c:v>
                </c:pt>
                <c:pt idx="391">
                  <c:v>413</c:v>
                </c:pt>
                <c:pt idx="392">
                  <c:v>414</c:v>
                </c:pt>
                <c:pt idx="393">
                  <c:v>415</c:v>
                </c:pt>
                <c:pt idx="394">
                  <c:v>416</c:v>
                </c:pt>
                <c:pt idx="395">
                  <c:v>417</c:v>
                </c:pt>
                <c:pt idx="396">
                  <c:v>418</c:v>
                </c:pt>
                <c:pt idx="397">
                  <c:v>419</c:v>
                </c:pt>
                <c:pt idx="398">
                  <c:v>420</c:v>
                </c:pt>
                <c:pt idx="399">
                  <c:v>421</c:v>
                </c:pt>
                <c:pt idx="400">
                  <c:v>422</c:v>
                </c:pt>
                <c:pt idx="401">
                  <c:v>423</c:v>
                </c:pt>
              </c:numCache>
            </c:numRef>
          </c:xVal>
          <c:yVal>
            <c:numRef>
              <c:f>World!$J$25:$J$358</c:f>
              <c:numCache>
                <c:formatCode>General</c:formatCode>
                <c:ptCount val="334"/>
                <c:pt idx="0">
                  <c:v>2.9186465899631414E-39</c:v>
                </c:pt>
                <c:pt idx="1">
                  <c:v>6.0876338596795178E-35</c:v>
                </c:pt>
                <c:pt idx="2">
                  <c:v>2.7787394436771286E-31</c:v>
                </c:pt>
                <c:pt idx="3">
                  <c:v>3.8969659806386372E-28</c:v>
                </c:pt>
                <c:pt idx="4">
                  <c:v>2.1376647719470133E-25</c:v>
                </c:pt>
                <c:pt idx="5">
                  <c:v>5.4767476266136461E-23</c:v>
                </c:pt>
                <c:pt idx="6">
                  <c:v>7.4915632017737552E-21</c:v>
                </c:pt>
                <c:pt idx="7">
                  <c:v>6.0654550004063774E-19</c:v>
                </c:pt>
                <c:pt idx="8">
                  <c:v>3.15166828975811E-17</c:v>
                </c:pt>
                <c:pt idx="9">
                  <c:v>1.1210538508301909E-15</c:v>
                </c:pt>
                <c:pt idx="10">
                  <c:v>2.8758931071411683E-14</c:v>
                </c:pt>
                <c:pt idx="11">
                  <c:v>5.5527957344307967E-13</c:v>
                </c:pt>
                <c:pt idx="12">
                  <c:v>8.3593099511193884E-12</c:v>
                </c:pt>
                <c:pt idx="13">
                  <c:v>1.0105297051268893E-10</c:v>
                </c:pt>
                <c:pt idx="14">
                  <c:v>1.0056161995286962E-9</c:v>
                </c:pt>
                <c:pt idx="15">
                  <c:v>8.413558162191422E-9</c:v>
                </c:pt>
                <c:pt idx="16">
                  <c:v>6.0259908162404124E-8</c:v>
                </c:pt>
                <c:pt idx="17">
                  <c:v>3.7525737477553759E-7</c:v>
                </c:pt>
                <c:pt idx="18">
                  <c:v>2.0593635495991152E-6</c:v>
                </c:pt>
                <c:pt idx="19">
                  <c:v>1.0077204494928829E-5</c:v>
                </c:pt>
                <c:pt idx="20">
                  <c:v>4.4424208984985594E-5</c:v>
                </c:pt>
                <c:pt idx="21">
                  <c:v>1.7803587149623921E-4</c:v>
                </c:pt>
                <c:pt idx="22">
                  <c:v>6.538601331114286E-4</c:v>
                </c:pt>
                <c:pt idx="23">
                  <c:v>2.2163803016759945E-3</c:v>
                </c:pt>
                <c:pt idx="24">
                  <c:v>6.9782057288524007E-3</c:v>
                </c:pt>
                <c:pt idx="25">
                  <c:v>2.0523526717352792E-2</c:v>
                </c:pt>
                <c:pt idx="26">
                  <c:v>5.6674313767288043E-2</c:v>
                </c:pt>
                <c:pt idx="27">
                  <c:v>0.14761980065288222</c:v>
                </c:pt>
                <c:pt idx="28">
                  <c:v>0.36419408359487809</c:v>
                </c:pt>
                <c:pt idx="29">
                  <c:v>0.85425584484212769</c:v>
                </c:pt>
                <c:pt idx="30">
                  <c:v>1.911602300489871</c:v>
                </c:pt>
                <c:pt idx="31">
                  <c:v>4.0937116247985914</c:v>
                </c:pt>
                <c:pt idx="32">
                  <c:v>8.4136663196695238</c:v>
                </c:pt>
                <c:pt idx="33">
                  <c:v>16.639308055962992</c:v>
                </c:pt>
                <c:pt idx="34">
                  <c:v>31.740025908314159</c:v>
                </c:pt>
                <c:pt idx="35">
                  <c:v>58.527182651163173</c:v>
                </c:pt>
                <c:pt idx="36">
                  <c:v>104.5363355548612</c:v>
                </c:pt>
                <c:pt idx="37">
                  <c:v>181.19632538911415</c:v>
                </c:pt>
                <c:pt idx="38">
                  <c:v>305.32042695508767</c:v>
                </c:pt>
                <c:pt idx="39">
                  <c:v>500.93707181451242</c:v>
                </c:pt>
                <c:pt idx="40">
                  <c:v>801.45203512609089</c:v>
                </c:pt>
                <c:pt idx="41">
                  <c:v>1252.1013804709796</c:v>
                </c:pt>
                <c:pt idx="42">
                  <c:v>1912.6169987427943</c:v>
                </c:pt>
                <c:pt idx="43">
                  <c:v>2859.9874340641604</c:v>
                </c:pt>
                <c:pt idx="44">
                  <c:v>4191.1598034630952</c:v>
                </c:pt>
                <c:pt idx="45">
                  <c:v>6025.4982638823803</c:v>
                </c:pt>
                <c:pt idx="46">
                  <c:v>8506.794750354682</c:v>
                </c:pt>
                <c:pt idx="47">
                  <c:v>11804.621977927965</c:v>
                </c:pt>
                <c:pt idx="48">
                  <c:v>16114.829166576457</c:v>
                </c:pt>
                <c:pt idx="49">
                  <c:v>21659.008312528378</c:v>
                </c:pt>
                <c:pt idx="50">
                  <c:v>28682.802148310489</c:v>
                </c:pt>
                <c:pt idx="51">
                  <c:v>37452.98167736028</c:v>
                </c:pt>
                <c:pt idx="52">
                  <c:v>48253.287461526052</c:v>
                </c:pt>
                <c:pt idx="53">
                  <c:v>61379.09984976743</c:v>
                </c:pt>
                <c:pt idx="54">
                  <c:v>77131.073761249136</c:v>
                </c:pt>
                <c:pt idx="55">
                  <c:v>95807.938217982359</c:v>
                </c:pt>
                <c:pt idx="56">
                  <c:v>117698.71483485457</c:v>
                </c:pt>
                <c:pt idx="57">
                  <c:v>143074.64912875841</c:v>
                </c:pt>
                <c:pt idx="58">
                  <c:v>172181.17123814733</c:v>
                </c:pt>
                <c:pt idx="59">
                  <c:v>205230.20725834981</c:v>
                </c:pt>
                <c:pt idx="60">
                  <c:v>242393.1490901775</c:v>
                </c:pt>
                <c:pt idx="61">
                  <c:v>283794.76093461242</c:v>
                </c:pt>
                <c:pt idx="62">
                  <c:v>329508.25686639466</c:v>
                </c:pt>
                <c:pt idx="63">
                  <c:v>379551.72958062973</c:v>
                </c:pt>
                <c:pt idx="64">
                  <c:v>433886.04918451892</c:v>
                </c:pt>
                <c:pt idx="65">
                  <c:v>492414.286698465</c:v>
                </c:pt>
                <c:pt idx="66">
                  <c:v>554982.65348643577</c:v>
                </c:pt>
                <c:pt idx="67">
                  <c:v>621382.88851299381</c:v>
                </c:pt>
                <c:pt idx="68">
                  <c:v>691355.97290941072</c:v>
                </c:pt>
                <c:pt idx="69">
                  <c:v>764597.00792088825</c:v>
                </c:pt>
                <c:pt idx="70">
                  <c:v>840761.05925946729</c:v>
                </c:pt>
                <c:pt idx="71">
                  <c:v>919469.74883083638</c:v>
                </c:pt>
                <c:pt idx="72">
                  <c:v>1000318.3636930718</c:v>
                </c:pt>
                <c:pt idx="73">
                  <c:v>1082883.2513171495</c:v>
                </c:pt>
                <c:pt idx="74">
                  <c:v>1166729.2786664669</c:v>
                </c:pt>
                <c:pt idx="75">
                  <c:v>1251417.1488753909</c:v>
                </c:pt>
                <c:pt idx="76">
                  <c:v>1336510.3917596631</c:v>
                </c:pt>
                <c:pt idx="77">
                  <c:v>1421581.8713241005</c:v>
                </c:pt>
                <c:pt idx="78">
                  <c:v>1506219.6831556344</c:v>
                </c:pt>
                <c:pt idx="79">
                  <c:v>1590032.345519318</c:v>
                </c:pt>
                <c:pt idx="80">
                  <c:v>1672653.2187005354</c:v>
                </c:pt>
                <c:pt idx="81">
                  <c:v>1753744.1164635662</c:v>
                </c:pt>
                <c:pt idx="82">
                  <c:v>1832998.1004708146</c:v>
                </c:pt>
                <c:pt idx="83">
                  <c:v>1910141.4724217821</c:v>
                </c:pt>
                <c:pt idx="84">
                  <c:v>1984934.9990595686</c:v>
                </c:pt>
                <c:pt idx="85">
                  <c:v>2057174.4218097033</c:v>
                </c:pt>
                <c:pt idx="86">
                  <c:v>2126690.3156102565</c:v>
                </c:pt>
                <c:pt idx="87">
                  <c:v>2193347.3705751067</c:v>
                </c:pt>
                <c:pt idx="88">
                  <c:v>2257043.1757448129</c:v>
                </c:pt>
                <c:pt idx="89">
                  <c:v>2317706.5866582231</c:v>
                </c:pt>
                <c:pt idx="90">
                  <c:v>2375295.7582232142</c:v>
                </c:pt>
                <c:pt idx="91">
                  <c:v>2429795.9218125693</c:v>
                </c:pt>
                <c:pt idx="92">
                  <c:v>2481216.9811075791</c:v>
                </c:pt>
                <c:pt idx="93">
                  <c:v>2529590.9953945433</c:v>
                </c:pt>
                <c:pt idx="94">
                  <c:v>2574969.612199699</c:v>
                </c:pt>
                <c:pt idx="95">
                  <c:v>2617421.5037010568</c:v>
                </c:pt>
                <c:pt idx="96">
                  <c:v>2657029.8536115028</c:v>
                </c:pt>
                <c:pt idx="97">
                  <c:v>2693889.9334679167</c:v>
                </c:pt>
                <c:pt idx="98">
                  <c:v>2728106.7997175138</c:v>
                </c:pt>
                <c:pt idx="99">
                  <c:v>2759793.1358477082</c:v>
                </c:pt>
                <c:pt idx="100">
                  <c:v>2789067.2571958764</c:v>
                </c:pt>
                <c:pt idx="101">
                  <c:v>2816051.2900947086</c:v>
                </c:pt>
                <c:pt idx="102">
                  <c:v>2840869.5317144282</c:v>
                </c:pt>
                <c:pt idx="103">
                  <c:v>2863646.992380159</c:v>
                </c:pt>
                <c:pt idx="104">
                  <c:v>2884508.1182698174</c:v>
                </c:pt>
                <c:pt idx="105">
                  <c:v>2903575.6892126068</c:v>
                </c:pt>
                <c:pt idx="106">
                  <c:v>2920969.883771827</c:v>
                </c:pt>
                <c:pt idx="107">
                  <c:v>2936807.5018578949</c:v>
                </c:pt>
                <c:pt idx="108">
                  <c:v>2951201.3337201271</c:v>
                </c:pt>
                <c:pt idx="109">
                  <c:v>2964259.6632466014</c:v>
                </c:pt>
                <c:pt idx="110">
                  <c:v>2976085.8929964155</c:v>
                </c:pt>
                <c:pt idx="111">
                  <c:v>2986778.2782349237</c:v>
                </c:pt>
                <c:pt idx="112">
                  <c:v>2996429.7573795579</c:v>
                </c:pt>
                <c:pt idx="113">
                  <c:v>3005127.866635134</c:v>
                </c:pt>
                <c:pt idx="114">
                  <c:v>3012954.7271512607</c:v>
                </c:pt>
                <c:pt idx="115">
                  <c:v>3019987.0937241958</c:v>
                </c:pt>
                <c:pt idx="116">
                  <c:v>3026296.4548503058</c:v>
                </c:pt>
                <c:pt idx="117">
                  <c:v>3031949.174782895</c:v>
                </c:pt>
                <c:pt idx="118">
                  <c:v>3037006.6691187355</c:v>
                </c:pt>
                <c:pt idx="119">
                  <c:v>3041525.60632039</c:v>
                </c:pt>
                <c:pt idx="120">
                  <c:v>3045558.1284454772</c:v>
                </c:pt>
                <c:pt idx="121">
                  <c:v>3049152.085188685</c:v>
                </c:pt>
                <c:pt idx="122">
                  <c:v>3052351.2761348025</c:v>
                </c:pt>
                <c:pt idx="123">
                  <c:v>3055195.6968628545</c:v>
                </c:pt>
                <c:pt idx="124">
                  <c:v>3057721.7852269663</c:v>
                </c:pt>
                <c:pt idx="125">
                  <c:v>3059962.6647656965</c:v>
                </c:pt>
                <c:pt idx="126">
                  <c:v>3061948.3827570449</c:v>
                </c:pt>
                <c:pt idx="127">
                  <c:v>3063706.1409415901</c:v>
                </c:pt>
                <c:pt idx="128">
                  <c:v>3065260.5173828895</c:v>
                </c:pt>
                <c:pt idx="129">
                  <c:v>3066633.6783250044</c:v>
                </c:pt>
                <c:pt idx="130">
                  <c:v>3067845.5792450947</c:v>
                </c:pt>
                <c:pt idx="131">
                  <c:v>3068914.1545882132</c:v>
                </c:pt>
                <c:pt idx="132">
                  <c:v>3069855.4959157831</c:v>
                </c:pt>
                <c:pt idx="133">
                  <c:v>3070684.0184028894</c:v>
                </c:pt>
                <c:pt idx="134">
                  <c:v>3071412.6157866446</c:v>
                </c:pt>
                <c:pt idx="135">
                  <c:v>3072052.8040025639</c:v>
                </c:pt>
                <c:pt idx="136">
                  <c:v>3072614.8538519749</c:v>
                </c:pt>
                <c:pt idx="137">
                  <c:v>3073107.913124721</c:v>
                </c:pt>
                <c:pt idx="138">
                  <c:v>3073540.1186611536</c:v>
                </c:pt>
                <c:pt idx="139">
                  <c:v>3073918.6988788694</c:v>
                </c:pt>
                <c:pt idx="140">
                  <c:v>3074250.0673156139</c:v>
                </c:pt>
                <c:pt idx="141">
                  <c:v>3074539.9077528929</c:v>
                </c:pt>
                <c:pt idx="142">
                  <c:v>3074793.2514873552</c:v>
                </c:pt>
                <c:pt idx="143">
                  <c:v>3075014.5473109605</c:v>
                </c:pt>
                <c:pt idx="144">
                  <c:v>3075207.7247481337</c:v>
                </c:pt>
                <c:pt idx="145">
                  <c:v>3075376.2510800213</c:v>
                </c:pt>
                <c:pt idx="146">
                  <c:v>3075523.1826639385</c:v>
                </c:pt>
                <c:pt idx="147">
                  <c:v>3075651.2110312688</c:v>
                </c:pt>
                <c:pt idx="148">
                  <c:v>3075762.7042203522</c:v>
                </c:pt>
                <c:pt idx="149">
                  <c:v>3075859.7437730832</c:v>
                </c:pt>
                <c:pt idx="150">
                  <c:v>3075944.1577956667</c:v>
                </c:pt>
                <c:pt idx="151">
                  <c:v>3076017.5504557714</c:v>
                </c:pt>
                <c:pt idx="152">
                  <c:v>3076081.328260575</c:v>
                </c:pt>
                <c:pt idx="153">
                  <c:v>3076136.7234332515</c:v>
                </c:pt>
                <c:pt idx="154">
                  <c:v>3076184.8146795304</c:v>
                </c:pt>
                <c:pt idx="155">
                  <c:v>3076226.5456112525</c:v>
                </c:pt>
                <c:pt idx="156">
                  <c:v>3076262.7410704587</c:v>
                </c:pt>
                <c:pt idx="157">
                  <c:v>3076294.1215755637</c:v>
                </c:pt>
                <c:pt idx="158">
                  <c:v>3076321.3160906211</c:v>
                </c:pt>
                <c:pt idx="159">
                  <c:v>3076344.8732995656</c:v>
                </c:pt>
                <c:pt idx="160">
                  <c:v>3076365.2715496467</c:v>
                </c:pt>
                <c:pt idx="161">
                  <c:v>3076382.9276119489</c:v>
                </c:pt>
                <c:pt idx="162">
                  <c:v>3076398.2043919461</c:v>
                </c:pt>
                <c:pt idx="163">
                  <c:v>3076411.4177093268</c:v>
                </c:pt>
                <c:pt idx="164">
                  <c:v>3076422.8422538619</c:v>
                </c:pt>
                <c:pt idx="165">
                  <c:v>3076432.7168127215</c:v>
                </c:pt>
                <c:pt idx="166">
                  <c:v>3076441.2488543661</c:v>
                </c:pt>
                <c:pt idx="167">
                  <c:v>3076448.6185448365</c:v>
                </c:pt>
                <c:pt idx="168">
                  <c:v>3076454.9822638705</c:v>
                </c:pt>
                <c:pt idx="169">
                  <c:v>3076460.4756807289</c:v>
                </c:pt>
                <c:pt idx="170">
                  <c:v>3076465.2164428295</c:v>
                </c:pt>
                <c:pt idx="171">
                  <c:v>3076469.3065242209</c:v>
                </c:pt>
                <c:pt idx="172">
                  <c:v>3076472.8342754818</c:v>
                </c:pt>
                <c:pt idx="173">
                  <c:v>3076475.8762117904</c:v>
                </c:pt>
                <c:pt idx="174">
                  <c:v>3076478.4985715831</c:v>
                </c:pt>
                <c:pt idx="175">
                  <c:v>3076480.7586743697</c:v>
                </c:pt>
                <c:pt idx="176">
                  <c:v>3076482.7061028639</c:v>
                </c:pt>
                <c:pt idx="177">
                  <c:v>3076484.3837315454</c:v>
                </c:pt>
                <c:pt idx="178">
                  <c:v>3076485.8286210946</c:v>
                </c:pt>
                <c:pt idx="179">
                  <c:v>3076487.0727957562</c:v>
                </c:pt>
                <c:pt idx="180">
                  <c:v>3076488.1439185967</c:v>
                </c:pt>
                <c:pt idx="181">
                  <c:v>3076489.0658777608</c:v>
                </c:pt>
                <c:pt idx="182">
                  <c:v>3076489.8592952043</c:v>
                </c:pt>
                <c:pt idx="183">
                  <c:v>3076490.5419679405</c:v>
                </c:pt>
                <c:pt idx="184">
                  <c:v>3076491.1292505753</c:v>
                </c:pt>
                <c:pt idx="185">
                  <c:v>3076491.6343867909</c:v>
                </c:pt>
                <c:pt idx="186">
                  <c:v>3076492.068796468</c:v>
                </c:pt>
                <c:pt idx="187">
                  <c:v>3076492.4423242756</c:v>
                </c:pt>
                <c:pt idx="188">
                  <c:v>3076492.7634548163</c:v>
                </c:pt>
                <c:pt idx="189">
                  <c:v>3076493.0394987469</c:v>
                </c:pt>
                <c:pt idx="190">
                  <c:v>3076493.2767537348</c:v>
                </c:pt>
                <c:pt idx="191">
                  <c:v>3076493.4806435965</c:v>
                </c:pt>
                <c:pt idx="192">
                  <c:v>3076493.6558385366</c:v>
                </c:pt>
                <c:pt idx="193">
                  <c:v>3076493.8063590168</c:v>
                </c:pt>
                <c:pt idx="194">
                  <c:v>3076493.9356654533</c:v>
                </c:pt>
                <c:pt idx="195">
                  <c:v>3076494.0467356532</c:v>
                </c:pt>
                <c:pt idx="196">
                  <c:v>3076494.1421316438</c:v>
                </c:pt>
                <c:pt idx="197">
                  <c:v>3076494.2240573317</c:v>
                </c:pt>
                <c:pt idx="198">
                  <c:v>3076494.2944082334</c:v>
                </c:pt>
                <c:pt idx="199">
                  <c:v>3076494.354814359</c:v>
                </c:pt>
                <c:pt idx="200">
                  <c:v>3076494.4066771804</c:v>
                </c:pt>
                <c:pt idx="201">
                  <c:v>3076494.4512014897</c:v>
                </c:pt>
                <c:pt idx="202">
                  <c:v>3076494.4894228498</c:v>
                </c:pt>
                <c:pt idx="203">
                  <c:v>3076494.5222312417</c:v>
                </c:pt>
                <c:pt idx="204">
                  <c:v>3076494.5503914282</c:v>
                </c:pt>
                <c:pt idx="205">
                  <c:v>3076494.5745604881</c:v>
                </c:pt>
                <c:pt idx="206">
                  <c:v>3076494.5953029105</c:v>
                </c:pt>
                <c:pt idx="207">
                  <c:v>3076494.6131035858</c:v>
                </c:pt>
                <c:pt idx="208">
                  <c:v>3076494.6283789827</c:v>
                </c:pt>
                <c:pt idx="209">
                  <c:v>3076494.6414867663</c:v>
                </c:pt>
                <c:pt idx="210">
                  <c:v>3076494.652734071</c:v>
                </c:pt>
                <c:pt idx="211">
                  <c:v>3076494.6623846134</c:v>
                </c:pt>
                <c:pt idx="212">
                  <c:v>3076494.6706648096</c:v>
                </c:pt>
                <c:pt idx="213">
                  <c:v>3076494.677769036</c:v>
                </c:pt>
                <c:pt idx="214">
                  <c:v>3076494.6838641483</c:v>
                </c:pt>
                <c:pt idx="215">
                  <c:v>3076494.6890933686</c:v>
                </c:pt>
                <c:pt idx="216">
                  <c:v>3076494.6935796225</c:v>
                </c:pt>
                <c:pt idx="217">
                  <c:v>3076494.6974284104</c:v>
                </c:pt>
                <c:pt idx="218">
                  <c:v>3076494.7007302707</c:v>
                </c:pt>
                <c:pt idx="219">
                  <c:v>3076494.7035628976</c:v>
                </c:pt>
                <c:pt idx="220">
                  <c:v>3076494.7059929594</c:v>
                </c:pt>
                <c:pt idx="221">
                  <c:v>3076494.7080776612</c:v>
                </c:pt>
                <c:pt idx="222">
                  <c:v>3076494.7098660851</c:v>
                </c:pt>
                <c:pt idx="223">
                  <c:v>3076494.7114003422</c:v>
                </c:pt>
                <c:pt idx="224">
                  <c:v>3076494.7127165613</c:v>
                </c:pt>
                <c:pt idx="225">
                  <c:v>3076494.7138457382</c:v>
                </c:pt>
                <c:pt idx="226">
                  <c:v>3076494.7148144632</c:v>
                </c:pt>
                <c:pt idx="227">
                  <c:v>3076494.715645547</c:v>
                </c:pt>
                <c:pt idx="228">
                  <c:v>3076494.7163585583</c:v>
                </c:pt>
                <c:pt idx="229">
                  <c:v>3076494.7169702831</c:v>
                </c:pt>
                <c:pt idx="230">
                  <c:v>3076494.7174951206</c:v>
                </c:pt>
                <c:pt idx="231">
                  <c:v>3076494.717945423</c:v>
                </c:pt>
                <c:pt idx="232">
                  <c:v>3076494.7183317854</c:v>
                </c:pt>
                <c:pt idx="233">
                  <c:v>3076494.7186632962</c:v>
                </c:pt>
                <c:pt idx="234">
                  <c:v>3076494.7189477514</c:v>
                </c:pt>
                <c:pt idx="235">
                  <c:v>3076494.7191918385</c:v>
                </c:pt>
                <c:pt idx="236">
                  <c:v>3076494.7194012934</c:v>
                </c:pt>
                <c:pt idx="237">
                  <c:v>3076494.7195810368</c:v>
                </c:pt>
                <c:pt idx="238">
                  <c:v>3076494.7197352895</c:v>
                </c:pt>
                <c:pt idx="239">
                  <c:v>3076494.7198676718</c:v>
                </c:pt>
                <c:pt idx="240">
                  <c:v>3076494.7199812895</c:v>
                </c:pt>
                <c:pt idx="241">
                  <c:v>3076494.7200788069</c:v>
                </c:pt>
                <c:pt idx="242">
                  <c:v>3076494.7201625095</c:v>
                </c:pt>
                <c:pt idx="243">
                  <c:v>3076494.7202343578</c:v>
                </c:pt>
                <c:pt idx="244">
                  <c:v>3076494.7202960337</c:v>
                </c:pt>
                <c:pt idx="245">
                  <c:v>3076494.7203489803</c:v>
                </c:pt>
                <c:pt idx="246">
                  <c:v>3076494.7203944358</c:v>
                </c:pt>
                <c:pt idx="247">
                  <c:v>3076494.7204334619</c:v>
                </c:pt>
                <c:pt idx="248">
                  <c:v>3076494.7204669705</c:v>
                </c:pt>
                <c:pt idx="249">
                  <c:v>3076494.7204957427</c:v>
                </c:pt>
                <c:pt idx="250">
                  <c:v>3076494.7205204498</c:v>
                </c:pt>
                <c:pt idx="251">
                  <c:v>3076494.7205416677</c:v>
                </c:pt>
                <c:pt idx="252">
                  <c:v>3076494.7205598899</c:v>
                </c:pt>
                <c:pt idx="253">
                  <c:v>3076494.7205755408</c:v>
                </c:pt>
                <c:pt idx="254">
                  <c:v>3076494.720588984</c:v>
                </c:pt>
                <c:pt idx="255">
                  <c:v>3076494.7206005314</c:v>
                </c:pt>
                <c:pt idx="256">
                  <c:v>3076494.7206104514</c:v>
                </c:pt>
                <c:pt idx="257">
                  <c:v>3076494.720618974</c:v>
                </c:pt>
                <c:pt idx="258">
                  <c:v>3076494.7206262965</c:v>
                </c:pt>
                <c:pt idx="259">
                  <c:v>3076494.720632588</c:v>
                </c:pt>
                <c:pt idx="260">
                  <c:v>3076494.7206379948</c:v>
                </c:pt>
                <c:pt idx="261">
                  <c:v>3076494.7206426412</c:v>
                </c:pt>
                <c:pt idx="262">
                  <c:v>3076494.7206466342</c:v>
                </c:pt>
                <c:pt idx="263">
                  <c:v>3076494.7206500666</c:v>
                </c:pt>
                <c:pt idx="264">
                  <c:v>3076494.7206530171</c:v>
                </c:pt>
                <c:pt idx="265">
                  <c:v>3076494.720655553</c:v>
                </c:pt>
                <c:pt idx="266">
                  <c:v>3076494.7206577333</c:v>
                </c:pt>
                <c:pt idx="267">
                  <c:v>3076494.720659608</c:v>
                </c:pt>
                <c:pt idx="268">
                  <c:v>3076494.7206612201</c:v>
                </c:pt>
                <c:pt idx="269">
                  <c:v>3076494.7206626064</c:v>
                </c:pt>
                <c:pt idx="270">
                  <c:v>3076494.7206637985</c:v>
                </c:pt>
                <c:pt idx="271">
                  <c:v>3076494.7206648239</c:v>
                </c:pt>
                <c:pt idx="272">
                  <c:v>3076494.7206657059</c:v>
                </c:pt>
                <c:pt idx="273">
                  <c:v>3076494.7206664644</c:v>
                </c:pt>
                <c:pt idx="274">
                  <c:v>3076494.7206671173</c:v>
                </c:pt>
                <c:pt idx="275">
                  <c:v>3076494.7206676789</c:v>
                </c:pt>
                <c:pt idx="276">
                  <c:v>3076494.7206681622</c:v>
                </c:pt>
                <c:pt idx="277">
                  <c:v>3076494.7206685781</c:v>
                </c:pt>
                <c:pt idx="278">
                  <c:v>3076494.7206689361</c:v>
                </c:pt>
                <c:pt idx="279">
                  <c:v>3076494.7206692444</c:v>
                </c:pt>
                <c:pt idx="280">
                  <c:v>3076494.7206695098</c:v>
                </c:pt>
                <c:pt idx="281">
                  <c:v>3076494.720669738</c:v>
                </c:pt>
                <c:pt idx="282">
                  <c:v>3076494.7206699345</c:v>
                </c:pt>
                <c:pt idx="283">
                  <c:v>3076494.7206701036</c:v>
                </c:pt>
                <c:pt idx="284">
                  <c:v>3076494.7206702493</c:v>
                </c:pt>
                <c:pt idx="285">
                  <c:v>3076494.720670375</c:v>
                </c:pt>
                <c:pt idx="286">
                  <c:v>3076494.7206704831</c:v>
                </c:pt>
                <c:pt idx="287">
                  <c:v>3076494.7206705762</c:v>
                </c:pt>
                <c:pt idx="288">
                  <c:v>3076494.7206706563</c:v>
                </c:pt>
                <c:pt idx="289">
                  <c:v>3076494.7206707252</c:v>
                </c:pt>
                <c:pt idx="290">
                  <c:v>3076494.7206707848</c:v>
                </c:pt>
                <c:pt idx="291">
                  <c:v>3076494.720670836</c:v>
                </c:pt>
                <c:pt idx="292">
                  <c:v>3076494.7206708803</c:v>
                </c:pt>
                <c:pt idx="293">
                  <c:v>3076494.7206709185</c:v>
                </c:pt>
                <c:pt idx="294">
                  <c:v>3076494.7206709515</c:v>
                </c:pt>
                <c:pt idx="295">
                  <c:v>3076494.7206709799</c:v>
                </c:pt>
                <c:pt idx="296">
                  <c:v>3076494.7206710042</c:v>
                </c:pt>
                <c:pt idx="297">
                  <c:v>3076494.7206710251</c:v>
                </c:pt>
                <c:pt idx="298">
                  <c:v>3076494.7206710433</c:v>
                </c:pt>
                <c:pt idx="299">
                  <c:v>3076494.7206710591</c:v>
                </c:pt>
                <c:pt idx="300">
                  <c:v>3076494.7206710726</c:v>
                </c:pt>
                <c:pt idx="301">
                  <c:v>3076494.7206710842</c:v>
                </c:pt>
                <c:pt idx="302">
                  <c:v>3076494.7206710945</c:v>
                </c:pt>
                <c:pt idx="303">
                  <c:v>3076494.7206711033</c:v>
                </c:pt>
                <c:pt idx="304">
                  <c:v>3076494.7206711108</c:v>
                </c:pt>
                <c:pt idx="305">
                  <c:v>3076494.7206711173</c:v>
                </c:pt>
                <c:pt idx="306">
                  <c:v>3076494.7206711229</c:v>
                </c:pt>
                <c:pt idx="307">
                  <c:v>3076494.7206711276</c:v>
                </c:pt>
                <c:pt idx="308">
                  <c:v>3076494.7206711317</c:v>
                </c:pt>
                <c:pt idx="309">
                  <c:v>3076494.7206711355</c:v>
                </c:pt>
                <c:pt idx="310">
                  <c:v>3076494.7206711387</c:v>
                </c:pt>
                <c:pt idx="311">
                  <c:v>3076494.7206711415</c:v>
                </c:pt>
                <c:pt idx="312">
                  <c:v>3076494.7206711438</c:v>
                </c:pt>
                <c:pt idx="313">
                  <c:v>3076494.7206711457</c:v>
                </c:pt>
                <c:pt idx="314">
                  <c:v>3076494.7206711476</c:v>
                </c:pt>
                <c:pt idx="315">
                  <c:v>3076494.720671149</c:v>
                </c:pt>
                <c:pt idx="316">
                  <c:v>3076494.7206711504</c:v>
                </c:pt>
                <c:pt idx="317">
                  <c:v>3076494.7206711513</c:v>
                </c:pt>
                <c:pt idx="318">
                  <c:v>3076494.7206711522</c:v>
                </c:pt>
                <c:pt idx="319">
                  <c:v>3076494.7206711532</c:v>
                </c:pt>
                <c:pt idx="320">
                  <c:v>3076494.7206711541</c:v>
                </c:pt>
                <c:pt idx="321">
                  <c:v>3076494.7206711546</c:v>
                </c:pt>
                <c:pt idx="322">
                  <c:v>3076494.720671155</c:v>
                </c:pt>
                <c:pt idx="323">
                  <c:v>3076494.7206711555</c:v>
                </c:pt>
                <c:pt idx="324">
                  <c:v>3076494.720671156</c:v>
                </c:pt>
                <c:pt idx="325">
                  <c:v>3076494.7206711564</c:v>
                </c:pt>
                <c:pt idx="326">
                  <c:v>3076494.7206711569</c:v>
                </c:pt>
                <c:pt idx="327">
                  <c:v>3076494.7206711574</c:v>
                </c:pt>
                <c:pt idx="328">
                  <c:v>3076494.7206711574</c:v>
                </c:pt>
                <c:pt idx="329">
                  <c:v>3076494.7206711574</c:v>
                </c:pt>
                <c:pt idx="330">
                  <c:v>3076494.7206711574</c:v>
                </c:pt>
                <c:pt idx="331">
                  <c:v>3076494.7206711574</c:v>
                </c:pt>
                <c:pt idx="332">
                  <c:v>3076494.7206711574</c:v>
                </c:pt>
                <c:pt idx="333">
                  <c:v>3076494.7206711574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6B-4CD0-8649-E3FC25704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2020-03-06--07-09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1219279408255781"/>
          <c:y val="3.0441400304414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522895381878919E-2"/>
          <c:y val="0.1449391171993912"/>
          <c:w val="0.88722641591288687"/>
          <c:h val="0.8170091324200913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[3]World!$B$25:$B$334</c:f>
              <c:numCache>
                <c:formatCode>General</c:formatCode>
                <c:ptCount val="310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  <c:pt idx="197">
                  <c:v>219</c:v>
                </c:pt>
                <c:pt idx="198">
                  <c:v>220</c:v>
                </c:pt>
                <c:pt idx="199">
                  <c:v>221</c:v>
                </c:pt>
                <c:pt idx="200">
                  <c:v>222</c:v>
                </c:pt>
                <c:pt idx="201">
                  <c:v>223</c:v>
                </c:pt>
                <c:pt idx="202">
                  <c:v>224</c:v>
                </c:pt>
                <c:pt idx="203">
                  <c:v>225</c:v>
                </c:pt>
                <c:pt idx="204">
                  <c:v>226</c:v>
                </c:pt>
                <c:pt idx="205">
                  <c:v>227</c:v>
                </c:pt>
                <c:pt idx="206">
                  <c:v>228</c:v>
                </c:pt>
                <c:pt idx="207">
                  <c:v>229</c:v>
                </c:pt>
                <c:pt idx="208">
                  <c:v>230</c:v>
                </c:pt>
                <c:pt idx="209">
                  <c:v>231</c:v>
                </c:pt>
                <c:pt idx="210">
                  <c:v>232</c:v>
                </c:pt>
                <c:pt idx="211">
                  <c:v>233</c:v>
                </c:pt>
                <c:pt idx="212">
                  <c:v>234</c:v>
                </c:pt>
                <c:pt idx="213">
                  <c:v>235</c:v>
                </c:pt>
                <c:pt idx="214">
                  <c:v>236</c:v>
                </c:pt>
                <c:pt idx="215">
                  <c:v>237</c:v>
                </c:pt>
                <c:pt idx="216">
                  <c:v>238</c:v>
                </c:pt>
                <c:pt idx="217">
                  <c:v>239</c:v>
                </c:pt>
                <c:pt idx="218">
                  <c:v>240</c:v>
                </c:pt>
                <c:pt idx="219">
                  <c:v>241</c:v>
                </c:pt>
                <c:pt idx="220">
                  <c:v>242</c:v>
                </c:pt>
                <c:pt idx="221">
                  <c:v>243</c:v>
                </c:pt>
                <c:pt idx="222">
                  <c:v>244</c:v>
                </c:pt>
                <c:pt idx="223">
                  <c:v>245</c:v>
                </c:pt>
                <c:pt idx="224">
                  <c:v>246</c:v>
                </c:pt>
                <c:pt idx="225">
                  <c:v>247</c:v>
                </c:pt>
                <c:pt idx="226">
                  <c:v>248</c:v>
                </c:pt>
                <c:pt idx="227">
                  <c:v>249</c:v>
                </c:pt>
                <c:pt idx="228">
                  <c:v>250</c:v>
                </c:pt>
                <c:pt idx="229">
                  <c:v>251</c:v>
                </c:pt>
                <c:pt idx="230">
                  <c:v>252</c:v>
                </c:pt>
                <c:pt idx="231">
                  <c:v>253</c:v>
                </c:pt>
                <c:pt idx="232">
                  <c:v>254</c:v>
                </c:pt>
                <c:pt idx="233">
                  <c:v>255</c:v>
                </c:pt>
                <c:pt idx="234">
                  <c:v>256</c:v>
                </c:pt>
                <c:pt idx="235">
                  <c:v>257</c:v>
                </c:pt>
                <c:pt idx="236">
                  <c:v>258</c:v>
                </c:pt>
                <c:pt idx="237">
                  <c:v>259</c:v>
                </c:pt>
                <c:pt idx="238">
                  <c:v>260</c:v>
                </c:pt>
                <c:pt idx="239">
                  <c:v>261</c:v>
                </c:pt>
                <c:pt idx="240">
                  <c:v>262</c:v>
                </c:pt>
                <c:pt idx="241">
                  <c:v>263</c:v>
                </c:pt>
                <c:pt idx="242">
                  <c:v>264</c:v>
                </c:pt>
                <c:pt idx="243">
                  <c:v>265</c:v>
                </c:pt>
                <c:pt idx="244">
                  <c:v>266</c:v>
                </c:pt>
                <c:pt idx="245">
                  <c:v>267</c:v>
                </c:pt>
                <c:pt idx="246">
                  <c:v>268</c:v>
                </c:pt>
                <c:pt idx="247">
                  <c:v>269</c:v>
                </c:pt>
                <c:pt idx="248">
                  <c:v>270</c:v>
                </c:pt>
                <c:pt idx="249">
                  <c:v>271</c:v>
                </c:pt>
                <c:pt idx="250">
                  <c:v>272</c:v>
                </c:pt>
                <c:pt idx="251">
                  <c:v>273</c:v>
                </c:pt>
                <c:pt idx="252">
                  <c:v>274</c:v>
                </c:pt>
                <c:pt idx="253">
                  <c:v>275</c:v>
                </c:pt>
                <c:pt idx="254">
                  <c:v>276</c:v>
                </c:pt>
                <c:pt idx="255">
                  <c:v>277</c:v>
                </c:pt>
                <c:pt idx="256">
                  <c:v>278</c:v>
                </c:pt>
                <c:pt idx="257">
                  <c:v>279</c:v>
                </c:pt>
                <c:pt idx="258">
                  <c:v>280</c:v>
                </c:pt>
                <c:pt idx="259">
                  <c:v>281</c:v>
                </c:pt>
                <c:pt idx="260">
                  <c:v>282</c:v>
                </c:pt>
                <c:pt idx="261">
                  <c:v>283</c:v>
                </c:pt>
                <c:pt idx="262">
                  <c:v>284</c:v>
                </c:pt>
                <c:pt idx="263">
                  <c:v>285</c:v>
                </c:pt>
                <c:pt idx="264">
                  <c:v>286</c:v>
                </c:pt>
                <c:pt idx="265">
                  <c:v>287</c:v>
                </c:pt>
                <c:pt idx="266">
                  <c:v>288</c:v>
                </c:pt>
                <c:pt idx="267">
                  <c:v>289</c:v>
                </c:pt>
                <c:pt idx="268">
                  <c:v>290</c:v>
                </c:pt>
                <c:pt idx="269">
                  <c:v>291</c:v>
                </c:pt>
                <c:pt idx="270">
                  <c:v>292</c:v>
                </c:pt>
                <c:pt idx="271">
                  <c:v>293</c:v>
                </c:pt>
                <c:pt idx="272">
                  <c:v>294</c:v>
                </c:pt>
                <c:pt idx="273">
                  <c:v>295</c:v>
                </c:pt>
                <c:pt idx="274">
                  <c:v>296</c:v>
                </c:pt>
                <c:pt idx="275">
                  <c:v>297</c:v>
                </c:pt>
                <c:pt idx="276">
                  <c:v>298</c:v>
                </c:pt>
                <c:pt idx="277">
                  <c:v>299</c:v>
                </c:pt>
                <c:pt idx="278">
                  <c:v>300</c:v>
                </c:pt>
                <c:pt idx="279">
                  <c:v>301</c:v>
                </c:pt>
                <c:pt idx="280">
                  <c:v>302</c:v>
                </c:pt>
                <c:pt idx="281">
                  <c:v>303</c:v>
                </c:pt>
                <c:pt idx="282">
                  <c:v>304</c:v>
                </c:pt>
                <c:pt idx="283">
                  <c:v>305</c:v>
                </c:pt>
                <c:pt idx="284">
                  <c:v>306</c:v>
                </c:pt>
                <c:pt idx="285">
                  <c:v>307</c:v>
                </c:pt>
                <c:pt idx="286">
                  <c:v>308</c:v>
                </c:pt>
                <c:pt idx="287">
                  <c:v>309</c:v>
                </c:pt>
                <c:pt idx="288">
                  <c:v>310</c:v>
                </c:pt>
                <c:pt idx="289">
                  <c:v>311</c:v>
                </c:pt>
                <c:pt idx="290">
                  <c:v>312</c:v>
                </c:pt>
                <c:pt idx="291">
                  <c:v>313</c:v>
                </c:pt>
                <c:pt idx="292">
                  <c:v>314</c:v>
                </c:pt>
                <c:pt idx="293">
                  <c:v>315</c:v>
                </c:pt>
                <c:pt idx="294">
                  <c:v>316</c:v>
                </c:pt>
                <c:pt idx="295">
                  <c:v>317</c:v>
                </c:pt>
                <c:pt idx="296">
                  <c:v>318</c:v>
                </c:pt>
                <c:pt idx="297">
                  <c:v>319</c:v>
                </c:pt>
                <c:pt idx="298">
                  <c:v>320</c:v>
                </c:pt>
                <c:pt idx="299">
                  <c:v>321</c:v>
                </c:pt>
                <c:pt idx="300">
                  <c:v>322</c:v>
                </c:pt>
                <c:pt idx="301">
                  <c:v>323</c:v>
                </c:pt>
                <c:pt idx="302">
                  <c:v>324</c:v>
                </c:pt>
                <c:pt idx="303">
                  <c:v>325</c:v>
                </c:pt>
                <c:pt idx="304">
                  <c:v>326</c:v>
                </c:pt>
                <c:pt idx="305">
                  <c:v>327</c:v>
                </c:pt>
                <c:pt idx="306">
                  <c:v>328</c:v>
                </c:pt>
                <c:pt idx="307">
                  <c:v>329</c:v>
                </c:pt>
                <c:pt idx="308">
                  <c:v>330</c:v>
                </c:pt>
                <c:pt idx="309">
                  <c:v>331</c:v>
                </c:pt>
              </c:numCache>
            </c:numRef>
          </c:xVal>
          <c:yVal>
            <c:numRef>
              <c:f>[3]World!$G$25:$G$334</c:f>
              <c:numCache>
                <c:formatCode>General</c:formatCode>
                <c:ptCount val="310"/>
                <c:pt idx="0">
                  <c:v>2.9185906466225E-39</c:v>
                </c:pt>
                <c:pt idx="1">
                  <c:v>6.086758271296865E-35</c:v>
                </c:pt>
                <c:pt idx="2">
                  <c:v>2.7769132410784357E-31</c:v>
                </c:pt>
                <c:pt idx="3">
                  <c:v>3.8886315885685773E-28</c:v>
                </c:pt>
                <c:pt idx="4">
                  <c:v>2.1259822096146652E-25</c:v>
                </c:pt>
                <c:pt idx="5">
                  <c:v>5.4127345646472605E-23</c:v>
                </c:pt>
                <c:pt idx="6">
                  <c:v>7.3279016827103327E-21</c:v>
                </c:pt>
                <c:pt idx="7">
                  <c:v>5.8423489909763766E-19</c:v>
                </c:pt>
                <c:pt idx="8">
                  <c:v>2.9719466319588246E-17</c:v>
                </c:pt>
                <c:pt idx="9">
                  <c:v>1.0283159470743678E-15</c:v>
                </c:pt>
                <c:pt idx="10">
                  <c:v>2.5489713022113818E-14</c:v>
                </c:pt>
                <c:pt idx="11">
                  <c:v>4.7233442509843772E-13</c:v>
                </c:pt>
                <c:pt idx="12">
                  <c:v>6.7786269701535541E-12</c:v>
                </c:pt>
                <c:pt idx="13">
                  <c:v>7.7612120448588589E-11</c:v>
                </c:pt>
                <c:pt idx="14">
                  <c:v>7.2697993827054458E-10</c:v>
                </c:pt>
                <c:pt idx="15">
                  <c:v>5.6915091651922808E-9</c:v>
                </c:pt>
                <c:pt idx="16">
                  <c:v>3.793502930390326E-8</c:v>
                </c:pt>
                <c:pt idx="17">
                  <c:v>2.187127085753708E-7</c:v>
                </c:pt>
                <c:pt idx="18">
                  <c:v>1.1059575915975234E-6</c:v>
                </c:pt>
                <c:pt idx="19">
                  <c:v>4.9646260622956913E-6</c:v>
                </c:pt>
                <c:pt idx="20">
                  <c:v>1.9995428774220916E-5</c:v>
                </c:pt>
                <c:pt idx="21">
                  <c:v>7.2935494476469813E-5</c:v>
                </c:pt>
                <c:pt idx="22">
                  <c:v>2.4294794108273892E-4</c:v>
                </c:pt>
                <c:pt idx="23">
                  <c:v>7.4448330784544086E-4</c:v>
                </c:pt>
                <c:pt idx="24">
                  <c:v>2.1126093516624631E-3</c:v>
                </c:pt>
                <c:pt idx="25">
                  <c:v>5.5841903027121463E-3</c:v>
                </c:pt>
                <c:pt idx="26">
                  <c:v>1.3821970500110869E-2</c:v>
                </c:pt>
                <c:pt idx="27">
                  <c:v>3.2189233774224058E-2</c:v>
                </c:pt>
                <c:pt idx="28">
                  <c:v>7.0834096220742798E-2</c:v>
                </c:pt>
                <c:pt idx="29">
                  <c:v>0.14785868224885201</c:v>
                </c:pt>
                <c:pt idx="30">
                  <c:v>0.29379721609524018</c:v>
                </c:pt>
                <c:pt idx="31">
                  <c:v>0.55747817426048307</c:v>
                </c:pt>
                <c:pt idx="32">
                  <c:v>1.0130825019012342</c:v>
                </c:pt>
                <c:pt idx="33">
                  <c:v>1.7678416708603275</c:v>
                </c:pt>
                <c:pt idx="34">
                  <c:v>2.9693890746351563</c:v>
                </c:pt>
                <c:pt idx="35">
                  <c:v>4.8113627744401573</c:v>
                </c:pt>
                <c:pt idx="36">
                  <c:v>7.5355572703511537</c:v>
                </c:pt>
                <c:pt idx="37">
                  <c:v>11.428840769705925</c:v>
                </c:pt>
                <c:pt idx="38">
                  <c:v>16.813274801165605</c:v>
                </c:pt>
                <c:pt idx="39">
                  <c:v>24.028431561730727</c:v>
                </c:pt>
                <c:pt idx="40">
                  <c:v>33.405775158702454</c:v>
                </c:pt>
                <c:pt idx="41">
                  <c:v>45.2360635811566</c:v>
                </c:pt>
                <c:pt idx="42">
                  <c:v>59.731890893615571</c:v>
                </c:pt>
                <c:pt idx="43">
                  <c:v>76.988544122625456</c:v>
                </c:pt>
                <c:pt idx="44">
                  <c:v>96.947117028017828</c:v>
                </c:pt>
                <c:pt idx="45">
                  <c:v>119.36415694278037</c:v>
                </c:pt>
                <c:pt idx="46">
                  <c:v>143.79193503266833</c:v>
                </c:pt>
                <c:pt idx="47">
                  <c:v>169.57271504796336</c:v>
                </c:pt>
                <c:pt idx="48">
                  <c:v>195.8492199742268</c:v>
                </c:pt>
                <c:pt idx="49">
                  <c:v>221.59199622822098</c:v>
                </c:pt>
                <c:pt idx="50">
                  <c:v>245.64273252675957</c:v>
                </c:pt>
                <c:pt idx="51">
                  <c:v>266.77100343749044</c:v>
                </c:pt>
                <c:pt idx="52">
                  <c:v>283.74056184830624</c:v>
                </c:pt>
                <c:pt idx="53">
                  <c:v>295.38034895961573</c:v>
                </c:pt>
                <c:pt idx="54">
                  <c:v>300.65491916473729</c:v>
                </c:pt>
                <c:pt idx="55">
                  <c:v>298.7290220111754</c:v>
                </c:pt>
                <c:pt idx="56">
                  <c:v>289.02161488747151</c:v>
                </c:pt>
                <c:pt idx="57">
                  <c:v>271.24551689262807</c:v>
                </c:pt>
                <c:pt idx="58">
                  <c:v>245.43013845348105</c:v>
                </c:pt>
                <c:pt idx="59">
                  <c:v>211.92609532844654</c:v>
                </c:pt>
                <c:pt idx="60">
                  <c:v>171.39190081168636</c:v>
                </c:pt>
                <c:pt idx="61">
                  <c:v>124.76420098199742</c:v>
                </c:pt>
                <c:pt idx="62">
                  <c:v>73.21407474008447</c:v>
                </c:pt>
                <c:pt idx="63">
                  <c:v>18.09269510552258</c:v>
                </c:pt>
                <c:pt idx="64">
                  <c:v>-39.12989279867179</c:v>
                </c:pt>
                <c:pt idx="65">
                  <c:v>-96.928979597279977</c:v>
                </c:pt>
                <c:pt idx="66">
                  <c:v>-153.78863603220088</c:v>
                </c:pt>
                <c:pt idx="67">
                  <c:v>-208.2610354374192</c:v>
                </c:pt>
                <c:pt idx="68">
                  <c:v>-259.01886872834439</c:v>
                </c:pt>
                <c:pt idx="69">
                  <c:v>-304.89875479832699</c:v>
                </c:pt>
                <c:pt idx="70">
                  <c:v>-344.93428795906948</c:v>
                </c:pt>
                <c:pt idx="71">
                  <c:v>-378.37809431152709</c:v>
                </c:pt>
                <c:pt idx="72">
                  <c:v>-404.71294192371715</c:v>
                </c:pt>
                <c:pt idx="73">
                  <c:v>-423.65252902387874</c:v>
                </c:pt>
                <c:pt idx="74">
                  <c:v>-435.13303660266683</c:v>
                </c:pt>
                <c:pt idx="75">
                  <c:v>-439.29686563325231</c:v>
                </c:pt>
                <c:pt idx="76">
                  <c:v>-436.47018425822898</c:v>
                </c:pt>
                <c:pt idx="77">
                  <c:v>-427.13599518309638</c:v>
                </c:pt>
                <c:pt idx="78">
                  <c:v>-411.9044130686525</c:v>
                </c:pt>
                <c:pt idx="79">
                  <c:v>-391.48173494666116</c:v>
                </c:pt>
                <c:pt idx="80">
                  <c:v>-366.63971461607434</c:v>
                </c:pt>
                <c:pt idx="81">
                  <c:v>-338.18623572030629</c:v>
                </c:pt>
                <c:pt idx="82">
                  <c:v>-306.93833759595873</c:v>
                </c:pt>
                <c:pt idx="83">
                  <c:v>-273.69830049830489</c:v>
                </c:pt>
                <c:pt idx="84">
                  <c:v>-239.23325690018828</c:v>
                </c:pt>
                <c:pt idx="85">
                  <c:v>-204.25857447076123</c:v>
                </c:pt>
                <c:pt idx="86">
                  <c:v>-169.42506192995643</c:v>
                </c:pt>
                <c:pt idx="87">
                  <c:v>-135.30988612101646</c:v>
                </c:pt>
                <c:pt idx="88">
                  <c:v>-102.41095944147673</c:v>
                </c:pt>
                <c:pt idx="89">
                  <c:v>-71.144461151729047</c:v>
                </c:pt>
                <c:pt idx="90">
                  <c:v>-41.845092123265204</c:v>
                </c:pt>
                <c:pt idx="91">
                  <c:v>-14.768627216646564</c:v>
                </c:pt>
                <c:pt idx="92">
                  <c:v>9.9036812905324041</c:v>
                </c:pt>
                <c:pt idx="93">
                  <c:v>32.059286299736414</c:v>
                </c:pt>
                <c:pt idx="94">
                  <c:v>51.647526236811245</c:v>
                </c:pt>
                <c:pt idx="95">
                  <c:v>68.67217801087827</c:v>
                </c:pt>
                <c:pt idx="96">
                  <c:v>83.183712886224384</c:v>
                </c:pt>
                <c:pt idx="97">
                  <c:v>95.271536879779887</c:v>
                </c:pt>
                <c:pt idx="98">
                  <c:v>105.05644721488352</c:v>
                </c:pt>
                <c:pt idx="99">
                  <c:v>112.6834874144879</c:v>
                </c:pt>
                <c:pt idx="100">
                  <c:v>118.31533737614154</c:v>
                </c:pt>
                <c:pt idx="101">
                  <c:v>122.12633269047365</c:v>
                </c:pt>
                <c:pt idx="102">
                  <c:v>124.2971702230243</c:v>
                </c:pt>
                <c:pt idx="103">
                  <c:v>125.01032512425809</c:v>
                </c:pt>
                <c:pt idx="104">
                  <c:v>124.44617791619385</c:v>
                </c:pt>
                <c:pt idx="105">
                  <c:v>122.77982920328941</c:v>
                </c:pt>
                <c:pt idx="106">
                  <c:v>120.17856330013456</c:v>
                </c:pt>
                <c:pt idx="107">
                  <c:v>116.79991041650646</c:v>
                </c:pt>
                <c:pt idx="108">
                  <c:v>112.79024931707318</c:v>
                </c:pt>
                <c:pt idx="109">
                  <c:v>108.2838880773852</c:v>
                </c:pt>
                <c:pt idx="110">
                  <c:v>103.40255909804364</c:v>
                </c:pt>
                <c:pt idx="111">
                  <c:v>98.255265353647701</c:v>
                </c:pt>
                <c:pt idx="112">
                  <c:v>92.938417432391361</c:v>
                </c:pt>
                <c:pt idx="113">
                  <c:v>87.536204815820383</c:v>
                </c:pt>
                <c:pt idx="114">
                  <c:v>82.121149608839005</c:v>
                </c:pt>
                <c:pt idx="115">
                  <c:v>76.754796258008355</c:v>
                </c:pt>
                <c:pt idx="116">
                  <c:v>71.488496365829633</c:v>
                </c:pt>
                <c:pt idx="117">
                  <c:v>66.364253304911472</c:v>
                </c:pt>
                <c:pt idx="118">
                  <c:v>61.415596771631499</c:v>
                </c:pt>
                <c:pt idx="119">
                  <c:v>56.668462562854074</c:v>
                </c:pt>
                <c:pt idx="120">
                  <c:v>52.142057619030766</c:v>
                </c:pt>
                <c:pt idx="121">
                  <c:v>47.849694687631199</c:v>
                </c:pt>
                <c:pt idx="122">
                  <c:v>43.799584788985612</c:v>
                </c:pt>
                <c:pt idx="123">
                  <c:v>39.995579024793642</c:v>
                </c:pt>
                <c:pt idx="124">
                  <c:v>36.437854125475042</c:v>
                </c:pt>
                <c:pt idx="125">
                  <c:v>33.12353855846095</c:v>
                </c:pt>
                <c:pt idx="126">
                  <c:v>30.047277999824473</c:v>
                </c:pt>
                <c:pt idx="127">
                  <c:v>27.201740578603903</c:v>
                </c:pt>
                <c:pt idx="128">
                  <c:v>24.578063557459245</c:v>
                </c:pt>
                <c:pt idx="129">
                  <c:v>22.166244061623729</c:v>
                </c:pt>
                <c:pt idx="130">
                  <c:v>19.955477159327529</c:v>
                </c:pt>
                <c:pt idx="131">
                  <c:v>17.934445053031823</c:v>
                </c:pt>
                <c:pt idx="132">
                  <c:v>16.091561423355415</c:v>
                </c:pt>
                <c:pt idx="133">
                  <c:v>14.415175084560019</c:v>
                </c:pt>
                <c:pt idx="134">
                  <c:v>12.893737113042789</c:v>
                </c:pt>
                <c:pt idx="135">
                  <c:v>11.51593551469648</c:v>
                </c:pt>
                <c:pt idx="136">
                  <c:v>10.27080132822914</c:v>
                </c:pt>
                <c:pt idx="137">
                  <c:v>9.1477898426084039</c:v>
                </c:pt>
                <c:pt idx="138">
                  <c:v>8.1368403521681216</c:v>
                </c:pt>
                <c:pt idx="139">
                  <c:v>7.2284175963239932</c:v>
                </c:pt>
                <c:pt idx="140">
                  <c:v>6.4135377451955833</c:v>
                </c:pt>
                <c:pt idx="141">
                  <c:v>5.6837815066258486</c:v>
                </c:pt>
                <c:pt idx="142">
                  <c:v>5.0312966482026127</c:v>
                </c:pt>
                <c:pt idx="143">
                  <c:v>4.4487919594641312</c:v>
                </c:pt>
                <c:pt idx="144">
                  <c:v>3.9295244255617376</c:v>
                </c:pt>
                <c:pt idx="145">
                  <c:v>3.467281145999948</c:v>
                </c:pt>
                <c:pt idx="146">
                  <c:v>3.0563573152127219</c:v>
                </c:pt>
                <c:pt idx="147">
                  <c:v>2.6915313837689041</c:v>
                </c:pt>
                <c:pt idx="148">
                  <c:v>2.3680383400227782</c:v>
                </c:pt>
                <c:pt idx="149">
                  <c:v>2.0815418941522381</c:v>
                </c:pt>
                <c:pt idx="150">
                  <c:v>1.8281062051242998</c:v>
                </c:pt>
                <c:pt idx="151">
                  <c:v>1.6041676687551814</c:v>
                </c:pt>
                <c:pt idx="152">
                  <c:v>1.4065071778614779</c:v>
                </c:pt>
                <c:pt idx="153">
                  <c:v>1.2322231737147931</c:v>
                </c:pt>
                <c:pt idx="154">
                  <c:v>1.0787057295745086</c:v>
                </c:pt>
                <c:pt idx="155">
                  <c:v>0.94361184079870952</c:v>
                </c:pt>
                <c:pt idx="156">
                  <c:v>0.82484204066739153</c:v>
                </c:pt>
                <c:pt idx="157">
                  <c:v>0.72051841522103999</c:v>
                </c:pt>
                <c:pt idx="158">
                  <c:v>0.62896405298366531</c:v>
                </c:pt>
                <c:pt idx="159">
                  <c:v>0.54868393526140835</c:v>
                </c:pt>
                <c:pt idx="160">
                  <c:v>0.47834724895112046</c:v>
                </c:pt>
                <c:pt idx="161">
                  <c:v>0.41677108516244132</c:v>
                </c:pt>
                <c:pt idx="162">
                  <c:v>0.36290547317997834</c:v>
                </c:pt>
                <c:pt idx="163">
                  <c:v>0.31581968899473445</c:v>
                </c:pt>
                <c:pt idx="164">
                  <c:v>0.27468977084418711</c:v>
                </c:pt>
                <c:pt idx="165">
                  <c:v>0.23878716975096381</c:v>
                </c:pt>
                <c:pt idx="166">
                  <c:v>0.20746846086556658</c:v>
                </c:pt>
                <c:pt idx="167">
                  <c:v>0.18016604090565114</c:v>
                </c:pt>
                <c:pt idx="168">
                  <c:v>0.15637973777139624</c:v>
                </c:pt>
                <c:pt idx="169">
                  <c:v>0.13566926026189119</c:v>
                </c:pt>
                <c:pt idx="170">
                  <c:v>0.11764741844538396</c:v>
                </c:pt>
                <c:pt idx="171">
                  <c:v>0.10197404838225932</c:v>
                </c:pt>
                <c:pt idx="172">
                  <c:v>8.8350578471313668E-2</c:v>
                </c:pt>
                <c:pt idx="173">
                  <c:v>7.6515178463179456E-2</c:v>
                </c:pt>
                <c:pt idx="174">
                  <c:v>6.623843609873159E-2</c:v>
                </c:pt>
                <c:pt idx="175">
                  <c:v>5.7319510258337036E-2</c:v>
                </c:pt>
                <c:pt idx="176">
                  <c:v>4.9582713399670686E-2</c:v>
                </c:pt>
                <c:pt idx="177">
                  <c:v>4.2874479843853397E-2</c:v>
                </c:pt>
                <c:pt idx="178">
                  <c:v>3.7060680115666766E-2</c:v>
                </c:pt>
                <c:pt idx="179">
                  <c:v>3.2024245016154529E-2</c:v>
                </c:pt>
                <c:pt idx="180">
                  <c:v>2.7663066386025115E-2</c:v>
                </c:pt>
                <c:pt idx="181">
                  <c:v>2.3888144595021976E-2</c:v>
                </c:pt>
                <c:pt idx="182">
                  <c:v>2.0621955662747937E-2</c:v>
                </c:pt>
                <c:pt idx="183">
                  <c:v>1.7797013574501919E-2</c:v>
                </c:pt>
                <c:pt idx="184">
                  <c:v>1.5354605808328259E-2</c:v>
                </c:pt>
                <c:pt idx="185">
                  <c:v>1.3243682340765228E-2</c:v>
                </c:pt>
                <c:pt idx="186">
                  <c:v>1.1419880458762188E-2</c:v>
                </c:pt>
                <c:pt idx="187">
                  <c:v>9.8446695817312468E-3</c:v>
                </c:pt>
                <c:pt idx="188">
                  <c:v>8.4846020008472745E-3</c:v>
                </c:pt>
                <c:pt idx="189">
                  <c:v>7.3106569859032744E-3</c:v>
                </c:pt>
                <c:pt idx="190">
                  <c:v>6.2976671033610765E-3</c:v>
                </c:pt>
                <c:pt idx="191">
                  <c:v>5.4238168414885435E-3</c:v>
                </c:pt>
                <c:pt idx="192">
                  <c:v>4.6702047668012447E-3</c:v>
                </c:pt>
                <c:pt idx="193">
                  <c:v>4.0204614440768616E-3</c:v>
                </c:pt>
                <c:pt idx="194">
                  <c:v>3.4604162550691264E-3</c:v>
                </c:pt>
                <c:pt idx="195">
                  <c:v>2.9778070574947163E-3</c:v>
                </c:pt>
                <c:pt idx="196">
                  <c:v>2.5620273422209822E-3</c:v>
                </c:pt>
                <c:pt idx="197">
                  <c:v>2.2039061861093556E-3</c:v>
                </c:pt>
                <c:pt idx="198">
                  <c:v>1.8955168635067798E-3</c:v>
                </c:pt>
                <c:pt idx="199">
                  <c:v>1.6300104822658396E-3</c:v>
                </c:pt>
                <c:pt idx="200">
                  <c:v>1.4014714543759341E-3</c:v>
                </c:pt>
                <c:pt idx="201">
                  <c:v>1.2047920043071828E-3</c:v>
                </c:pt>
                <c:pt idx="202">
                  <c:v>1.0355632648188923E-3</c:v>
                </c:pt>
                <c:pt idx="203">
                  <c:v>8.8998081589688333E-4</c:v>
                </c:pt>
                <c:pt idx="204">
                  <c:v>7.6476279143256748E-4</c:v>
                </c:pt>
                <c:pt idx="205">
                  <c:v>6.5707891522681638E-4</c:v>
                </c:pt>
                <c:pt idx="206">
                  <c:v>5.6448903568387734E-4</c:v>
                </c:pt>
                <c:pt idx="207">
                  <c:v>4.8488991123499942E-4</c:v>
                </c:pt>
                <c:pt idx="208">
                  <c:v>4.1646915847997658E-4</c:v>
                </c:pt>
                <c:pt idx="209">
                  <c:v>3.5766541524521848E-4</c:v>
                </c:pt>
                <c:pt idx="210">
                  <c:v>3.0713389343020245E-4</c:v>
                </c:pt>
                <c:pt idx="211">
                  <c:v>2.637166037081206E-4</c:v>
                </c:pt>
                <c:pt idx="212">
                  <c:v>2.2641662796083102E-4</c:v>
                </c:pt>
                <c:pt idx="213">
                  <c:v>1.9437589698295069E-4</c:v>
                </c:pt>
                <c:pt idx="214">
                  <c:v>1.6685600247115431E-4</c:v>
                </c:pt>
                <c:pt idx="215">
                  <c:v>1.4322163439061709E-4</c:v>
                </c:pt>
                <c:pt idx="216">
                  <c:v>1.2292628905669328E-4</c:v>
                </c:pt>
                <c:pt idx="217">
                  <c:v>1.0549994036160998E-4</c:v>
                </c:pt>
                <c:pt idx="218">
                  <c:v>9.0538407628555726E-5</c:v>
                </c:pt>
                <c:pt idx="219">
                  <c:v>7.7694189193669959E-5</c:v>
                </c:pt>
                <c:pt idx="220">
                  <c:v>6.6668561813646582E-5</c:v>
                </c:pt>
                <c:pt idx="221">
                  <c:v>5.7204772883858411E-5</c:v>
                </c:pt>
                <c:pt idx="222">
                  <c:v>4.9082175786126095E-5</c:v>
                </c:pt>
                <c:pt idx="223">
                  <c:v>4.2111178942092755E-5</c:v>
                </c:pt>
                <c:pt idx="224">
                  <c:v>3.6128896683064893E-5</c:v>
                </c:pt>
                <c:pt idx="225">
                  <c:v>3.0995405269181953E-5</c:v>
                </c:pt>
                <c:pt idx="226">
                  <c:v>2.6590520545509855E-5</c:v>
                </c:pt>
                <c:pt idx="227">
                  <c:v>2.2811025140413591E-5</c:v>
                </c:pt>
                <c:pt idx="228">
                  <c:v>1.9568282959770604E-5</c:v>
                </c:pt>
                <c:pt idx="229">
                  <c:v>1.6786187280653413E-5</c:v>
                </c:pt>
                <c:pt idx="230">
                  <c:v>1.4399396111343279E-5</c:v>
                </c:pt>
                <c:pt idx="231">
                  <c:v>1.2351814871387886E-5</c:v>
                </c:pt>
                <c:pt idx="232">
                  <c:v>1.0595291947580222E-5</c:v>
                </c:pt>
                <c:pt idx="233">
                  <c:v>9.0884974416026443E-6</c:v>
                </c:pt>
                <c:pt idx="234">
                  <c:v>7.7959595323910452E-6</c:v>
                </c:pt>
                <c:pt idx="235">
                  <c:v>6.6872364187109824E-6</c:v>
                </c:pt>
                <c:pt idx="236">
                  <c:v>5.7362048686227722E-6</c:v>
                </c:pt>
                <c:pt idx="237">
                  <c:v>4.9204490362032133E-6</c:v>
                </c:pt>
                <c:pt idx="238">
                  <c:v>4.2207354836573858E-6</c:v>
                </c:pt>
                <c:pt idx="239">
                  <c:v>3.6205623042834538E-6</c:v>
                </c:pt>
                <c:pt idx="240">
                  <c:v>3.1057719328203093E-6</c:v>
                </c:pt>
                <c:pt idx="241">
                  <c:v>2.6642186839215574E-6</c:v>
                </c:pt>
                <c:pt idx="242">
                  <c:v>2.2854833133982235E-6</c:v>
                </c:pt>
                <c:pt idx="243">
                  <c:v>1.9606279759577349E-6</c:v>
                </c:pt>
                <c:pt idx="244">
                  <c:v>1.6819858824120709E-6</c:v>
                </c:pt>
                <c:pt idx="245">
                  <c:v>1.4429807587974691E-6</c:v>
                </c:pt>
                <c:pt idx="246">
                  <c:v>1.2379718983524286E-6</c:v>
                </c:pt>
                <c:pt idx="247">
                  <c:v>1.0621211887415483E-6</c:v>
                </c:pt>
                <c:pt idx="248">
                  <c:v>9.1127900685436183E-7</c:v>
                </c:pt>
                <c:pt idx="249">
                  <c:v>7.818863105938444E-7</c:v>
                </c:pt>
                <c:pt idx="250">
                  <c:v>6.7089063438663361E-7</c:v>
                </c:pt>
                <c:pt idx="251">
                  <c:v>5.7567401818781413E-7</c:v>
                </c:pt>
                <c:pt idx="252">
                  <c:v>4.9399117841415234E-7</c:v>
                </c:pt>
                <c:pt idx="253">
                  <c:v>4.2391646807105876E-7</c:v>
                </c:pt>
                <c:pt idx="254">
                  <c:v>3.6379837895564338E-7</c:v>
                </c:pt>
                <c:pt idx="255">
                  <c:v>3.1222051515984458E-7</c:v>
                </c:pt>
                <c:pt idx="256">
                  <c:v>2.6796811888564874E-7</c:v>
                </c:pt>
                <c:pt idx="257">
                  <c:v>2.2999935966183959E-7</c:v>
                </c:pt>
                <c:pt idx="258">
                  <c:v>1.9742070997497098E-7</c:v>
                </c:pt>
                <c:pt idx="259">
                  <c:v>1.6946582631973561E-7</c:v>
                </c:pt>
                <c:pt idx="260">
                  <c:v>1.4547743712591984E-7</c:v>
                </c:pt>
                <c:pt idx="261">
                  <c:v>1.2489180981276168E-7</c:v>
                </c:pt>
                <c:pt idx="262">
                  <c:v>1.0722542995204495E-7</c:v>
                </c:pt>
                <c:pt idx="263">
                  <c:v>9.2063577709955326E-8</c:v>
                </c:pt>
                <c:pt idx="264">
                  <c:v>7.9050531442463784E-8</c:v>
                </c:pt>
                <c:pt idx="265">
                  <c:v>6.7881166782641388E-8</c:v>
                </c:pt>
                <c:pt idx="266">
                  <c:v>5.829375246038118E-8</c:v>
                </c:pt>
                <c:pt idx="267">
                  <c:v>5.0063772413599449E-8</c:v>
                </c:pt>
                <c:pt idx="268">
                  <c:v>4.2998627985363854E-8</c:v>
                </c:pt>
                <c:pt idx="269">
                  <c:v>3.6933094825747222E-8</c:v>
                </c:pt>
                <c:pt idx="270">
                  <c:v>3.1725426966601559E-8</c:v>
                </c:pt>
                <c:pt idx="271">
                  <c:v>2.7254015851263548E-8</c:v>
                </c:pt>
                <c:pt idx="272">
                  <c:v>2.341452524328377E-8</c:v>
                </c:pt>
                <c:pt idx="273">
                  <c:v>2.0117434194423661E-8</c:v>
                </c:pt>
                <c:pt idx="274">
                  <c:v>1.7285929927214271E-8</c:v>
                </c:pt>
                <c:pt idx="275">
                  <c:v>1.4854100762095766E-8</c:v>
                </c:pt>
                <c:pt idx="276">
                  <c:v>1.2765386337195789E-8</c:v>
                </c:pt>
                <c:pt idx="277">
                  <c:v>1.097124845344175E-8</c:v>
                </c:pt>
                <c:pt idx="278">
                  <c:v>9.4300311103974096E-9</c:v>
                </c:pt>
                <c:pt idx="279">
                  <c:v>8.1059827765711558E-9</c:v>
                </c:pt>
                <c:pt idx="280">
                  <c:v>6.9684177803045822E-9</c:v>
                </c:pt>
                <c:pt idx="281">
                  <c:v>5.9909970040385799E-9</c:v>
                </c:pt>
                <c:pt idx="282">
                  <c:v>5.1511108878409759E-9</c:v>
                </c:pt>
                <c:pt idx="283">
                  <c:v>4.4293501716674182E-9</c:v>
                </c:pt>
                <c:pt idx="284">
                  <c:v>3.8090518826713069E-9</c:v>
                </c:pt>
                <c:pt idx="285">
                  <c:v>3.2759098540011132E-9</c:v>
                </c:pt>
                <c:pt idx="286">
                  <c:v>2.8176405889649544E-9</c:v>
                </c:pt>
                <c:pt idx="287">
                  <c:v>2.423696593719517E-9</c:v>
                </c:pt>
                <c:pt idx="288">
                  <c:v>2.0850204232961804E-9</c:v>
                </c:pt>
                <c:pt idx="289">
                  <c:v>1.7938336490962358E-9</c:v>
                </c:pt>
                <c:pt idx="290">
                  <c:v>1.5434557804135069E-9</c:v>
                </c:pt>
                <c:pt idx="291">
                  <c:v>1.3281488806203559E-9</c:v>
                </c:pt>
                <c:pt idx="292">
                  <c:v>1.1429842247698744E-9</c:v>
                </c:pt>
                <c:pt idx="293">
                  <c:v>9.837278659815571E-10</c:v>
                </c:pt>
                <c:pt idx="294">
                  <c:v>8.4674242359907064E-10</c:v>
                </c:pt>
                <c:pt idx="295">
                  <c:v>7.2890278887618917E-10</c:v>
                </c:pt>
                <c:pt idx="296">
                  <c:v>6.2752377149097978E-10</c:v>
                </c:pt>
                <c:pt idx="297">
                  <c:v>5.4029799185951962E-10</c:v>
                </c:pt>
                <c:pt idx="298">
                  <c:v>4.6524256485373347E-10</c:v>
                </c:pt>
                <c:pt idx="299">
                  <c:v>4.0065332773919255E-10</c:v>
                </c:pt>
                <c:pt idx="300">
                  <c:v>3.4506554219436408E-10</c:v>
                </c:pt>
                <c:pt idx="301">
                  <c:v>2.9722015252698298E-10</c:v>
                </c:pt>
                <c:pt idx="302">
                  <c:v>2.5603481251164306E-10</c:v>
                </c:pt>
                <c:pt idx="303">
                  <c:v>2.2057900524646972E-10</c:v>
                </c:pt>
                <c:pt idx="304">
                  <c:v>1.900526762647511E-10</c:v>
                </c:pt>
                <c:pt idx="305">
                  <c:v>1.6376788254676731E-10</c:v>
                </c:pt>
                <c:pt idx="306">
                  <c:v>1.4113303053411545E-10</c:v>
                </c:pt>
                <c:pt idx="307">
                  <c:v>1.216393369487718E-10</c:v>
                </c:pt>
                <c:pt idx="308">
                  <c:v>1.0484919801887499E-10</c:v>
                </c:pt>
                <c:pt idx="309">
                  <c:v>9.0386197395027268E-11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B70-AF5E-E539AD8E7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 the top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World!$B$84:$B$109</c:f>
              <c:numCache>
                <c:formatCode>General</c:formatCode>
                <c:ptCount val="26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84</c:v>
                </c:pt>
                <c:pt idx="4">
                  <c:v>85</c:v>
                </c:pt>
                <c:pt idx="5">
                  <c:v>86</c:v>
                </c:pt>
                <c:pt idx="6">
                  <c:v>87</c:v>
                </c:pt>
                <c:pt idx="7">
                  <c:v>88</c:v>
                </c:pt>
                <c:pt idx="8">
                  <c:v>89</c:v>
                </c:pt>
                <c:pt idx="9">
                  <c:v>90</c:v>
                </c:pt>
                <c:pt idx="10">
                  <c:v>91</c:v>
                </c:pt>
                <c:pt idx="11">
                  <c:v>92</c:v>
                </c:pt>
                <c:pt idx="12">
                  <c:v>93</c:v>
                </c:pt>
                <c:pt idx="13">
                  <c:v>94</c:v>
                </c:pt>
                <c:pt idx="14">
                  <c:v>95</c:v>
                </c:pt>
                <c:pt idx="15">
                  <c:v>96</c:v>
                </c:pt>
                <c:pt idx="16">
                  <c:v>97</c:v>
                </c:pt>
                <c:pt idx="17">
                  <c:v>98</c:v>
                </c:pt>
                <c:pt idx="18">
                  <c:v>99</c:v>
                </c:pt>
                <c:pt idx="19">
                  <c:v>100</c:v>
                </c:pt>
                <c:pt idx="20">
                  <c:v>101</c:v>
                </c:pt>
                <c:pt idx="21">
                  <c:v>102</c:v>
                </c:pt>
                <c:pt idx="22">
                  <c:v>103</c:v>
                </c:pt>
                <c:pt idx="23">
                  <c:v>104</c:v>
                </c:pt>
                <c:pt idx="24">
                  <c:v>105</c:v>
                </c:pt>
                <c:pt idx="25">
                  <c:v>106</c:v>
                </c:pt>
              </c:numCache>
            </c:numRef>
          </c:xVal>
          <c:yVal>
            <c:numRef>
              <c:f>World!$H$84:$H$109</c:f>
              <c:numCache>
                <c:formatCode>General</c:formatCode>
                <c:ptCount val="26"/>
                <c:pt idx="0">
                  <c:v>29452</c:v>
                </c:pt>
                <c:pt idx="1">
                  <c:v>32480</c:v>
                </c:pt>
                <c:pt idx="2">
                  <c:v>41493</c:v>
                </c:pt>
                <c:pt idx="3">
                  <c:v>43835</c:v>
                </c:pt>
                <c:pt idx="4">
                  <c:v>48447</c:v>
                </c:pt>
                <c:pt idx="5">
                  <c:v>60994</c:v>
                </c:pt>
                <c:pt idx="6">
                  <c:v>64553</c:v>
                </c:pt>
                <c:pt idx="7">
                  <c:v>66761</c:v>
                </c:pt>
                <c:pt idx="8">
                  <c:v>60415</c:v>
                </c:pt>
                <c:pt idx="9">
                  <c:v>61786</c:v>
                </c:pt>
                <c:pt idx="10">
                  <c:v>73792</c:v>
                </c:pt>
                <c:pt idx="11">
                  <c:v>77053</c:v>
                </c:pt>
                <c:pt idx="12">
                  <c:v>80096</c:v>
                </c:pt>
                <c:pt idx="13">
                  <c:v>101736</c:v>
                </c:pt>
                <c:pt idx="14">
                  <c:v>84821</c:v>
                </c:pt>
                <c:pt idx="15">
                  <c:v>71502</c:v>
                </c:pt>
                <c:pt idx="16">
                  <c:v>74044</c:v>
                </c:pt>
                <c:pt idx="17">
                  <c:v>85116</c:v>
                </c:pt>
                <c:pt idx="18">
                  <c:v>84447</c:v>
                </c:pt>
                <c:pt idx="19">
                  <c:v>85638</c:v>
                </c:pt>
                <c:pt idx="20">
                  <c:v>94629</c:v>
                </c:pt>
                <c:pt idx="21">
                  <c:v>80961</c:v>
                </c:pt>
                <c:pt idx="22">
                  <c:v>72523</c:v>
                </c:pt>
                <c:pt idx="23">
                  <c:v>71572</c:v>
                </c:pt>
                <c:pt idx="24">
                  <c:v>77744</c:v>
                </c:pt>
                <c:pt idx="25">
                  <c:v>84796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90-4475-BF89-E7485386C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81808"/>
        <c:axId val="106898213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World!$B$84:$B$109</c:f>
              <c:numCache>
                <c:formatCode>General</c:formatCode>
                <c:ptCount val="26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84</c:v>
                </c:pt>
                <c:pt idx="4">
                  <c:v>85</c:v>
                </c:pt>
                <c:pt idx="5">
                  <c:v>86</c:v>
                </c:pt>
                <c:pt idx="6">
                  <c:v>87</c:v>
                </c:pt>
                <c:pt idx="7">
                  <c:v>88</c:v>
                </c:pt>
                <c:pt idx="8">
                  <c:v>89</c:v>
                </c:pt>
                <c:pt idx="9">
                  <c:v>90</c:v>
                </c:pt>
                <c:pt idx="10">
                  <c:v>91</c:v>
                </c:pt>
                <c:pt idx="11">
                  <c:v>92</c:v>
                </c:pt>
                <c:pt idx="12">
                  <c:v>93</c:v>
                </c:pt>
                <c:pt idx="13">
                  <c:v>94</c:v>
                </c:pt>
                <c:pt idx="14">
                  <c:v>95</c:v>
                </c:pt>
                <c:pt idx="15">
                  <c:v>96</c:v>
                </c:pt>
                <c:pt idx="16">
                  <c:v>97</c:v>
                </c:pt>
                <c:pt idx="17">
                  <c:v>98</c:v>
                </c:pt>
                <c:pt idx="18">
                  <c:v>99</c:v>
                </c:pt>
                <c:pt idx="19">
                  <c:v>100</c:v>
                </c:pt>
                <c:pt idx="20">
                  <c:v>101</c:v>
                </c:pt>
                <c:pt idx="21">
                  <c:v>102</c:v>
                </c:pt>
                <c:pt idx="22">
                  <c:v>103</c:v>
                </c:pt>
                <c:pt idx="23">
                  <c:v>104</c:v>
                </c:pt>
                <c:pt idx="24">
                  <c:v>105</c:v>
                </c:pt>
                <c:pt idx="25">
                  <c:v>106</c:v>
                </c:pt>
              </c:numCache>
            </c:numRef>
          </c:xVal>
          <c:yVal>
            <c:numRef>
              <c:f>World!$D$84:$D$109</c:f>
              <c:numCache>
                <c:formatCode>General</c:formatCode>
                <c:ptCount val="26"/>
                <c:pt idx="0">
                  <c:v>33049.03602020246</c:v>
                </c:pt>
                <c:pt idx="1">
                  <c:v>37162.941831827688</c:v>
                </c:pt>
                <c:pt idx="2">
                  <c:v>41401.611844434912</c:v>
                </c:pt>
                <c:pt idx="3">
                  <c:v>45713.495931782221</c:v>
                </c:pt>
                <c:pt idx="4">
                  <c:v>50043.472714235053</c:v>
                </c:pt>
                <c:pt idx="5">
                  <c:v>54334.319603889213</c:v>
                </c:pt>
                <c:pt idx="6">
                  <c:v>58528.237513946093</c:v>
                </c:pt>
                <c:pt idx="7">
                  <c:v>62568.366787970772</c:v>
                </c:pt>
                <c:pt idx="8">
                  <c:v>66400.235026558032</c:v>
                </c:pt>
                <c:pt idx="9">
                  <c:v>69973.084396416947</c:v>
                </c:pt>
                <c:pt idx="10">
                  <c:v>73241.035011477536</c:v>
                </c:pt>
                <c:pt idx="11">
                  <c:v>76164.051338579055</c:v>
                </c:pt>
                <c:pt idx="12">
                  <c:v>78708.689571369046</c:v>
                </c:pt>
                <c:pt idx="13">
                  <c:v>80848.614862235321</c:v>
                </c:pt>
                <c:pt idx="14">
                  <c:v>82564.887624077717</c:v>
                </c:pt>
                <c:pt idx="15">
                  <c:v>83846.027349317446</c:v>
                </c:pt>
                <c:pt idx="16">
                  <c:v>84687.870208923923</c:v>
                </c:pt>
                <c:pt idx="17">
                  <c:v>85093.242884272171</c:v>
                </c:pt>
                <c:pt idx="18">
                  <c:v>85071.479564437323</c:v>
                </c:pt>
                <c:pt idx="19">
                  <c:v>84637.811831533822</c:v>
                </c:pt>
                <c:pt idx="20">
                  <c:v>83812.662363683659</c:v>
                </c:pt>
                <c:pt idx="21">
                  <c:v>82620.873181217423</c:v>
                </c:pt>
                <c:pt idx="22">
                  <c:v>81090.89776303088</c:v>
                </c:pt>
                <c:pt idx="23">
                  <c:v>79253.984007248378</c:v>
                </c:pt>
                <c:pt idx="24">
                  <c:v>77143.371950967572</c:v>
                </c:pt>
                <c:pt idx="25">
                  <c:v>74793.526637786577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90-4475-BF89-E7485386C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81808"/>
        <c:axId val="1068982136"/>
      </c:scatterChart>
      <c:valAx>
        <c:axId val="10689818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82136"/>
        <c:crosses val="autoZero"/>
        <c:crossBetween val="midCat"/>
      </c:valAx>
      <c:valAx>
        <c:axId val="1068982136"/>
        <c:scaling>
          <c:logBase val="2"/>
          <c:orientation val="minMax"/>
          <c:min val="40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8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7E-4331-B969-DC2A7A0CD9D2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7E-4331-B969-DC2A7A0CD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2020-03-01--06-13</a:t>
            </a:r>
          </a:p>
        </c:rich>
      </c:tx>
      <c:layout>
        <c:manualLayout>
          <c:xMode val="edge"/>
          <c:yMode val="edge"/>
          <c:x val="0.26065908428113155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UK!$B$59:$B$109</c:f>
              <c:numCache>
                <c:formatCode>General</c:formatCode>
                <c:ptCount val="51"/>
                <c:pt idx="0">
                  <c:v>56</c:v>
                </c:pt>
                <c:pt idx="1">
                  <c:v>57</c:v>
                </c:pt>
                <c:pt idx="2">
                  <c:v>58</c:v>
                </c:pt>
                <c:pt idx="3">
                  <c:v>59</c:v>
                </c:pt>
                <c:pt idx="4">
                  <c:v>60</c:v>
                </c:pt>
                <c:pt idx="5">
                  <c:v>61</c:v>
                </c:pt>
                <c:pt idx="6">
                  <c:v>62</c:v>
                </c:pt>
                <c:pt idx="7">
                  <c:v>63</c:v>
                </c:pt>
                <c:pt idx="8">
                  <c:v>64</c:v>
                </c:pt>
                <c:pt idx="9">
                  <c:v>65</c:v>
                </c:pt>
                <c:pt idx="10">
                  <c:v>66</c:v>
                </c:pt>
                <c:pt idx="11">
                  <c:v>67</c:v>
                </c:pt>
                <c:pt idx="12">
                  <c:v>68</c:v>
                </c:pt>
                <c:pt idx="13">
                  <c:v>69</c:v>
                </c:pt>
                <c:pt idx="14">
                  <c:v>70</c:v>
                </c:pt>
                <c:pt idx="15">
                  <c:v>71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80</c:v>
                </c:pt>
                <c:pt idx="25">
                  <c:v>81</c:v>
                </c:pt>
                <c:pt idx="26">
                  <c:v>82</c:v>
                </c:pt>
                <c:pt idx="27">
                  <c:v>83</c:v>
                </c:pt>
                <c:pt idx="28">
                  <c:v>84</c:v>
                </c:pt>
                <c:pt idx="29">
                  <c:v>85</c:v>
                </c:pt>
                <c:pt idx="30">
                  <c:v>86</c:v>
                </c:pt>
                <c:pt idx="31">
                  <c:v>87</c:v>
                </c:pt>
                <c:pt idx="32">
                  <c:v>88</c:v>
                </c:pt>
                <c:pt idx="33">
                  <c:v>89</c:v>
                </c:pt>
                <c:pt idx="34">
                  <c:v>90</c:v>
                </c:pt>
                <c:pt idx="35">
                  <c:v>91</c:v>
                </c:pt>
                <c:pt idx="36">
                  <c:v>92</c:v>
                </c:pt>
                <c:pt idx="37">
                  <c:v>93</c:v>
                </c:pt>
                <c:pt idx="38">
                  <c:v>94</c:v>
                </c:pt>
                <c:pt idx="39">
                  <c:v>95</c:v>
                </c:pt>
                <c:pt idx="40">
                  <c:v>96</c:v>
                </c:pt>
                <c:pt idx="41">
                  <c:v>97</c:v>
                </c:pt>
                <c:pt idx="42">
                  <c:v>98</c:v>
                </c:pt>
                <c:pt idx="43">
                  <c:v>99</c:v>
                </c:pt>
                <c:pt idx="44">
                  <c:v>100</c:v>
                </c:pt>
                <c:pt idx="45">
                  <c:v>101</c:v>
                </c:pt>
                <c:pt idx="46">
                  <c:v>102</c:v>
                </c:pt>
                <c:pt idx="47">
                  <c:v>103</c:v>
                </c:pt>
                <c:pt idx="48">
                  <c:v>104</c:v>
                </c:pt>
                <c:pt idx="49">
                  <c:v>105</c:v>
                </c:pt>
                <c:pt idx="50">
                  <c:v>106</c:v>
                </c:pt>
              </c:numCache>
            </c:numRef>
          </c:xVal>
          <c:yVal>
            <c:numRef>
              <c:f>UK!$F$59:$F$109</c:f>
              <c:numCache>
                <c:formatCode>General</c:formatCode>
                <c:ptCount val="51"/>
                <c:pt idx="3">
                  <c:v>6</c:v>
                </c:pt>
                <c:pt idx="4">
                  <c:v>4</c:v>
                </c:pt>
                <c:pt idx="5">
                  <c:v>12</c:v>
                </c:pt>
                <c:pt idx="6">
                  <c:v>5</c:v>
                </c:pt>
                <c:pt idx="7">
                  <c:v>11</c:v>
                </c:pt>
                <c:pt idx="8">
                  <c:v>34</c:v>
                </c:pt>
                <c:pt idx="9">
                  <c:v>29</c:v>
                </c:pt>
                <c:pt idx="10">
                  <c:v>46</c:v>
                </c:pt>
                <c:pt idx="11">
                  <c:v>46</c:v>
                </c:pt>
                <c:pt idx="12">
                  <c:v>65</c:v>
                </c:pt>
                <c:pt idx="13">
                  <c:v>50</c:v>
                </c:pt>
                <c:pt idx="14">
                  <c:v>52</c:v>
                </c:pt>
                <c:pt idx="15">
                  <c:v>83</c:v>
                </c:pt>
                <c:pt idx="16">
                  <c:v>134</c:v>
                </c:pt>
                <c:pt idx="17">
                  <c:v>207</c:v>
                </c:pt>
                <c:pt idx="18">
                  <c:v>264</c:v>
                </c:pt>
                <c:pt idx="19">
                  <c:v>330</c:v>
                </c:pt>
                <c:pt idx="20">
                  <c:v>152</c:v>
                </c:pt>
                <c:pt idx="21">
                  <c:v>407</c:v>
                </c:pt>
                <c:pt idx="22">
                  <c:v>676</c:v>
                </c:pt>
                <c:pt idx="23">
                  <c:v>643</c:v>
                </c:pt>
                <c:pt idx="24">
                  <c:v>714</c:v>
                </c:pt>
                <c:pt idx="25">
                  <c:v>1035</c:v>
                </c:pt>
                <c:pt idx="26">
                  <c:v>665</c:v>
                </c:pt>
                <c:pt idx="27">
                  <c:v>967</c:v>
                </c:pt>
                <c:pt idx="28">
                  <c:v>1427</c:v>
                </c:pt>
                <c:pt idx="29">
                  <c:v>1452</c:v>
                </c:pt>
                <c:pt idx="30">
                  <c:v>2129</c:v>
                </c:pt>
                <c:pt idx="31">
                  <c:v>2885</c:v>
                </c:pt>
                <c:pt idx="32">
                  <c:v>2546</c:v>
                </c:pt>
                <c:pt idx="33">
                  <c:v>2463</c:v>
                </c:pt>
                <c:pt idx="34">
                  <c:v>2589</c:v>
                </c:pt>
                <c:pt idx="35">
                  <c:v>3009</c:v>
                </c:pt>
                <c:pt idx="36">
                  <c:v>4324</c:v>
                </c:pt>
                <c:pt idx="37">
                  <c:v>4244</c:v>
                </c:pt>
                <c:pt idx="38">
                  <c:v>4468</c:v>
                </c:pt>
                <c:pt idx="39">
                  <c:v>3706</c:v>
                </c:pt>
                <c:pt idx="40">
                  <c:v>5914</c:v>
                </c:pt>
                <c:pt idx="41">
                  <c:v>3802</c:v>
                </c:pt>
                <c:pt idx="42">
                  <c:v>3634</c:v>
                </c:pt>
                <c:pt idx="43">
                  <c:v>5491</c:v>
                </c:pt>
                <c:pt idx="44">
                  <c:v>4344</c:v>
                </c:pt>
                <c:pt idx="45">
                  <c:v>5195</c:v>
                </c:pt>
                <c:pt idx="46">
                  <c:v>8719</c:v>
                </c:pt>
                <c:pt idx="47">
                  <c:v>5288</c:v>
                </c:pt>
                <c:pt idx="48">
                  <c:v>4342</c:v>
                </c:pt>
                <c:pt idx="49">
                  <c:v>5252</c:v>
                </c:pt>
                <c:pt idx="50">
                  <c:v>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0D-4DC7-9FFB-8D1FFC287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UK!$B$57:$B$221</c:f>
              <c:numCache>
                <c:formatCode>General</c:formatCode>
                <c:ptCount val="165"/>
                <c:pt idx="0">
                  <c:v>54</c:v>
                </c:pt>
                <c:pt idx="1">
                  <c:v>55</c:v>
                </c:pt>
                <c:pt idx="2">
                  <c:v>56</c:v>
                </c:pt>
                <c:pt idx="3">
                  <c:v>57</c:v>
                </c:pt>
                <c:pt idx="4">
                  <c:v>58</c:v>
                </c:pt>
                <c:pt idx="5">
                  <c:v>59</c:v>
                </c:pt>
                <c:pt idx="6">
                  <c:v>60</c:v>
                </c:pt>
                <c:pt idx="7">
                  <c:v>61</c:v>
                </c:pt>
                <c:pt idx="8">
                  <c:v>62</c:v>
                </c:pt>
                <c:pt idx="9">
                  <c:v>63</c:v>
                </c:pt>
                <c:pt idx="10">
                  <c:v>64</c:v>
                </c:pt>
                <c:pt idx="11">
                  <c:v>65</c:v>
                </c:pt>
                <c:pt idx="12">
                  <c:v>66</c:v>
                </c:pt>
                <c:pt idx="13">
                  <c:v>67</c:v>
                </c:pt>
                <c:pt idx="14">
                  <c:v>68</c:v>
                </c:pt>
                <c:pt idx="15">
                  <c:v>69</c:v>
                </c:pt>
                <c:pt idx="16">
                  <c:v>70</c:v>
                </c:pt>
                <c:pt idx="17">
                  <c:v>71</c:v>
                </c:pt>
                <c:pt idx="18">
                  <c:v>72</c:v>
                </c:pt>
                <c:pt idx="19">
                  <c:v>73</c:v>
                </c:pt>
                <c:pt idx="20">
                  <c:v>74</c:v>
                </c:pt>
                <c:pt idx="21">
                  <c:v>75</c:v>
                </c:pt>
                <c:pt idx="22">
                  <c:v>76</c:v>
                </c:pt>
                <c:pt idx="23">
                  <c:v>77</c:v>
                </c:pt>
                <c:pt idx="24">
                  <c:v>78</c:v>
                </c:pt>
                <c:pt idx="25">
                  <c:v>79</c:v>
                </c:pt>
                <c:pt idx="26">
                  <c:v>80</c:v>
                </c:pt>
                <c:pt idx="27">
                  <c:v>81</c:v>
                </c:pt>
                <c:pt idx="28">
                  <c:v>82</c:v>
                </c:pt>
                <c:pt idx="29">
                  <c:v>83</c:v>
                </c:pt>
                <c:pt idx="30">
                  <c:v>84</c:v>
                </c:pt>
                <c:pt idx="31">
                  <c:v>85</c:v>
                </c:pt>
                <c:pt idx="32">
                  <c:v>86</c:v>
                </c:pt>
                <c:pt idx="33">
                  <c:v>87</c:v>
                </c:pt>
                <c:pt idx="34">
                  <c:v>88</c:v>
                </c:pt>
                <c:pt idx="35">
                  <c:v>89</c:v>
                </c:pt>
                <c:pt idx="36">
                  <c:v>90</c:v>
                </c:pt>
                <c:pt idx="37">
                  <c:v>91</c:v>
                </c:pt>
                <c:pt idx="38">
                  <c:v>92</c:v>
                </c:pt>
                <c:pt idx="39">
                  <c:v>93</c:v>
                </c:pt>
                <c:pt idx="40">
                  <c:v>94</c:v>
                </c:pt>
                <c:pt idx="41">
                  <c:v>95</c:v>
                </c:pt>
                <c:pt idx="42">
                  <c:v>96</c:v>
                </c:pt>
                <c:pt idx="43">
                  <c:v>97</c:v>
                </c:pt>
                <c:pt idx="44">
                  <c:v>98</c:v>
                </c:pt>
                <c:pt idx="45">
                  <c:v>99</c:v>
                </c:pt>
                <c:pt idx="46">
                  <c:v>100</c:v>
                </c:pt>
                <c:pt idx="47">
                  <c:v>101</c:v>
                </c:pt>
                <c:pt idx="48">
                  <c:v>102</c:v>
                </c:pt>
                <c:pt idx="49">
                  <c:v>103</c:v>
                </c:pt>
                <c:pt idx="50">
                  <c:v>104</c:v>
                </c:pt>
                <c:pt idx="51">
                  <c:v>105</c:v>
                </c:pt>
                <c:pt idx="52">
                  <c:v>106</c:v>
                </c:pt>
                <c:pt idx="53">
                  <c:v>107</c:v>
                </c:pt>
                <c:pt idx="54">
                  <c:v>108</c:v>
                </c:pt>
                <c:pt idx="55">
                  <c:v>109</c:v>
                </c:pt>
                <c:pt idx="56">
                  <c:v>110</c:v>
                </c:pt>
                <c:pt idx="57">
                  <c:v>111</c:v>
                </c:pt>
                <c:pt idx="58">
                  <c:v>112</c:v>
                </c:pt>
                <c:pt idx="59">
                  <c:v>113</c:v>
                </c:pt>
                <c:pt idx="60">
                  <c:v>114</c:v>
                </c:pt>
                <c:pt idx="61">
                  <c:v>115</c:v>
                </c:pt>
                <c:pt idx="62">
                  <c:v>116</c:v>
                </c:pt>
                <c:pt idx="63">
                  <c:v>117</c:v>
                </c:pt>
                <c:pt idx="64">
                  <c:v>118</c:v>
                </c:pt>
                <c:pt idx="65">
                  <c:v>119</c:v>
                </c:pt>
                <c:pt idx="66">
                  <c:v>120</c:v>
                </c:pt>
                <c:pt idx="67">
                  <c:v>121</c:v>
                </c:pt>
                <c:pt idx="68">
                  <c:v>122</c:v>
                </c:pt>
                <c:pt idx="69">
                  <c:v>123</c:v>
                </c:pt>
                <c:pt idx="70">
                  <c:v>124</c:v>
                </c:pt>
                <c:pt idx="71">
                  <c:v>125</c:v>
                </c:pt>
                <c:pt idx="72">
                  <c:v>126</c:v>
                </c:pt>
                <c:pt idx="73">
                  <c:v>127</c:v>
                </c:pt>
                <c:pt idx="74">
                  <c:v>128</c:v>
                </c:pt>
                <c:pt idx="75">
                  <c:v>129</c:v>
                </c:pt>
                <c:pt idx="76">
                  <c:v>130</c:v>
                </c:pt>
                <c:pt idx="77">
                  <c:v>131</c:v>
                </c:pt>
                <c:pt idx="78">
                  <c:v>132</c:v>
                </c:pt>
                <c:pt idx="79">
                  <c:v>133</c:v>
                </c:pt>
                <c:pt idx="80">
                  <c:v>134</c:v>
                </c:pt>
                <c:pt idx="81">
                  <c:v>135</c:v>
                </c:pt>
                <c:pt idx="82">
                  <c:v>136</c:v>
                </c:pt>
                <c:pt idx="83">
                  <c:v>137</c:v>
                </c:pt>
                <c:pt idx="84">
                  <c:v>138</c:v>
                </c:pt>
                <c:pt idx="85">
                  <c:v>139</c:v>
                </c:pt>
                <c:pt idx="86">
                  <c:v>140</c:v>
                </c:pt>
                <c:pt idx="87">
                  <c:v>141</c:v>
                </c:pt>
                <c:pt idx="88">
                  <c:v>142</c:v>
                </c:pt>
                <c:pt idx="89">
                  <c:v>143</c:v>
                </c:pt>
                <c:pt idx="90">
                  <c:v>144</c:v>
                </c:pt>
                <c:pt idx="91">
                  <c:v>145</c:v>
                </c:pt>
                <c:pt idx="92">
                  <c:v>146</c:v>
                </c:pt>
                <c:pt idx="93">
                  <c:v>147</c:v>
                </c:pt>
                <c:pt idx="94">
                  <c:v>148</c:v>
                </c:pt>
                <c:pt idx="95">
                  <c:v>149</c:v>
                </c:pt>
                <c:pt idx="96">
                  <c:v>150</c:v>
                </c:pt>
                <c:pt idx="97">
                  <c:v>151</c:v>
                </c:pt>
                <c:pt idx="98">
                  <c:v>152</c:v>
                </c:pt>
                <c:pt idx="99">
                  <c:v>153</c:v>
                </c:pt>
                <c:pt idx="100">
                  <c:v>154</c:v>
                </c:pt>
                <c:pt idx="101">
                  <c:v>155</c:v>
                </c:pt>
                <c:pt idx="102">
                  <c:v>156</c:v>
                </c:pt>
                <c:pt idx="103">
                  <c:v>157</c:v>
                </c:pt>
                <c:pt idx="104">
                  <c:v>158</c:v>
                </c:pt>
                <c:pt idx="105">
                  <c:v>159</c:v>
                </c:pt>
                <c:pt idx="106">
                  <c:v>160</c:v>
                </c:pt>
                <c:pt idx="107">
                  <c:v>161</c:v>
                </c:pt>
                <c:pt idx="108">
                  <c:v>162</c:v>
                </c:pt>
                <c:pt idx="109">
                  <c:v>163</c:v>
                </c:pt>
                <c:pt idx="110">
                  <c:v>164</c:v>
                </c:pt>
                <c:pt idx="111">
                  <c:v>165</c:v>
                </c:pt>
                <c:pt idx="112">
                  <c:v>166</c:v>
                </c:pt>
                <c:pt idx="113">
                  <c:v>167</c:v>
                </c:pt>
                <c:pt idx="114">
                  <c:v>168</c:v>
                </c:pt>
                <c:pt idx="115">
                  <c:v>169</c:v>
                </c:pt>
                <c:pt idx="116">
                  <c:v>170</c:v>
                </c:pt>
                <c:pt idx="117">
                  <c:v>171</c:v>
                </c:pt>
                <c:pt idx="118">
                  <c:v>172</c:v>
                </c:pt>
                <c:pt idx="119">
                  <c:v>173</c:v>
                </c:pt>
                <c:pt idx="120">
                  <c:v>174</c:v>
                </c:pt>
                <c:pt idx="121">
                  <c:v>175</c:v>
                </c:pt>
                <c:pt idx="122">
                  <c:v>176</c:v>
                </c:pt>
                <c:pt idx="123">
                  <c:v>177</c:v>
                </c:pt>
                <c:pt idx="124">
                  <c:v>178</c:v>
                </c:pt>
                <c:pt idx="125">
                  <c:v>179</c:v>
                </c:pt>
                <c:pt idx="126">
                  <c:v>180</c:v>
                </c:pt>
                <c:pt idx="127">
                  <c:v>181</c:v>
                </c:pt>
                <c:pt idx="128">
                  <c:v>182</c:v>
                </c:pt>
                <c:pt idx="129">
                  <c:v>183</c:v>
                </c:pt>
                <c:pt idx="130">
                  <c:v>184</c:v>
                </c:pt>
                <c:pt idx="131">
                  <c:v>185</c:v>
                </c:pt>
                <c:pt idx="132">
                  <c:v>186</c:v>
                </c:pt>
                <c:pt idx="133">
                  <c:v>187</c:v>
                </c:pt>
                <c:pt idx="134">
                  <c:v>188</c:v>
                </c:pt>
                <c:pt idx="135">
                  <c:v>189</c:v>
                </c:pt>
                <c:pt idx="136">
                  <c:v>190</c:v>
                </c:pt>
                <c:pt idx="137">
                  <c:v>191</c:v>
                </c:pt>
                <c:pt idx="138">
                  <c:v>192</c:v>
                </c:pt>
                <c:pt idx="139">
                  <c:v>193</c:v>
                </c:pt>
                <c:pt idx="140">
                  <c:v>194</c:v>
                </c:pt>
                <c:pt idx="141">
                  <c:v>195</c:v>
                </c:pt>
                <c:pt idx="142">
                  <c:v>196</c:v>
                </c:pt>
                <c:pt idx="143">
                  <c:v>197</c:v>
                </c:pt>
                <c:pt idx="144">
                  <c:v>198</c:v>
                </c:pt>
                <c:pt idx="145">
                  <c:v>199</c:v>
                </c:pt>
                <c:pt idx="146">
                  <c:v>200</c:v>
                </c:pt>
                <c:pt idx="147">
                  <c:v>201</c:v>
                </c:pt>
                <c:pt idx="148">
                  <c:v>202</c:v>
                </c:pt>
                <c:pt idx="149">
                  <c:v>203</c:v>
                </c:pt>
                <c:pt idx="150">
                  <c:v>204</c:v>
                </c:pt>
                <c:pt idx="151">
                  <c:v>205</c:v>
                </c:pt>
                <c:pt idx="152">
                  <c:v>206</c:v>
                </c:pt>
                <c:pt idx="153">
                  <c:v>207</c:v>
                </c:pt>
                <c:pt idx="154">
                  <c:v>208</c:v>
                </c:pt>
                <c:pt idx="155">
                  <c:v>209</c:v>
                </c:pt>
                <c:pt idx="156">
                  <c:v>210</c:v>
                </c:pt>
                <c:pt idx="157">
                  <c:v>211</c:v>
                </c:pt>
                <c:pt idx="158">
                  <c:v>212</c:v>
                </c:pt>
                <c:pt idx="159">
                  <c:v>213</c:v>
                </c:pt>
                <c:pt idx="160">
                  <c:v>214</c:v>
                </c:pt>
                <c:pt idx="161">
                  <c:v>215</c:v>
                </c:pt>
                <c:pt idx="162">
                  <c:v>216</c:v>
                </c:pt>
                <c:pt idx="163">
                  <c:v>217</c:v>
                </c:pt>
                <c:pt idx="164">
                  <c:v>218</c:v>
                </c:pt>
              </c:numCache>
            </c:numRef>
          </c:xVal>
          <c:yVal>
            <c:numRef>
              <c:f>UK!$E$57:$E$221</c:f>
              <c:numCache>
                <c:formatCode>General</c:formatCode>
                <c:ptCount val="165"/>
                <c:pt idx="0">
                  <c:v>1.8700636243884922E-2</c:v>
                </c:pt>
                <c:pt idx="1">
                  <c:v>3.6169420647392023E-2</c:v>
                </c:pt>
                <c:pt idx="2">
                  <c:v>6.816140834618567E-2</c:v>
                </c:pt>
                <c:pt idx="3">
                  <c:v>0.12526581111058677</c:v>
                </c:pt>
                <c:pt idx="4">
                  <c:v>0.22469411580747584</c:v>
                </c:pt>
                <c:pt idx="5">
                  <c:v>0.39370239843610816</c:v>
                </c:pt>
                <c:pt idx="6">
                  <c:v>0.67437041578649159</c:v>
                </c:pt>
                <c:pt idx="7">
                  <c:v>1.1300705016063051</c:v>
                </c:pt>
                <c:pt idx="8">
                  <c:v>1.853950029412051</c:v>
                </c:pt>
                <c:pt idx="9">
                  <c:v>2.9796959236597766</c:v>
                </c:pt>
                <c:pt idx="10">
                  <c:v>4.6947347718723522</c:v>
                </c:pt>
                <c:pt idx="11">
                  <c:v>7.2558371961684491</c:v>
                </c:pt>
                <c:pt idx="12">
                  <c:v>11.006836257999796</c:v>
                </c:pt>
                <c:pt idx="13">
                  <c:v>16.397841967285888</c:v>
                </c:pt>
                <c:pt idx="14">
                  <c:v>24.004954094514762</c:v>
                </c:pt>
                <c:pt idx="15">
                  <c:v>34.549072617302713</c:v>
                </c:pt>
                <c:pt idx="16">
                  <c:v>48.912020286814354</c:v>
                </c:pt>
                <c:pt idx="17">
                  <c:v>68.147875091308634</c:v>
                </c:pt>
                <c:pt idx="18">
                  <c:v>93.487216248572452</c:v>
                </c:pt>
                <c:pt idx="19">
                  <c:v>126.33196801966493</c:v>
                </c:pt>
                <c:pt idx="20">
                  <c:v>168.23872369974691</c:v>
                </c:pt>
                <c:pt idx="21">
                  <c:v>220.88887311676967</c:v>
                </c:pt>
                <c:pt idx="22">
                  <c:v>286.04454300163974</c:v>
                </c:pt>
                <c:pt idx="23">
                  <c:v>365.49026546259773</c:v>
                </c:pt>
                <c:pt idx="24">
                  <c:v>460.96136204118022</c:v>
                </c:pt>
                <c:pt idx="25">
                  <c:v>574.06119048508003</c:v>
                </c:pt>
                <c:pt idx="26">
                  <c:v>706.170550282769</c:v>
                </c:pt>
                <c:pt idx="27">
                  <c:v>858.35357310933011</c:v>
                </c:pt>
                <c:pt idx="28">
                  <c:v>1031.2652289425041</c:v>
                </c:pt>
                <c:pt idx="29">
                  <c:v>1225.0660642513599</c:v>
                </c:pt>
                <c:pt idx="30">
                  <c:v>1439.3498860297623</c:v>
                </c:pt>
                <c:pt idx="31">
                  <c:v>1673.0897780181604</c:v>
                </c:pt>
                <c:pt idx="32">
                  <c:v>1924.6070846617577</c:v>
                </c:pt>
                <c:pt idx="33">
                  <c:v>2191.5668646394752</c:v>
                </c:pt>
                <c:pt idx="34">
                  <c:v>2471.0018754255539</c:v>
                </c:pt>
                <c:pt idx="35">
                  <c:v>2759.3655083339613</c:v>
                </c:pt>
                <c:pt idx="36">
                  <c:v>3052.6123735903238</c:v>
                </c:pt>
                <c:pt idx="37">
                  <c:v>3346.3035678276192</c:v>
                </c:pt>
                <c:pt idx="38">
                  <c:v>3635.7321673545143</c:v>
                </c:pt>
                <c:pt idx="39">
                  <c:v>3916.0632883429703</c:v>
                </c:pt>
                <c:pt idx="40">
                  <c:v>4182.4822226742608</c:v>
                </c:pt>
                <c:pt idx="41">
                  <c:v>4430.3437464877279</c:v>
                </c:pt>
                <c:pt idx="42">
                  <c:v>4655.3157234899882</c:v>
                </c:pt>
                <c:pt idx="43">
                  <c:v>4853.5105684863756</c:v>
                </c:pt>
                <c:pt idx="44">
                  <c:v>5021.5989494004953</c:v>
                </c:pt>
                <c:pt idx="45">
                  <c:v>5156.901214776196</c:v>
                </c:pt>
                <c:pt idx="46">
                  <c:v>5257.4533482316911</c:v>
                </c:pt>
                <c:pt idx="47">
                  <c:v>5322.0456732463717</c:v>
                </c:pt>
                <c:pt idx="48">
                  <c:v>5350.2339629765393</c:v>
                </c:pt>
                <c:pt idx="49">
                  <c:v>5342.3239603102465</c:v>
                </c:pt>
                <c:pt idx="50">
                  <c:v>5299.3315067510302</c:v>
                </c:pt>
                <c:pt idx="51">
                  <c:v>5222.9214567531353</c:v>
                </c:pt>
                <c:pt idx="52">
                  <c:v>5115.3292789800953</c:v>
                </c:pt>
                <c:pt idx="53">
                  <c:v>4979.2697005311147</c:v>
                </c:pt>
                <c:pt idx="54">
                  <c:v>4817.836936810827</c:v>
                </c:pt>
                <c:pt idx="55">
                  <c:v>4634.400987545785</c:v>
                </c:pt>
                <c:pt idx="56">
                  <c:v>4432.5042008652599</c:v>
                </c:pt>
                <c:pt idx="57">
                  <c:v>4215.7618539880932</c:v>
                </c:pt>
                <c:pt idx="58">
                  <c:v>3987.7699176341639</c:v>
                </c:pt>
                <c:pt idx="59">
                  <c:v>3752.0225098204301</c:v>
                </c:pt>
                <c:pt idx="60">
                  <c:v>3511.8408491469254</c:v>
                </c:pt>
                <c:pt idx="61">
                  <c:v>3270.3148292447427</c:v>
                </c:pt>
                <c:pt idx="62">
                  <c:v>3030.2576893552491</c:v>
                </c:pt>
                <c:pt idx="63">
                  <c:v>2794.173677925919</c:v>
                </c:pt>
                <c:pt idx="64">
                  <c:v>2564.2381154271161</c:v>
                </c:pt>
                <c:pt idx="65">
                  <c:v>2342.288870204547</c:v>
                </c:pt>
                <c:pt idx="66">
                  <c:v>2129.8279707913853</c:v>
                </c:pt>
                <c:pt idx="67">
                  <c:v>1928.0318872829271</c:v>
                </c:pt>
                <c:pt idx="68">
                  <c:v>1737.7689157924283</c:v>
                </c:pt>
                <c:pt idx="69">
                  <c:v>1559.6220827708617</c:v>
                </c:pt>
                <c:pt idx="70">
                  <c:v>1393.9160369005685</c:v>
                </c:pt>
                <c:pt idx="71">
                  <c:v>1240.7465010876222</c:v>
                </c:pt>
                <c:pt idx="72">
                  <c:v>1100.0110014118809</c:v>
                </c:pt>
                <c:pt idx="73">
                  <c:v>971.43976010155586</c:v>
                </c:pt>
                <c:pt idx="74">
                  <c:v>854.62582336292439</c:v>
                </c:pt>
                <c:pt idx="75">
                  <c:v>749.05368162460172</c:v>
                </c:pt>
                <c:pt idx="76">
                  <c:v>654.12582079707693</c:v>
                </c:pt>
                <c:pt idx="77">
                  <c:v>569.1868118459538</c:v>
                </c:pt>
                <c:pt idx="78">
                  <c:v>493.54469760442817</c:v>
                </c:pt>
                <c:pt idx="79">
                  <c:v>426.48956734183599</c:v>
                </c:pt>
                <c:pt idx="80">
                  <c:v>367.30931973216565</c:v>
                </c:pt>
                <c:pt idx="81">
                  <c:v>315.30270338213552</c:v>
                </c:pt>
                <c:pt idx="82">
                  <c:v>269.78979183667286</c:v>
                </c:pt>
                <c:pt idx="83">
                  <c:v>230.12009858098608</c:v>
                </c:pt>
                <c:pt idx="84">
                  <c:v>195.67856909806071</c:v>
                </c:pt>
                <c:pt idx="85">
                  <c:v>165.88970390319008</c:v>
                </c:pt>
                <c:pt idx="86">
                  <c:v>140.22007115159658</c:v>
                </c:pt>
                <c:pt idx="87">
                  <c:v>118.17946235821235</c:v>
                </c:pt>
                <c:pt idx="88">
                  <c:v>99.320932294512517</c:v>
                </c:pt>
                <c:pt idx="89">
                  <c:v>83.239946335761687</c:v>
                </c:pt>
                <c:pt idx="90">
                  <c:v>69.572837263236963</c:v>
                </c:pt>
                <c:pt idx="91">
                  <c:v>57.994750337632517</c:v>
                </c:pt>
                <c:pt idx="92">
                  <c:v>48.217231626165123</c:v>
                </c:pt>
                <c:pt idx="93">
                  <c:v>39.985591088612992</c:v>
                </c:pt>
                <c:pt idx="94">
                  <c:v>33.076149558323507</c:v>
                </c:pt>
                <c:pt idx="95">
                  <c:v>27.293458022864126</c:v>
                </c:pt>
                <c:pt idx="96">
                  <c:v>22.467558855311676</c:v>
                </c:pt>
                <c:pt idx="97">
                  <c:v>18.451342052971569</c:v>
                </c:pt>
                <c:pt idx="98">
                  <c:v>15.118035161615575</c:v>
                </c:pt>
                <c:pt idx="99">
                  <c:v>12.358853358782287</c:v>
                </c:pt>
                <c:pt idx="100">
                  <c:v>10.080826027285655</c:v>
                </c:pt>
                <c:pt idx="101">
                  <c:v>8.2048079091394559</c:v>
                </c:pt>
                <c:pt idx="102">
                  <c:v>6.6636764004277342</c:v>
                </c:pt>
                <c:pt idx="103">
                  <c:v>5.4007115244077442</c:v>
                </c:pt>
                <c:pt idx="104">
                  <c:v>4.3681513959377236</c:v>
                </c:pt>
                <c:pt idx="105">
                  <c:v>3.5259133638686433</c:v>
                </c:pt>
                <c:pt idx="106">
                  <c:v>2.840469300426514</c:v>
                </c:pt>
                <c:pt idx="107">
                  <c:v>2.2838625253793348</c:v>
                </c:pt>
                <c:pt idx="108">
                  <c:v>1.8328534541333894</c:v>
                </c:pt>
                <c:pt idx="109">
                  <c:v>1.4681811086798182</c:v>
                </c:pt>
                <c:pt idx="110">
                  <c:v>1.1739280137648684</c:v>
                </c:pt>
                <c:pt idx="111">
                  <c:v>0.93697662161700956</c:v>
                </c:pt>
                <c:pt idx="112">
                  <c:v>0.74654618799073535</c:v>
                </c:pt>
                <c:pt idx="113">
                  <c:v>0.59379989658272481</c:v>
                </c:pt>
                <c:pt idx="114">
                  <c:v>0.47151294805723798</c:v>
                </c:pt>
                <c:pt idx="115">
                  <c:v>0.37379325570790251</c:v>
                </c:pt>
                <c:pt idx="116">
                  <c:v>0.29584729382982489</c:v>
                </c:pt>
                <c:pt idx="117">
                  <c:v>0.23378450704861028</c:v>
                </c:pt>
                <c:pt idx="118">
                  <c:v>0.18445449570624625</c:v>
                </c:pt>
                <c:pt idx="119">
                  <c:v>0.14531193581788623</c:v>
                </c:pt>
                <c:pt idx="120">
                  <c:v>0.11430486811623429</c:v>
                </c:pt>
                <c:pt idx="121">
                  <c:v>8.9782598458839735E-2</c:v>
                </c:pt>
                <c:pt idx="122">
                  <c:v>7.0419992859401828E-2</c:v>
                </c:pt>
                <c:pt idx="123">
                  <c:v>5.515542770770436E-2</c:v>
                </c:pt>
                <c:pt idx="124">
                  <c:v>4.3140073519798157E-2</c:v>
                </c:pt>
                <c:pt idx="125">
                  <c:v>3.3696553602957743E-2</c:v>
                </c:pt>
                <c:pt idx="126">
                  <c:v>2.6285332420707148E-2</c:v>
                </c:pt>
                <c:pt idx="127">
                  <c:v>2.0477457348450745E-2</c:v>
                </c:pt>
                <c:pt idx="128">
                  <c:v>1.5932506939555849E-2</c:v>
                </c:pt>
                <c:pt idx="129">
                  <c:v>1.2380793544527507E-2</c:v>
                </c:pt>
                <c:pt idx="130">
                  <c:v>9.6090325824950071E-3</c:v>
                </c:pt>
                <c:pt idx="131">
                  <c:v>7.4488290189833406E-3</c:v>
                </c:pt>
                <c:pt idx="132">
                  <c:v>5.7674473270775484E-3</c:v>
                </c:pt>
                <c:pt idx="133">
                  <c:v>4.4604276748122949E-3</c:v>
                </c:pt>
                <c:pt idx="134">
                  <c:v>3.4456911816023342E-3</c:v>
                </c:pt>
                <c:pt idx="135">
                  <c:v>2.6588433510999318E-3</c:v>
                </c:pt>
                <c:pt idx="136">
                  <c:v>2.0494394135466012E-3</c:v>
                </c:pt>
                <c:pt idx="137">
                  <c:v>1.5780201901933084E-3</c:v>
                </c:pt>
                <c:pt idx="138">
                  <c:v>1.2137638459326274E-3</c:v>
                </c:pt>
                <c:pt idx="139">
                  <c:v>9.3262890240797746E-4</c:v>
                </c:pt>
                <c:pt idx="140">
                  <c:v>7.1588830883280105E-4</c:v>
                </c:pt>
                <c:pt idx="141">
                  <c:v>5.4897419317074083E-4</c:v>
                </c:pt>
                <c:pt idx="142">
                  <c:v>4.2056896438872292E-4</c:v>
                </c:pt>
                <c:pt idx="143">
                  <c:v>3.2189139270882275E-4</c:v>
                </c:pt>
                <c:pt idx="144">
                  <c:v>2.4613672830983794E-4</c:v>
                </c:pt>
                <c:pt idx="145">
                  <c:v>1.8803830038714598E-4</c:v>
                </c:pt>
                <c:pt idx="146">
                  <c:v>1.4352475555734492E-4</c:v>
                </c:pt>
                <c:pt idx="147">
                  <c:v>1.0945246550719501E-4</c:v>
                </c:pt>
                <c:pt idx="148">
                  <c:v>8.3396918826759034E-5</c:v>
                </c:pt>
                <c:pt idx="149">
                  <c:v>6.3490323361274027E-5</c:v>
                </c:pt>
                <c:pt idx="150">
                  <c:v>4.8295355659970283E-5</c:v>
                </c:pt>
                <c:pt idx="151">
                  <c:v>3.6707142977808954E-5</c:v>
                </c:pt>
                <c:pt idx="152">
                  <c:v>2.7877263755565651E-5</c:v>
                </c:pt>
                <c:pt idx="153">
                  <c:v>2.1154895592011154E-5</c:v>
                </c:pt>
                <c:pt idx="154">
                  <c:v>1.6041298593171054E-5</c:v>
                </c:pt>
                <c:pt idx="155">
                  <c:v>1.2154655295730008E-5</c:v>
                </c:pt>
                <c:pt idx="156">
                  <c:v>9.2029430276278301E-6</c:v>
                </c:pt>
                <c:pt idx="157">
                  <c:v>6.9630280222937801E-6</c:v>
                </c:pt>
                <c:pt idx="158">
                  <c:v>5.2645726447359249E-6</c:v>
                </c:pt>
                <c:pt idx="159">
                  <c:v>3.9776613917644263E-6</c:v>
                </c:pt>
                <c:pt idx="160">
                  <c:v>3.0032966615762833E-6</c:v>
                </c:pt>
                <c:pt idx="161">
                  <c:v>2.2661064963260205E-6</c:v>
                </c:pt>
                <c:pt idx="162">
                  <c:v>1.7087553072788045E-6</c:v>
                </c:pt>
                <c:pt idx="163">
                  <c:v>1.2876642334155689E-6</c:v>
                </c:pt>
                <c:pt idx="164">
                  <c:v>9.6973752732383857E-7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0D-4DC7-9FFB-8D1FFC287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9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2020-03-01--06-13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UK!$B$25:$B$109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UK!$F$25:$F$109</c:f>
              <c:numCache>
                <c:formatCode>General</c:formatCode>
                <c:ptCount val="85"/>
                <c:pt idx="37">
                  <c:v>6</c:v>
                </c:pt>
                <c:pt idx="38">
                  <c:v>4</c:v>
                </c:pt>
                <c:pt idx="39">
                  <c:v>12</c:v>
                </c:pt>
                <c:pt idx="40">
                  <c:v>5</c:v>
                </c:pt>
                <c:pt idx="41">
                  <c:v>11</c:v>
                </c:pt>
                <c:pt idx="42">
                  <c:v>34</c:v>
                </c:pt>
                <c:pt idx="43">
                  <c:v>29</c:v>
                </c:pt>
                <c:pt idx="44">
                  <c:v>46</c:v>
                </c:pt>
                <c:pt idx="45">
                  <c:v>46</c:v>
                </c:pt>
                <c:pt idx="46">
                  <c:v>65</c:v>
                </c:pt>
                <c:pt idx="47">
                  <c:v>50</c:v>
                </c:pt>
                <c:pt idx="48">
                  <c:v>52</c:v>
                </c:pt>
                <c:pt idx="49">
                  <c:v>83</c:v>
                </c:pt>
                <c:pt idx="50">
                  <c:v>134</c:v>
                </c:pt>
                <c:pt idx="51">
                  <c:v>207</c:v>
                </c:pt>
                <c:pt idx="52">
                  <c:v>264</c:v>
                </c:pt>
                <c:pt idx="53">
                  <c:v>330</c:v>
                </c:pt>
                <c:pt idx="54">
                  <c:v>152</c:v>
                </c:pt>
                <c:pt idx="55">
                  <c:v>407</c:v>
                </c:pt>
                <c:pt idx="56">
                  <c:v>676</c:v>
                </c:pt>
                <c:pt idx="57">
                  <c:v>643</c:v>
                </c:pt>
                <c:pt idx="58">
                  <c:v>714</c:v>
                </c:pt>
                <c:pt idx="59">
                  <c:v>1035</c:v>
                </c:pt>
                <c:pt idx="60">
                  <c:v>665</c:v>
                </c:pt>
                <c:pt idx="61">
                  <c:v>967</c:v>
                </c:pt>
                <c:pt idx="62">
                  <c:v>1427</c:v>
                </c:pt>
                <c:pt idx="63">
                  <c:v>1452</c:v>
                </c:pt>
                <c:pt idx="64">
                  <c:v>2129</c:v>
                </c:pt>
                <c:pt idx="65">
                  <c:v>2885</c:v>
                </c:pt>
                <c:pt idx="66">
                  <c:v>2546</c:v>
                </c:pt>
                <c:pt idx="67">
                  <c:v>2463</c:v>
                </c:pt>
                <c:pt idx="68">
                  <c:v>2589</c:v>
                </c:pt>
                <c:pt idx="69">
                  <c:v>3009</c:v>
                </c:pt>
                <c:pt idx="70">
                  <c:v>4324</c:v>
                </c:pt>
                <c:pt idx="71">
                  <c:v>4244</c:v>
                </c:pt>
                <c:pt idx="72">
                  <c:v>4468</c:v>
                </c:pt>
                <c:pt idx="73">
                  <c:v>3706</c:v>
                </c:pt>
                <c:pt idx="74">
                  <c:v>5914</c:v>
                </c:pt>
                <c:pt idx="75">
                  <c:v>3802</c:v>
                </c:pt>
                <c:pt idx="76">
                  <c:v>3634</c:v>
                </c:pt>
                <c:pt idx="77">
                  <c:v>5491</c:v>
                </c:pt>
                <c:pt idx="78">
                  <c:v>4344</c:v>
                </c:pt>
                <c:pt idx="79">
                  <c:v>5195</c:v>
                </c:pt>
                <c:pt idx="80">
                  <c:v>8719</c:v>
                </c:pt>
                <c:pt idx="81">
                  <c:v>5288</c:v>
                </c:pt>
                <c:pt idx="82">
                  <c:v>4342</c:v>
                </c:pt>
                <c:pt idx="83">
                  <c:v>5252</c:v>
                </c:pt>
                <c:pt idx="84">
                  <c:v>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44-46B0-BCB6-F1723EC64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UK!$B$25:$B$221</c:f>
              <c:numCache>
                <c:formatCode>General</c:formatCode>
                <c:ptCount val="197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</c:numCache>
            </c:numRef>
          </c:xVal>
          <c:yVal>
            <c:numRef>
              <c:f>UK!$E$25:$E$221</c:f>
              <c:numCache>
                <c:formatCode>General</c:formatCode>
                <c:ptCount val="197"/>
                <c:pt idx="0">
                  <c:v>2.1966513498359489E-21</c:v>
                </c:pt>
                <c:pt idx="1">
                  <c:v>2.4485090107392636E-20</c:v>
                </c:pt>
                <c:pt idx="2">
                  <c:v>2.4582889693191261E-19</c:v>
                </c:pt>
                <c:pt idx="3">
                  <c:v>2.2356239121260371E-18</c:v>
                </c:pt>
                <c:pt idx="4">
                  <c:v>1.8512608108722286E-17</c:v>
                </c:pt>
                <c:pt idx="5">
                  <c:v>1.4026467487156021E-16</c:v>
                </c:pt>
                <c:pt idx="6">
                  <c:v>9.7679646231991436E-16</c:v>
                </c:pt>
                <c:pt idx="7">
                  <c:v>6.2786342337063013E-15</c:v>
                </c:pt>
                <c:pt idx="8">
                  <c:v>3.7397299110792949E-14</c:v>
                </c:pt>
                <c:pt idx="9">
                  <c:v>2.0716974966544123E-13</c:v>
                </c:pt>
                <c:pt idx="10">
                  <c:v>1.0710708856769528E-12</c:v>
                </c:pt>
                <c:pt idx="11">
                  <c:v>5.1846140458280479E-12</c:v>
                </c:pt>
                <c:pt idx="12">
                  <c:v>2.3568658495165217E-11</c:v>
                </c:pt>
                <c:pt idx="13">
                  <c:v>1.0090377295302339E-10</c:v>
                </c:pt>
                <c:pt idx="14">
                  <c:v>4.0793793022125305E-10</c:v>
                </c:pt>
                <c:pt idx="15">
                  <c:v>1.561300941279782E-9</c:v>
                </c:pt>
                <c:pt idx="16">
                  <c:v>5.6703966907876179E-9</c:v>
                </c:pt>
                <c:pt idx="17">
                  <c:v>1.9585935143490429E-8</c:v>
                </c:pt>
                <c:pt idx="18">
                  <c:v>6.4475469602972137E-8</c:v>
                </c:pt>
                <c:pt idx="19">
                  <c:v>2.0268830484932511E-7</c:v>
                </c:pt>
                <c:pt idx="20">
                  <c:v>6.0962722701739894E-7</c:v>
                </c:pt>
                <c:pt idx="21">
                  <c:v>1.7574181670791485E-6</c:v>
                </c:pt>
                <c:pt idx="22">
                  <c:v>4.8640004853365223E-6</c:v>
                </c:pt>
                <c:pt idx="23">
                  <c:v>1.294536384386806E-5</c:v>
                </c:pt>
                <c:pt idx="24">
                  <c:v>3.3181479063900033E-5</c:v>
                </c:pt>
                <c:pt idx="25">
                  <c:v>8.202822011852674E-5</c:v>
                </c:pt>
                <c:pt idx="26">
                  <c:v>1.9584425414643798E-4</c:v>
                </c:pt>
                <c:pt idx="27">
                  <c:v>4.5217126945544485E-4</c:v>
                </c:pt>
                <c:pt idx="28">
                  <c:v>1.0108267619505667E-3</c:v>
                </c:pt>
                <c:pt idx="29">
                  <c:v>2.1905004106011002E-3</c:v>
                </c:pt>
                <c:pt idx="30">
                  <c:v>4.6066975019648983E-3</c:v>
                </c:pt>
                <c:pt idx="31">
                  <c:v>9.411955382249074E-3</c:v>
                </c:pt>
                <c:pt idx="32">
                  <c:v>1.8700636243884922E-2</c:v>
                </c:pt>
                <c:pt idx="33">
                  <c:v>3.6169420647392023E-2</c:v>
                </c:pt>
                <c:pt idx="34">
                  <c:v>6.816140834618567E-2</c:v>
                </c:pt>
                <c:pt idx="35">
                  <c:v>0.12526581111058677</c:v>
                </c:pt>
                <c:pt idx="36">
                  <c:v>0.22469411580747584</c:v>
                </c:pt>
                <c:pt idx="37">
                  <c:v>0.39370239843610816</c:v>
                </c:pt>
                <c:pt idx="38">
                  <c:v>0.67437041578649159</c:v>
                </c:pt>
                <c:pt idx="39">
                  <c:v>1.1300705016063051</c:v>
                </c:pt>
                <c:pt idx="40">
                  <c:v>1.853950029412051</c:v>
                </c:pt>
                <c:pt idx="41">
                  <c:v>2.9796959236597766</c:v>
                </c:pt>
                <c:pt idx="42">
                  <c:v>4.6947347718723522</c:v>
                </c:pt>
                <c:pt idx="43">
                  <c:v>7.2558371961684491</c:v>
                </c:pt>
                <c:pt idx="44">
                  <c:v>11.006836257999796</c:v>
                </c:pt>
                <c:pt idx="45">
                  <c:v>16.397841967285888</c:v>
                </c:pt>
                <c:pt idx="46">
                  <c:v>24.004954094514762</c:v>
                </c:pt>
                <c:pt idx="47">
                  <c:v>34.549072617302713</c:v>
                </c:pt>
                <c:pt idx="48">
                  <c:v>48.912020286814354</c:v>
                </c:pt>
                <c:pt idx="49">
                  <c:v>68.147875091308634</c:v>
                </c:pt>
                <c:pt idx="50">
                  <c:v>93.487216248572452</c:v>
                </c:pt>
                <c:pt idx="51">
                  <c:v>126.33196801966493</c:v>
                </c:pt>
                <c:pt idx="52">
                  <c:v>168.23872369974691</c:v>
                </c:pt>
                <c:pt idx="53">
                  <c:v>220.88887311676967</c:v>
                </c:pt>
                <c:pt idx="54">
                  <c:v>286.04454300163974</c:v>
                </c:pt>
                <c:pt idx="55">
                  <c:v>365.49026546259773</c:v>
                </c:pt>
                <c:pt idx="56">
                  <c:v>460.96136204118022</c:v>
                </c:pt>
                <c:pt idx="57">
                  <c:v>574.06119048508003</c:v>
                </c:pt>
                <c:pt idx="58">
                  <c:v>706.170550282769</c:v>
                </c:pt>
                <c:pt idx="59">
                  <c:v>858.35357310933011</c:v>
                </c:pt>
                <c:pt idx="60">
                  <c:v>1031.2652289425041</c:v>
                </c:pt>
                <c:pt idx="61">
                  <c:v>1225.0660642513599</c:v>
                </c:pt>
                <c:pt idx="62">
                  <c:v>1439.3498860297623</c:v>
                </c:pt>
                <c:pt idx="63">
                  <c:v>1673.0897780181604</c:v>
                </c:pt>
                <c:pt idx="64">
                  <c:v>1924.6070846617577</c:v>
                </c:pt>
                <c:pt idx="65">
                  <c:v>2191.5668646394752</c:v>
                </c:pt>
                <c:pt idx="66">
                  <c:v>2471.0018754255539</c:v>
                </c:pt>
                <c:pt idx="67">
                  <c:v>2759.3655083339613</c:v>
                </c:pt>
                <c:pt idx="68">
                  <c:v>3052.6123735903238</c:v>
                </c:pt>
                <c:pt idx="69">
                  <c:v>3346.3035678276192</c:v>
                </c:pt>
                <c:pt idx="70">
                  <c:v>3635.7321673545143</c:v>
                </c:pt>
                <c:pt idx="71">
                  <c:v>3916.0632883429703</c:v>
                </c:pt>
                <c:pt idx="72">
                  <c:v>4182.4822226742608</c:v>
                </c:pt>
                <c:pt idx="73">
                  <c:v>4430.3437464877279</c:v>
                </c:pt>
                <c:pt idx="74">
                  <c:v>4655.3157234899882</c:v>
                </c:pt>
                <c:pt idx="75">
                  <c:v>4853.5105684863756</c:v>
                </c:pt>
                <c:pt idx="76">
                  <c:v>5021.5989494004953</c:v>
                </c:pt>
                <c:pt idx="77">
                  <c:v>5156.901214776196</c:v>
                </c:pt>
                <c:pt idx="78">
                  <c:v>5257.4533482316911</c:v>
                </c:pt>
                <c:pt idx="79">
                  <c:v>5322.0456732463717</c:v>
                </c:pt>
                <c:pt idx="80">
                  <c:v>5350.2339629765393</c:v>
                </c:pt>
                <c:pt idx="81">
                  <c:v>5342.3239603102465</c:v>
                </c:pt>
                <c:pt idx="82">
                  <c:v>5299.3315067510302</c:v>
                </c:pt>
                <c:pt idx="83">
                  <c:v>5222.9214567531353</c:v>
                </c:pt>
                <c:pt idx="84">
                  <c:v>5115.3292789800953</c:v>
                </c:pt>
                <c:pt idx="85">
                  <c:v>4979.2697005311147</c:v>
                </c:pt>
                <c:pt idx="86">
                  <c:v>4817.836936810827</c:v>
                </c:pt>
                <c:pt idx="87">
                  <c:v>4634.400987545785</c:v>
                </c:pt>
                <c:pt idx="88">
                  <c:v>4432.5042008652599</c:v>
                </c:pt>
                <c:pt idx="89">
                  <c:v>4215.7618539880932</c:v>
                </c:pt>
                <c:pt idx="90">
                  <c:v>3987.7699176341639</c:v>
                </c:pt>
                <c:pt idx="91">
                  <c:v>3752.0225098204301</c:v>
                </c:pt>
                <c:pt idx="92">
                  <c:v>3511.8408491469254</c:v>
                </c:pt>
                <c:pt idx="93">
                  <c:v>3270.3148292447427</c:v>
                </c:pt>
                <c:pt idx="94">
                  <c:v>3030.2576893552491</c:v>
                </c:pt>
                <c:pt idx="95">
                  <c:v>2794.173677925919</c:v>
                </c:pt>
                <c:pt idx="96">
                  <c:v>2564.2381154271161</c:v>
                </c:pt>
                <c:pt idx="97">
                  <c:v>2342.288870204547</c:v>
                </c:pt>
                <c:pt idx="98">
                  <c:v>2129.8279707913853</c:v>
                </c:pt>
                <c:pt idx="99">
                  <c:v>1928.0318872829271</c:v>
                </c:pt>
                <c:pt idx="100">
                  <c:v>1737.7689157924283</c:v>
                </c:pt>
                <c:pt idx="101">
                  <c:v>1559.6220827708617</c:v>
                </c:pt>
                <c:pt idx="102">
                  <c:v>1393.9160369005685</c:v>
                </c:pt>
                <c:pt idx="103">
                  <c:v>1240.7465010876222</c:v>
                </c:pt>
                <c:pt idx="104">
                  <c:v>1100.0110014118809</c:v>
                </c:pt>
                <c:pt idx="105">
                  <c:v>971.43976010155586</c:v>
                </c:pt>
                <c:pt idx="106">
                  <c:v>854.62582336292439</c:v>
                </c:pt>
                <c:pt idx="107">
                  <c:v>749.05368162460172</c:v>
                </c:pt>
                <c:pt idx="108">
                  <c:v>654.12582079707693</c:v>
                </c:pt>
                <c:pt idx="109">
                  <c:v>569.1868118459538</c:v>
                </c:pt>
                <c:pt idx="110">
                  <c:v>493.54469760442817</c:v>
                </c:pt>
                <c:pt idx="111">
                  <c:v>426.48956734183599</c:v>
                </c:pt>
                <c:pt idx="112">
                  <c:v>367.30931973216565</c:v>
                </c:pt>
                <c:pt idx="113">
                  <c:v>315.30270338213552</c:v>
                </c:pt>
                <c:pt idx="114">
                  <c:v>269.78979183667286</c:v>
                </c:pt>
                <c:pt idx="115">
                  <c:v>230.12009858098608</c:v>
                </c:pt>
                <c:pt idx="116">
                  <c:v>195.67856909806071</c:v>
                </c:pt>
                <c:pt idx="117">
                  <c:v>165.88970390319008</c:v>
                </c:pt>
                <c:pt idx="118">
                  <c:v>140.22007115159658</c:v>
                </c:pt>
                <c:pt idx="119">
                  <c:v>118.17946235821235</c:v>
                </c:pt>
                <c:pt idx="120">
                  <c:v>99.320932294512517</c:v>
                </c:pt>
                <c:pt idx="121">
                  <c:v>83.239946335761687</c:v>
                </c:pt>
                <c:pt idx="122">
                  <c:v>69.572837263236963</c:v>
                </c:pt>
                <c:pt idx="123">
                  <c:v>57.994750337632517</c:v>
                </c:pt>
                <c:pt idx="124">
                  <c:v>48.217231626165123</c:v>
                </c:pt>
                <c:pt idx="125">
                  <c:v>39.985591088612992</c:v>
                </c:pt>
                <c:pt idx="126">
                  <c:v>33.076149558323507</c:v>
                </c:pt>
                <c:pt idx="127">
                  <c:v>27.293458022864126</c:v>
                </c:pt>
                <c:pt idx="128">
                  <c:v>22.467558855311676</c:v>
                </c:pt>
                <c:pt idx="129">
                  <c:v>18.451342052971569</c:v>
                </c:pt>
                <c:pt idx="130">
                  <c:v>15.118035161615575</c:v>
                </c:pt>
                <c:pt idx="131">
                  <c:v>12.358853358782287</c:v>
                </c:pt>
                <c:pt idx="132">
                  <c:v>10.080826027285655</c:v>
                </c:pt>
                <c:pt idx="133">
                  <c:v>8.2048079091394559</c:v>
                </c:pt>
                <c:pt idx="134">
                  <c:v>6.6636764004277342</c:v>
                </c:pt>
                <c:pt idx="135">
                  <c:v>5.4007115244077442</c:v>
                </c:pt>
                <c:pt idx="136">
                  <c:v>4.3681513959377236</c:v>
                </c:pt>
                <c:pt idx="137">
                  <c:v>3.5259133638686433</c:v>
                </c:pt>
                <c:pt idx="138">
                  <c:v>2.840469300426514</c:v>
                </c:pt>
                <c:pt idx="139">
                  <c:v>2.2838625253793348</c:v>
                </c:pt>
                <c:pt idx="140">
                  <c:v>1.8328534541333894</c:v>
                </c:pt>
                <c:pt idx="141">
                  <c:v>1.4681811086798182</c:v>
                </c:pt>
                <c:pt idx="142">
                  <c:v>1.1739280137648684</c:v>
                </c:pt>
                <c:pt idx="143">
                  <c:v>0.93697662161700956</c:v>
                </c:pt>
                <c:pt idx="144">
                  <c:v>0.74654618799073535</c:v>
                </c:pt>
                <c:pt idx="145">
                  <c:v>0.59379989658272481</c:v>
                </c:pt>
                <c:pt idx="146">
                  <c:v>0.47151294805723798</c:v>
                </c:pt>
                <c:pt idx="147">
                  <c:v>0.37379325570790251</c:v>
                </c:pt>
                <c:pt idx="148">
                  <c:v>0.29584729382982489</c:v>
                </c:pt>
                <c:pt idx="149">
                  <c:v>0.23378450704861028</c:v>
                </c:pt>
                <c:pt idx="150">
                  <c:v>0.18445449570624625</c:v>
                </c:pt>
                <c:pt idx="151">
                  <c:v>0.14531193581788623</c:v>
                </c:pt>
                <c:pt idx="152">
                  <c:v>0.11430486811623429</c:v>
                </c:pt>
                <c:pt idx="153">
                  <c:v>8.9782598458839735E-2</c:v>
                </c:pt>
                <c:pt idx="154">
                  <c:v>7.0419992859401828E-2</c:v>
                </c:pt>
                <c:pt idx="155">
                  <c:v>5.515542770770436E-2</c:v>
                </c:pt>
                <c:pt idx="156">
                  <c:v>4.3140073519798157E-2</c:v>
                </c:pt>
                <c:pt idx="157">
                  <c:v>3.3696553602957743E-2</c:v>
                </c:pt>
                <c:pt idx="158">
                  <c:v>2.6285332420707148E-2</c:v>
                </c:pt>
                <c:pt idx="159">
                  <c:v>2.0477457348450745E-2</c:v>
                </c:pt>
                <c:pt idx="160">
                  <c:v>1.5932506939555849E-2</c:v>
                </c:pt>
                <c:pt idx="161">
                  <c:v>1.2380793544527507E-2</c:v>
                </c:pt>
                <c:pt idx="162">
                  <c:v>9.6090325824950071E-3</c:v>
                </c:pt>
                <c:pt idx="163">
                  <c:v>7.4488290189833406E-3</c:v>
                </c:pt>
                <c:pt idx="164">
                  <c:v>5.7674473270775484E-3</c:v>
                </c:pt>
                <c:pt idx="165">
                  <c:v>4.4604276748122949E-3</c:v>
                </c:pt>
                <c:pt idx="166">
                  <c:v>3.4456911816023342E-3</c:v>
                </c:pt>
                <c:pt idx="167">
                  <c:v>2.6588433510999318E-3</c:v>
                </c:pt>
                <c:pt idx="168">
                  <c:v>2.0494394135466012E-3</c:v>
                </c:pt>
                <c:pt idx="169">
                  <c:v>1.5780201901933084E-3</c:v>
                </c:pt>
                <c:pt idx="170">
                  <c:v>1.2137638459326274E-3</c:v>
                </c:pt>
                <c:pt idx="171">
                  <c:v>9.3262890240797746E-4</c:v>
                </c:pt>
                <c:pt idx="172">
                  <c:v>7.1588830883280105E-4</c:v>
                </c:pt>
                <c:pt idx="173">
                  <c:v>5.4897419317074083E-4</c:v>
                </c:pt>
                <c:pt idx="174">
                  <c:v>4.2056896438872292E-4</c:v>
                </c:pt>
                <c:pt idx="175">
                  <c:v>3.2189139270882275E-4</c:v>
                </c:pt>
                <c:pt idx="176">
                  <c:v>2.4613672830983794E-4</c:v>
                </c:pt>
                <c:pt idx="177">
                  <c:v>1.8803830038714598E-4</c:v>
                </c:pt>
                <c:pt idx="178">
                  <c:v>1.4352475555734492E-4</c:v>
                </c:pt>
                <c:pt idx="179">
                  <c:v>1.0945246550719501E-4</c:v>
                </c:pt>
                <c:pt idx="180">
                  <c:v>8.3396918826759034E-5</c:v>
                </c:pt>
                <c:pt idx="181">
                  <c:v>6.3490323361274027E-5</c:v>
                </c:pt>
                <c:pt idx="182">
                  <c:v>4.8295355659970283E-5</c:v>
                </c:pt>
                <c:pt idx="183">
                  <c:v>3.6707142977808954E-5</c:v>
                </c:pt>
                <c:pt idx="184">
                  <c:v>2.7877263755565651E-5</c:v>
                </c:pt>
                <c:pt idx="185">
                  <c:v>2.1154895592011154E-5</c:v>
                </c:pt>
                <c:pt idx="186">
                  <c:v>1.6041298593171054E-5</c:v>
                </c:pt>
                <c:pt idx="187">
                  <c:v>1.2154655295730008E-5</c:v>
                </c:pt>
                <c:pt idx="188">
                  <c:v>9.2029430276278301E-6</c:v>
                </c:pt>
                <c:pt idx="189">
                  <c:v>6.9630280222937801E-6</c:v>
                </c:pt>
                <c:pt idx="190">
                  <c:v>5.2645726447359249E-6</c:v>
                </c:pt>
                <c:pt idx="191">
                  <c:v>3.9776613917644263E-6</c:v>
                </c:pt>
                <c:pt idx="192">
                  <c:v>3.0032966615762833E-6</c:v>
                </c:pt>
                <c:pt idx="193">
                  <c:v>2.2661064963260205E-6</c:v>
                </c:pt>
                <c:pt idx="194">
                  <c:v>1.7087553072788045E-6</c:v>
                </c:pt>
                <c:pt idx="195">
                  <c:v>1.2876642334155689E-6</c:v>
                </c:pt>
                <c:pt idx="196">
                  <c:v>9.6973752732383857E-7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44-46B0-BCB6-F1723EC64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9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2020-02-26--07-21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UK!$B$25:$B$221</c:f>
              <c:numCache>
                <c:formatCode>General</c:formatCode>
                <c:ptCount val="197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  <c:pt idx="139">
                  <c:v>161</c:v>
                </c:pt>
                <c:pt idx="140">
                  <c:v>162</c:v>
                </c:pt>
                <c:pt idx="141">
                  <c:v>163</c:v>
                </c:pt>
                <c:pt idx="142">
                  <c:v>164</c:v>
                </c:pt>
                <c:pt idx="143">
                  <c:v>165</c:v>
                </c:pt>
                <c:pt idx="144">
                  <c:v>166</c:v>
                </c:pt>
                <c:pt idx="145">
                  <c:v>167</c:v>
                </c:pt>
                <c:pt idx="146">
                  <c:v>168</c:v>
                </c:pt>
                <c:pt idx="147">
                  <c:v>169</c:v>
                </c:pt>
                <c:pt idx="148">
                  <c:v>170</c:v>
                </c:pt>
                <c:pt idx="149">
                  <c:v>171</c:v>
                </c:pt>
                <c:pt idx="150">
                  <c:v>172</c:v>
                </c:pt>
                <c:pt idx="151">
                  <c:v>173</c:v>
                </c:pt>
                <c:pt idx="152">
                  <c:v>174</c:v>
                </c:pt>
                <c:pt idx="153">
                  <c:v>175</c:v>
                </c:pt>
                <c:pt idx="154">
                  <c:v>176</c:v>
                </c:pt>
                <c:pt idx="155">
                  <c:v>177</c:v>
                </c:pt>
                <c:pt idx="156">
                  <c:v>178</c:v>
                </c:pt>
                <c:pt idx="157">
                  <c:v>179</c:v>
                </c:pt>
                <c:pt idx="158">
                  <c:v>180</c:v>
                </c:pt>
                <c:pt idx="159">
                  <c:v>181</c:v>
                </c:pt>
                <c:pt idx="160">
                  <c:v>182</c:v>
                </c:pt>
                <c:pt idx="161">
                  <c:v>183</c:v>
                </c:pt>
                <c:pt idx="162">
                  <c:v>184</c:v>
                </c:pt>
                <c:pt idx="163">
                  <c:v>185</c:v>
                </c:pt>
                <c:pt idx="164">
                  <c:v>186</c:v>
                </c:pt>
                <c:pt idx="165">
                  <c:v>187</c:v>
                </c:pt>
                <c:pt idx="166">
                  <c:v>188</c:v>
                </c:pt>
                <c:pt idx="167">
                  <c:v>189</c:v>
                </c:pt>
                <c:pt idx="168">
                  <c:v>190</c:v>
                </c:pt>
                <c:pt idx="169">
                  <c:v>191</c:v>
                </c:pt>
                <c:pt idx="170">
                  <c:v>192</c:v>
                </c:pt>
                <c:pt idx="171">
                  <c:v>193</c:v>
                </c:pt>
                <c:pt idx="172">
                  <c:v>194</c:v>
                </c:pt>
                <c:pt idx="173">
                  <c:v>195</c:v>
                </c:pt>
                <c:pt idx="174">
                  <c:v>196</c:v>
                </c:pt>
                <c:pt idx="175">
                  <c:v>197</c:v>
                </c:pt>
                <c:pt idx="176">
                  <c:v>198</c:v>
                </c:pt>
                <c:pt idx="177">
                  <c:v>199</c:v>
                </c:pt>
                <c:pt idx="178">
                  <c:v>200</c:v>
                </c:pt>
                <c:pt idx="179">
                  <c:v>201</c:v>
                </c:pt>
                <c:pt idx="180">
                  <c:v>202</c:v>
                </c:pt>
                <c:pt idx="181">
                  <c:v>203</c:v>
                </c:pt>
                <c:pt idx="182">
                  <c:v>204</c:v>
                </c:pt>
                <c:pt idx="183">
                  <c:v>205</c:v>
                </c:pt>
                <c:pt idx="184">
                  <c:v>206</c:v>
                </c:pt>
                <c:pt idx="185">
                  <c:v>207</c:v>
                </c:pt>
                <c:pt idx="186">
                  <c:v>208</c:v>
                </c:pt>
                <c:pt idx="187">
                  <c:v>209</c:v>
                </c:pt>
                <c:pt idx="188">
                  <c:v>210</c:v>
                </c:pt>
                <c:pt idx="189">
                  <c:v>211</c:v>
                </c:pt>
                <c:pt idx="190">
                  <c:v>212</c:v>
                </c:pt>
                <c:pt idx="191">
                  <c:v>213</c:v>
                </c:pt>
                <c:pt idx="192">
                  <c:v>214</c:v>
                </c:pt>
                <c:pt idx="193">
                  <c:v>215</c:v>
                </c:pt>
                <c:pt idx="194">
                  <c:v>216</c:v>
                </c:pt>
                <c:pt idx="195">
                  <c:v>217</c:v>
                </c:pt>
                <c:pt idx="196">
                  <c:v>218</c:v>
                </c:pt>
              </c:numCache>
            </c:numRef>
          </c:xVal>
          <c:yVal>
            <c:numRef>
              <c:f>UK!$H$25:$H$221</c:f>
              <c:numCache>
                <c:formatCode>General</c:formatCode>
                <c:ptCount val="197"/>
                <c:pt idx="0">
                  <c:v>2.3865267212037863E-21</c:v>
                </c:pt>
                <c:pt idx="1">
                  <c:v>2.6871616828596423E-20</c:v>
                </c:pt>
                <c:pt idx="2">
                  <c:v>2.7270051376050902E-19</c:v>
                </c:pt>
                <c:pt idx="3">
                  <c:v>2.508324425886546E-18</c:v>
                </c:pt>
                <c:pt idx="4">
                  <c:v>2.1020932534608831E-17</c:v>
                </c:pt>
                <c:pt idx="5">
                  <c:v>1.6128560740616904E-16</c:v>
                </c:pt>
                <c:pt idx="6">
                  <c:v>1.1380820697260834E-15</c:v>
                </c:pt>
                <c:pt idx="7">
                  <c:v>7.4167163034323853E-15</c:v>
                </c:pt>
                <c:pt idx="8">
                  <c:v>4.4814015414225336E-14</c:v>
                </c:pt>
                <c:pt idx="9">
                  <c:v>2.519837650796666E-13</c:v>
                </c:pt>
                <c:pt idx="10">
                  <c:v>1.3230546507566194E-12</c:v>
                </c:pt>
                <c:pt idx="11">
                  <c:v>6.5076686965846669E-12</c:v>
                </c:pt>
                <c:pt idx="12">
                  <c:v>3.0076327191749882E-11</c:v>
                </c:pt>
                <c:pt idx="13">
                  <c:v>1.3098010014477328E-10</c:v>
                </c:pt>
                <c:pt idx="14">
                  <c:v>5.3891803036602633E-10</c:v>
                </c:pt>
                <c:pt idx="15">
                  <c:v>2.1002189716458084E-9</c:v>
                </c:pt>
                <c:pt idx="16">
                  <c:v>7.7706156624334259E-9</c:v>
                </c:pt>
                <c:pt idx="17">
                  <c:v>2.7356550805923854E-8</c:v>
                </c:pt>
                <c:pt idx="18">
                  <c:v>9.1832020408895988E-8</c:v>
                </c:pt>
                <c:pt idx="19">
                  <c:v>2.945203252582211E-7</c:v>
                </c:pt>
                <c:pt idx="20">
                  <c:v>9.0414755227562004E-7</c:v>
                </c:pt>
                <c:pt idx="21">
                  <c:v>2.6615657193547686E-6</c:v>
                </c:pt>
                <c:pt idx="22">
                  <c:v>7.5255662046912909E-6</c:v>
                </c:pt>
                <c:pt idx="23">
                  <c:v>2.0470930048559351E-5</c:v>
                </c:pt>
                <c:pt idx="24">
                  <c:v>5.3652409112459385E-5</c:v>
                </c:pt>
                <c:pt idx="25">
                  <c:v>1.3568062923098611E-4</c:v>
                </c:pt>
                <c:pt idx="26">
                  <c:v>3.3152488337742409E-4</c:v>
                </c:pt>
                <c:pt idx="27">
                  <c:v>7.8369615283286893E-4</c:v>
                </c:pt>
                <c:pt idx="28">
                  <c:v>1.7945229147834356E-3</c:v>
                </c:pt>
                <c:pt idx="29">
                  <c:v>3.985023325384536E-3</c:v>
                </c:pt>
                <c:pt idx="30">
                  <c:v>8.5917208273494344E-3</c:v>
                </c:pt>
                <c:pt idx="31">
                  <c:v>1.8003676209598508E-2</c:v>
                </c:pt>
                <c:pt idx="32">
                  <c:v>3.6704312453483434E-2</c:v>
                </c:pt>
                <c:pt idx="33">
                  <c:v>7.2873733100875457E-2</c:v>
                </c:pt>
                <c:pt idx="34">
                  <c:v>0.14103514144706114</c:v>
                </c:pt>
                <c:pt idx="35">
                  <c:v>0.26630095255764791</c:v>
                </c:pt>
                <c:pt idx="36">
                  <c:v>0.49099506836512374</c:v>
                </c:pt>
                <c:pt idx="37">
                  <c:v>0.88469746680123196</c:v>
                </c:pt>
                <c:pt idx="38">
                  <c:v>1.5590678825877236</c:v>
                </c:pt>
                <c:pt idx="39">
                  <c:v>2.6891383841940284</c:v>
                </c:pt>
                <c:pt idx="40">
                  <c:v>4.5430884136060792</c:v>
                </c:pt>
                <c:pt idx="41">
                  <c:v>7.5227843372658558</c:v>
                </c:pt>
                <c:pt idx="42">
                  <c:v>12.217519109138209</c:v>
                </c:pt>
                <c:pt idx="43">
                  <c:v>19.473356305306659</c:v>
                </c:pt>
                <c:pt idx="44">
                  <c:v>30.480192563306453</c:v>
                </c:pt>
                <c:pt idx="45">
                  <c:v>46.878034530592345</c:v>
                </c:pt>
                <c:pt idx="46">
                  <c:v>70.882988625107103</c:v>
                </c:pt>
                <c:pt idx="47">
                  <c:v>105.43206124240982</c:v>
                </c:pt>
                <c:pt idx="48">
                  <c:v>154.34408152922418</c:v>
                </c:pt>
                <c:pt idx="49">
                  <c:v>222.49195662053282</c:v>
                </c:pt>
                <c:pt idx="50">
                  <c:v>315.97917286910524</c:v>
                </c:pt>
                <c:pt idx="51">
                  <c:v>442.31114088877018</c:v>
                </c:pt>
                <c:pt idx="52">
                  <c:v>610.54986458851704</c:v>
                </c:pt>
                <c:pt idx="53">
                  <c:v>831.43873770528671</c:v>
                </c:pt>
                <c:pt idx="54">
                  <c:v>1117.4832807069265</c:v>
                </c:pt>
                <c:pt idx="55">
                  <c:v>1482.9735461695243</c:v>
                </c:pt>
                <c:pt idx="56">
                  <c:v>1943.9349082107046</c:v>
                </c:pt>
                <c:pt idx="57">
                  <c:v>2517.9960986957849</c:v>
                </c:pt>
                <c:pt idx="58">
                  <c:v>3224.1666489785539</c:v>
                </c:pt>
                <c:pt idx="59">
                  <c:v>4082.5202220878841</c:v>
                </c:pt>
                <c:pt idx="60">
                  <c:v>5113.7854510303878</c:v>
                </c:pt>
                <c:pt idx="61">
                  <c:v>6338.8515152817472</c:v>
                </c:pt>
                <c:pt idx="62">
                  <c:v>7778.2014013115095</c:v>
                </c:pt>
                <c:pt idx="63">
                  <c:v>9451.2911793296698</c:v>
                </c:pt>
                <c:pt idx="64">
                  <c:v>11375.898263991428</c:v>
                </c:pt>
                <c:pt idx="65">
                  <c:v>13567.465128630904</c:v>
                </c:pt>
                <c:pt idx="66">
                  <c:v>16038.467004056458</c:v>
                </c:pt>
                <c:pt idx="67">
                  <c:v>18797.832512390418</c:v>
                </c:pt>
                <c:pt idx="68">
                  <c:v>21850.444885980742</c:v>
                </c:pt>
                <c:pt idx="69">
                  <c:v>25196.748453808359</c:v>
                </c:pt>
                <c:pt idx="70">
                  <c:v>28832.480621162875</c:v>
                </c:pt>
                <c:pt idx="71">
                  <c:v>32748.543909505846</c:v>
                </c:pt>
                <c:pt idx="72">
                  <c:v>36931.026132180108</c:v>
                </c:pt>
                <c:pt idx="73">
                  <c:v>41361.369878667836</c:v>
                </c:pt>
                <c:pt idx="74">
                  <c:v>46016.685602157828</c:v>
                </c:pt>
                <c:pt idx="75">
                  <c:v>50870.196170644202</c:v>
                </c:pt>
                <c:pt idx="76">
                  <c:v>55891.795120044699</c:v>
                </c:pt>
                <c:pt idx="77">
                  <c:v>61048.696334820896</c:v>
                </c:pt>
                <c:pt idx="78">
                  <c:v>66306.149683052587</c:v>
                </c:pt>
                <c:pt idx="79">
                  <c:v>71628.195356298966</c:v>
                </c:pt>
                <c:pt idx="80">
                  <c:v>76978.429319275499</c:v>
                </c:pt>
                <c:pt idx="81">
                  <c:v>82320.753279585741</c:v>
                </c:pt>
                <c:pt idx="82">
                  <c:v>87620.084786336767</c:v>
                </c:pt>
                <c:pt idx="83">
                  <c:v>92843.006243089898</c:v>
                </c:pt>
                <c:pt idx="84">
                  <c:v>97958.335522069989</c:v>
                </c:pt>
                <c:pt idx="85">
                  <c:v>102937.60522260111</c:v>
                </c:pt>
                <c:pt idx="86">
                  <c:v>107755.44215941193</c:v>
                </c:pt>
                <c:pt idx="87">
                  <c:v>112389.84314695772</c:v>
                </c:pt>
                <c:pt idx="88">
                  <c:v>116822.34734782297</c:v>
                </c:pt>
                <c:pt idx="89">
                  <c:v>121038.10920181106</c:v>
                </c:pt>
                <c:pt idx="90">
                  <c:v>125025.87911944524</c:v>
                </c:pt>
                <c:pt idx="91">
                  <c:v>128777.90162926566</c:v>
                </c:pt>
                <c:pt idx="92">
                  <c:v>132289.74247841258</c:v>
                </c:pt>
                <c:pt idx="93">
                  <c:v>135560.05730765732</c:v>
                </c:pt>
                <c:pt idx="94">
                  <c:v>138590.31499701258</c:v>
                </c:pt>
                <c:pt idx="95">
                  <c:v>141384.4886749385</c:v>
                </c:pt>
                <c:pt idx="96">
                  <c:v>143948.72679036562</c:v>
                </c:pt>
                <c:pt idx="97">
                  <c:v>146291.01566057018</c:v>
                </c:pt>
                <c:pt idx="98">
                  <c:v>148420.84363136155</c:v>
                </c:pt>
                <c:pt idx="99">
                  <c:v>150348.87551864449</c:v>
                </c:pt>
                <c:pt idx="100">
                  <c:v>152086.64443443692</c:v>
                </c:pt>
                <c:pt idx="101">
                  <c:v>153646.26651720778</c:v>
                </c:pt>
                <c:pt idx="102">
                  <c:v>155040.18255410835</c:v>
                </c:pt>
                <c:pt idx="103">
                  <c:v>156280.92905519597</c:v>
                </c:pt>
                <c:pt idx="104">
                  <c:v>157380.94005660785</c:v>
                </c:pt>
                <c:pt idx="105">
                  <c:v>158352.37981670941</c:v>
                </c:pt>
                <c:pt idx="106">
                  <c:v>159207.00564007234</c:v>
                </c:pt>
                <c:pt idx="107">
                  <c:v>159956.05932169693</c:v>
                </c:pt>
                <c:pt idx="108">
                  <c:v>160610.18514249401</c:v>
                </c:pt>
                <c:pt idx="109">
                  <c:v>161179.37195433996</c:v>
                </c:pt>
                <c:pt idx="110">
                  <c:v>161672.9166519444</c:v>
                </c:pt>
                <c:pt idx="111">
                  <c:v>162099.40621928623</c:v>
                </c:pt>
                <c:pt idx="112">
                  <c:v>162466.71553901839</c:v>
                </c:pt>
                <c:pt idx="113">
                  <c:v>162782.01824240052</c:v>
                </c:pt>
                <c:pt idx="114">
                  <c:v>163051.80803423718</c:v>
                </c:pt>
                <c:pt idx="115">
                  <c:v>163281.92813281817</c:v>
                </c:pt>
                <c:pt idx="116">
                  <c:v>163477.60670191623</c:v>
                </c:pt>
                <c:pt idx="117">
                  <c:v>163643.49640581943</c:v>
                </c:pt>
                <c:pt idx="118">
                  <c:v>163783.71647697102</c:v>
                </c:pt>
                <c:pt idx="119">
                  <c:v>163901.89593932923</c:v>
                </c:pt>
                <c:pt idx="120">
                  <c:v>164001.21687162374</c:v>
                </c:pt>
                <c:pt idx="121">
                  <c:v>164084.45681795949</c:v>
                </c:pt>
                <c:pt idx="122">
                  <c:v>164154.02965522272</c:v>
                </c:pt>
                <c:pt idx="123">
                  <c:v>164212.02440556037</c:v>
                </c:pt>
                <c:pt idx="124">
                  <c:v>164260.24163718653</c:v>
                </c:pt>
                <c:pt idx="125">
                  <c:v>164300.22722827515</c:v>
                </c:pt>
                <c:pt idx="126">
                  <c:v>164333.30337783348</c:v>
                </c:pt>
                <c:pt idx="127">
                  <c:v>164360.59683585636</c:v>
                </c:pt>
                <c:pt idx="128">
                  <c:v>164383.06439471166</c:v>
                </c:pt>
                <c:pt idx="129">
                  <c:v>164401.51573676465</c:v>
                </c:pt>
                <c:pt idx="130">
                  <c:v>164416.63377192625</c:v>
                </c:pt>
                <c:pt idx="131">
                  <c:v>164428.99262528503</c:v>
                </c:pt>
                <c:pt idx="132">
                  <c:v>164439.07345131232</c:v>
                </c:pt>
                <c:pt idx="133">
                  <c:v>164447.27825922146</c:v>
                </c:pt>
                <c:pt idx="134">
                  <c:v>164453.9419356219</c:v>
                </c:pt>
                <c:pt idx="135">
                  <c:v>164459.34264714632</c:v>
                </c:pt>
                <c:pt idx="136">
                  <c:v>164463.71079854225</c:v>
                </c:pt>
                <c:pt idx="137">
                  <c:v>164467.23671190612</c:v>
                </c:pt>
                <c:pt idx="138">
                  <c:v>164470.07718120655</c:v>
                </c:pt>
                <c:pt idx="139">
                  <c:v>164472.36104373194</c:v>
                </c:pt>
                <c:pt idx="140">
                  <c:v>164474.19389718608</c:v>
                </c:pt>
                <c:pt idx="141">
                  <c:v>164475.66207829476</c:v>
                </c:pt>
                <c:pt idx="142">
                  <c:v>164476.83600630853</c:v>
                </c:pt>
                <c:pt idx="143">
                  <c:v>164477.77298293015</c:v>
                </c:pt>
                <c:pt idx="144">
                  <c:v>164478.51952911814</c:v>
                </c:pt>
                <c:pt idx="145">
                  <c:v>164479.11332901474</c:v>
                </c:pt>
                <c:pt idx="146">
                  <c:v>164479.58484196279</c:v>
                </c:pt>
                <c:pt idx="147">
                  <c:v>164479.9586352185</c:v>
                </c:pt>
                <c:pt idx="148">
                  <c:v>164480.25448251233</c:v>
                </c:pt>
                <c:pt idx="149">
                  <c:v>164480.48826701939</c:v>
                </c:pt>
                <c:pt idx="150">
                  <c:v>164480.67272151509</c:v>
                </c:pt>
                <c:pt idx="151">
                  <c:v>164480.81803345089</c:v>
                </c:pt>
                <c:pt idx="152">
                  <c:v>164480.93233831902</c:v>
                </c:pt>
                <c:pt idx="153">
                  <c:v>164481.02212091748</c:v>
                </c:pt>
                <c:pt idx="154">
                  <c:v>164481.09254091035</c:v>
                </c:pt>
                <c:pt idx="155">
                  <c:v>164481.14769633807</c:v>
                </c:pt>
                <c:pt idx="156">
                  <c:v>164481.19083641158</c:v>
                </c:pt>
                <c:pt idx="157">
                  <c:v>164481.22453296519</c:v>
                </c:pt>
                <c:pt idx="158">
                  <c:v>164481.25081829762</c:v>
                </c:pt>
                <c:pt idx="159">
                  <c:v>164481.27129575497</c:v>
                </c:pt>
                <c:pt idx="160">
                  <c:v>164481.28722826191</c:v>
                </c:pt>
                <c:pt idx="161">
                  <c:v>164481.29960905545</c:v>
                </c:pt>
                <c:pt idx="162">
                  <c:v>164481.30921808805</c:v>
                </c:pt>
                <c:pt idx="163">
                  <c:v>164481.31666691706</c:v>
                </c:pt>
                <c:pt idx="164">
                  <c:v>164481.32243436438</c:v>
                </c:pt>
                <c:pt idx="165">
                  <c:v>164481.32689479206</c:v>
                </c:pt>
                <c:pt idx="166">
                  <c:v>164481.33034048323</c:v>
                </c:pt>
                <c:pt idx="167">
                  <c:v>164481.33299932658</c:v>
                </c:pt>
                <c:pt idx="168">
                  <c:v>164481.33504876599</c:v>
                </c:pt>
                <c:pt idx="169">
                  <c:v>164481.33662678619</c:v>
                </c:pt>
                <c:pt idx="170">
                  <c:v>164481.33784055003</c:v>
                </c:pt>
                <c:pt idx="171">
                  <c:v>164481.33877317893</c:v>
                </c:pt>
                <c:pt idx="172">
                  <c:v>164481.33948906724</c:v>
                </c:pt>
                <c:pt idx="173">
                  <c:v>164481.34003804144</c:v>
                </c:pt>
                <c:pt idx="174">
                  <c:v>164481.34045861042</c:v>
                </c:pt>
                <c:pt idx="175">
                  <c:v>164481.34078050181</c:v>
                </c:pt>
                <c:pt idx="176">
                  <c:v>164481.34102663855</c:v>
                </c:pt>
                <c:pt idx="177">
                  <c:v>164481.34121467685</c:v>
                </c:pt>
                <c:pt idx="178">
                  <c:v>164481.34135820161</c:v>
                </c:pt>
                <c:pt idx="179">
                  <c:v>164481.34146765407</c:v>
                </c:pt>
                <c:pt idx="180">
                  <c:v>164481.34155105098</c:v>
                </c:pt>
                <c:pt idx="181">
                  <c:v>164481.34161454131</c:v>
                </c:pt>
                <c:pt idx="182">
                  <c:v>164481.34166283667</c:v>
                </c:pt>
                <c:pt idx="183">
                  <c:v>164481.34169954382</c:v>
                </c:pt>
                <c:pt idx="184">
                  <c:v>164481.34172742107</c:v>
                </c:pt>
                <c:pt idx="185">
                  <c:v>164481.34174857597</c:v>
                </c:pt>
                <c:pt idx="186">
                  <c:v>164481.34176461727</c:v>
                </c:pt>
                <c:pt idx="187">
                  <c:v>164481.34177677194</c:v>
                </c:pt>
                <c:pt idx="188">
                  <c:v>164481.34178597489</c:v>
                </c:pt>
                <c:pt idx="189">
                  <c:v>164481.34179293792</c:v>
                </c:pt>
                <c:pt idx="190">
                  <c:v>164481.34179820248</c:v>
                </c:pt>
                <c:pt idx="191">
                  <c:v>164481.34180218013</c:v>
                </c:pt>
                <c:pt idx="192">
                  <c:v>164481.34180518342</c:v>
                </c:pt>
                <c:pt idx="193">
                  <c:v>164481.34180744953</c:v>
                </c:pt>
                <c:pt idx="194">
                  <c:v>164481.34180915827</c:v>
                </c:pt>
                <c:pt idx="195">
                  <c:v>164481.34181044594</c:v>
                </c:pt>
                <c:pt idx="196">
                  <c:v>164481.34181141568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D4-4A3A-9A60-3D8138570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9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[7]Fujian!$R$6:$R$25</c:f>
              <c:numCache>
                <c:formatCode>General</c:formatCode>
                <c:ptCount val="20"/>
              </c:numCache>
            </c:numRef>
          </c:xVal>
          <c:yVal>
            <c:numRef>
              <c:f>[7]Fujian!$T$6:$T$25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7-4C99-9717-2B1E1EA83198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[7]Fujian!$R$6:$R$25</c:f>
              <c:numCache>
                <c:formatCode>General</c:formatCode>
                <c:ptCount val="20"/>
              </c:numCache>
            </c:numRef>
          </c:xVal>
          <c:yVal>
            <c:numRef>
              <c:f>[7]Fujian!$T$6:$T$10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E7-4C99-9717-2B1E1EA83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2020-02-25--05-30</a:t>
            </a:r>
          </a:p>
        </c:rich>
      </c:tx>
      <c:layout>
        <c:manualLayout>
          <c:xMode val="edge"/>
          <c:yMode val="edge"/>
          <c:x val="0.28679355956768887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Pt>
            <c:idx val="2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C4D3-484E-8BDF-EF62748DA267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C4D3-484E-8BDF-EF62748DA267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4D3-484E-8BDF-EF62748DA267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4D3-484E-8BDF-EF62748DA267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C4D3-484E-8BDF-EF62748DA267}"/>
              </c:ext>
            </c:extLst>
          </c:dPt>
          <c:dPt>
            <c:idx val="2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4D3-484E-8BDF-EF62748DA267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C4D3-484E-8BDF-EF62748DA267}"/>
              </c:ext>
            </c:extLst>
          </c:dPt>
          <c:dPt>
            <c:idx val="2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C4D3-484E-8BDF-EF62748DA267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C4D3-484E-8BDF-EF62748DA267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C4D3-484E-8BDF-EF62748DA267}"/>
              </c:ext>
            </c:extLst>
          </c:dPt>
          <c:dPt>
            <c:idx val="3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C4D3-484E-8BDF-EF62748DA267}"/>
              </c:ext>
            </c:extLst>
          </c:dPt>
          <c:dPt>
            <c:idx val="3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C4D3-484E-8BDF-EF62748DA267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C4D3-484E-8BDF-EF62748DA267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C4D3-484E-8BDF-EF62748DA267}"/>
              </c:ext>
            </c:extLst>
          </c:dPt>
          <c:xVal>
            <c:numRef>
              <c:f>Sweden!$B$51:$B$109</c:f>
              <c:numCache>
                <c:formatCode>General</c:formatCode>
                <c:ptCount val="59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</c:numCache>
            </c:numRef>
          </c:xVal>
          <c:yVal>
            <c:numRef>
              <c:f>Sweden!$F$51:$F$109</c:f>
              <c:numCache>
                <c:formatCode>General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 formatCode="0">
                  <c:v>0</c:v>
                </c:pt>
                <c:pt idx="14" formatCode="0">
                  <c:v>5</c:v>
                </c:pt>
                <c:pt idx="15" formatCode="0">
                  <c:v>13</c:v>
                </c:pt>
                <c:pt idx="16" formatCode="0">
                  <c:v>29</c:v>
                </c:pt>
                <c:pt idx="17" formatCode="0">
                  <c:v>25</c:v>
                </c:pt>
                <c:pt idx="18" formatCode="0">
                  <c:v>60</c:v>
                </c:pt>
                <c:pt idx="19" formatCode="0">
                  <c:v>33</c:v>
                </c:pt>
                <c:pt idx="20" formatCode="0">
                  <c:v>46</c:v>
                </c:pt>
                <c:pt idx="21" formatCode="0">
                  <c:v>101</c:v>
                </c:pt>
                <c:pt idx="22" formatCode="0">
                  <c:v>98</c:v>
                </c:pt>
                <c:pt idx="23" formatCode="0">
                  <c:v>196</c:v>
                </c:pt>
                <c:pt idx="24" formatCode="0">
                  <c:v>151</c:v>
                </c:pt>
                <c:pt idx="25" formatCode="0">
                  <c:v>152</c:v>
                </c:pt>
                <c:pt idx="26" formatCode="0">
                  <c:v>71</c:v>
                </c:pt>
                <c:pt idx="27" formatCode="0">
                  <c:v>69</c:v>
                </c:pt>
                <c:pt idx="28" formatCode="0">
                  <c:v>83</c:v>
                </c:pt>
                <c:pt idx="29" formatCode="0">
                  <c:v>120</c:v>
                </c:pt>
                <c:pt idx="30" formatCode="0">
                  <c:v>145</c:v>
                </c:pt>
                <c:pt idx="31" formatCode="0">
                  <c:v>143</c:v>
                </c:pt>
                <c:pt idx="32" formatCode="0">
                  <c:v>180</c:v>
                </c:pt>
                <c:pt idx="33" formatCode="0">
                  <c:v>134</c:v>
                </c:pt>
                <c:pt idx="34" formatCode="0">
                  <c:v>117</c:v>
                </c:pt>
                <c:pt idx="35" formatCode="0">
                  <c:v>182</c:v>
                </c:pt>
                <c:pt idx="36" formatCode="0">
                  <c:v>230</c:v>
                </c:pt>
                <c:pt idx="37" formatCode="0">
                  <c:v>314</c:v>
                </c:pt>
                <c:pt idx="38" formatCode="0">
                  <c:v>286</c:v>
                </c:pt>
                <c:pt idx="39" formatCode="0">
                  <c:v>366</c:v>
                </c:pt>
                <c:pt idx="40" formatCode="0">
                  <c:v>301</c:v>
                </c:pt>
                <c:pt idx="41" formatCode="0">
                  <c:v>281</c:v>
                </c:pt>
                <c:pt idx="42" formatCode="0">
                  <c:v>413</c:v>
                </c:pt>
                <c:pt idx="43" formatCode="0">
                  <c:v>475</c:v>
                </c:pt>
                <c:pt idx="44" formatCode="0">
                  <c:v>486</c:v>
                </c:pt>
                <c:pt idx="45" formatCode="0">
                  <c:v>554</c:v>
                </c:pt>
                <c:pt idx="46" formatCode="0">
                  <c:v>601</c:v>
                </c:pt>
                <c:pt idx="47" formatCode="0">
                  <c:v>357</c:v>
                </c:pt>
                <c:pt idx="48" formatCode="0">
                  <c:v>341</c:v>
                </c:pt>
                <c:pt idx="49" formatCode="0">
                  <c:v>391</c:v>
                </c:pt>
                <c:pt idx="50" formatCode="0">
                  <c:v>739</c:v>
                </c:pt>
                <c:pt idx="51" formatCode="0">
                  <c:v>656</c:v>
                </c:pt>
                <c:pt idx="52" formatCode="0">
                  <c:v>644</c:v>
                </c:pt>
                <c:pt idx="53" formatCode="0">
                  <c:v>452</c:v>
                </c:pt>
                <c:pt idx="54" formatCode="0">
                  <c:v>389</c:v>
                </c:pt>
                <c:pt idx="55" formatCode="0">
                  <c:v>453</c:v>
                </c:pt>
                <c:pt idx="56" formatCode="0">
                  <c:v>420</c:v>
                </c:pt>
                <c:pt idx="57" formatCode="0">
                  <c:v>440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D3-484E-8BDF-EF62748DA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Sweden!$B$51:$B$651</c:f>
              <c:numCache>
                <c:formatCode>General</c:formatCode>
                <c:ptCount val="601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  <c:pt idx="59">
                  <c:v>107</c:v>
                </c:pt>
                <c:pt idx="60">
                  <c:v>108</c:v>
                </c:pt>
                <c:pt idx="61">
                  <c:v>109</c:v>
                </c:pt>
                <c:pt idx="62">
                  <c:v>110</c:v>
                </c:pt>
                <c:pt idx="63">
                  <c:v>111</c:v>
                </c:pt>
                <c:pt idx="64">
                  <c:v>112</c:v>
                </c:pt>
                <c:pt idx="65">
                  <c:v>113</c:v>
                </c:pt>
                <c:pt idx="66">
                  <c:v>114</c:v>
                </c:pt>
                <c:pt idx="67">
                  <c:v>115</c:v>
                </c:pt>
                <c:pt idx="68">
                  <c:v>116</c:v>
                </c:pt>
                <c:pt idx="69">
                  <c:v>117</c:v>
                </c:pt>
                <c:pt idx="70">
                  <c:v>118</c:v>
                </c:pt>
                <c:pt idx="71">
                  <c:v>119</c:v>
                </c:pt>
                <c:pt idx="72">
                  <c:v>120</c:v>
                </c:pt>
                <c:pt idx="73">
                  <c:v>121</c:v>
                </c:pt>
                <c:pt idx="74">
                  <c:v>122</c:v>
                </c:pt>
                <c:pt idx="75">
                  <c:v>123</c:v>
                </c:pt>
                <c:pt idx="76">
                  <c:v>124</c:v>
                </c:pt>
                <c:pt idx="77">
                  <c:v>125</c:v>
                </c:pt>
                <c:pt idx="78">
                  <c:v>126</c:v>
                </c:pt>
                <c:pt idx="79">
                  <c:v>127</c:v>
                </c:pt>
                <c:pt idx="80">
                  <c:v>128</c:v>
                </c:pt>
                <c:pt idx="81">
                  <c:v>129</c:v>
                </c:pt>
                <c:pt idx="82">
                  <c:v>130</c:v>
                </c:pt>
                <c:pt idx="83">
                  <c:v>131</c:v>
                </c:pt>
                <c:pt idx="84">
                  <c:v>132</c:v>
                </c:pt>
                <c:pt idx="85">
                  <c:v>133</c:v>
                </c:pt>
                <c:pt idx="86">
                  <c:v>134</c:v>
                </c:pt>
                <c:pt idx="87">
                  <c:v>135</c:v>
                </c:pt>
                <c:pt idx="88">
                  <c:v>136</c:v>
                </c:pt>
                <c:pt idx="89">
                  <c:v>137</c:v>
                </c:pt>
                <c:pt idx="90">
                  <c:v>138</c:v>
                </c:pt>
                <c:pt idx="91">
                  <c:v>139</c:v>
                </c:pt>
                <c:pt idx="92">
                  <c:v>140</c:v>
                </c:pt>
                <c:pt idx="93">
                  <c:v>141</c:v>
                </c:pt>
                <c:pt idx="94">
                  <c:v>142</c:v>
                </c:pt>
                <c:pt idx="95">
                  <c:v>143</c:v>
                </c:pt>
                <c:pt idx="96">
                  <c:v>144</c:v>
                </c:pt>
                <c:pt idx="97">
                  <c:v>145</c:v>
                </c:pt>
                <c:pt idx="98">
                  <c:v>146</c:v>
                </c:pt>
                <c:pt idx="99">
                  <c:v>147</c:v>
                </c:pt>
                <c:pt idx="100">
                  <c:v>148</c:v>
                </c:pt>
                <c:pt idx="101">
                  <c:v>149</c:v>
                </c:pt>
                <c:pt idx="102">
                  <c:v>150</c:v>
                </c:pt>
                <c:pt idx="103">
                  <c:v>151</c:v>
                </c:pt>
                <c:pt idx="104">
                  <c:v>152</c:v>
                </c:pt>
                <c:pt idx="105">
                  <c:v>153</c:v>
                </c:pt>
                <c:pt idx="106">
                  <c:v>154</c:v>
                </c:pt>
                <c:pt idx="107">
                  <c:v>155</c:v>
                </c:pt>
                <c:pt idx="108">
                  <c:v>156</c:v>
                </c:pt>
                <c:pt idx="109">
                  <c:v>157</c:v>
                </c:pt>
                <c:pt idx="110">
                  <c:v>158</c:v>
                </c:pt>
                <c:pt idx="111">
                  <c:v>159</c:v>
                </c:pt>
                <c:pt idx="112">
                  <c:v>160</c:v>
                </c:pt>
                <c:pt idx="113">
                  <c:v>161</c:v>
                </c:pt>
                <c:pt idx="114">
                  <c:v>162</c:v>
                </c:pt>
                <c:pt idx="115">
                  <c:v>163</c:v>
                </c:pt>
                <c:pt idx="116">
                  <c:v>164</c:v>
                </c:pt>
                <c:pt idx="117">
                  <c:v>165</c:v>
                </c:pt>
                <c:pt idx="118">
                  <c:v>166</c:v>
                </c:pt>
                <c:pt idx="119">
                  <c:v>167</c:v>
                </c:pt>
                <c:pt idx="120">
                  <c:v>168</c:v>
                </c:pt>
                <c:pt idx="121">
                  <c:v>169</c:v>
                </c:pt>
                <c:pt idx="122">
                  <c:v>170</c:v>
                </c:pt>
                <c:pt idx="123">
                  <c:v>171</c:v>
                </c:pt>
                <c:pt idx="124">
                  <c:v>172</c:v>
                </c:pt>
                <c:pt idx="125">
                  <c:v>173</c:v>
                </c:pt>
                <c:pt idx="126">
                  <c:v>174</c:v>
                </c:pt>
                <c:pt idx="127">
                  <c:v>175</c:v>
                </c:pt>
                <c:pt idx="128">
                  <c:v>176</c:v>
                </c:pt>
                <c:pt idx="129">
                  <c:v>177</c:v>
                </c:pt>
                <c:pt idx="130">
                  <c:v>178</c:v>
                </c:pt>
                <c:pt idx="131">
                  <c:v>179</c:v>
                </c:pt>
                <c:pt idx="132">
                  <c:v>180</c:v>
                </c:pt>
                <c:pt idx="133">
                  <c:v>181</c:v>
                </c:pt>
                <c:pt idx="134">
                  <c:v>182</c:v>
                </c:pt>
              </c:numCache>
            </c:numRef>
          </c:xVal>
          <c:yVal>
            <c:numRef>
              <c:f>Sweden!$E$51:$E$651</c:f>
              <c:numCache>
                <c:formatCode>General</c:formatCode>
                <c:ptCount val="601"/>
                <c:pt idx="0">
                  <c:v>7.0676142377713885E-2</c:v>
                </c:pt>
                <c:pt idx="1">
                  <c:v>0.10364122211974135</c:v>
                </c:pt>
                <c:pt idx="2">
                  <c:v>0.1504508946644082</c:v>
                </c:pt>
                <c:pt idx="3">
                  <c:v>0.21623007614436043</c:v>
                </c:pt>
                <c:pt idx="4">
                  <c:v>0.307717436019386</c:v>
                </c:pt>
                <c:pt idx="5">
                  <c:v>0.43366811041980385</c:v>
                </c:pt>
                <c:pt idx="6">
                  <c:v>0.60532145876306231</c:v>
                </c:pt>
                <c:pt idx="7">
                  <c:v>0.836933227880161</c:v>
                </c:pt>
                <c:pt idx="8">
                  <c:v>1.1463673868552295</c:v>
                </c:pt>
                <c:pt idx="9">
                  <c:v>1.5557377484914696</c:v>
                </c:pt>
                <c:pt idx="10">
                  <c:v>2.0920833573347135</c:v>
                </c:pt>
                <c:pt idx="11">
                  <c:v>2.7880546572076774</c:v>
                </c:pt>
                <c:pt idx="12">
                  <c:v>3.6825799256674818</c:v>
                </c:pt>
                <c:pt idx="13">
                  <c:v>4.8214737731654189</c:v>
                </c:pt>
                <c:pt idx="14">
                  <c:v>6.2579421648067681</c:v>
                </c:pt>
                <c:pt idx="15">
                  <c:v>8.0529320508913624</c:v>
                </c:pt>
                <c:pt idx="16">
                  <c:v>10.275268983486336</c:v>
                </c:pt>
                <c:pt idx="17">
                  <c:v>13.001523778856253</c:v>
                </c:pt>
                <c:pt idx="18">
                  <c:v>16.31555006797889</c:v>
                </c:pt>
                <c:pt idx="19">
                  <c:v>20.307639083370749</c:v>
                </c:pt>
                <c:pt idx="20">
                  <c:v>25.073246729991851</c:v>
                </c:pt>
                <c:pt idx="21">
                  <c:v>30.711261128693248</c:v>
                </c:pt>
                <c:pt idx="22">
                  <c:v>37.321796366813146</c:v>
                </c:pt>
                <c:pt idx="23">
                  <c:v>45.003519776296812</c:v>
                </c:pt>
                <c:pt idx="24">
                  <c:v>53.850544964514526</c:v>
                </c:pt>
                <c:pt idx="25">
                  <c:v>63.948949972750846</c:v>
                </c:pt>
                <c:pt idx="26">
                  <c:v>75.373007937302887</c:v>
                </c:pt>
                <c:pt idx="27">
                  <c:v>88.181244826303598</c:v>
                </c:pt>
                <c:pt idx="28">
                  <c:v>102.41246340699287</c:v>
                </c:pt>
                <c:pt idx="29">
                  <c:v>118.08189270300667</c:v>
                </c:pt>
                <c:pt idx="30">
                  <c:v>135.17763606023311</c:v>
                </c:pt>
                <c:pt idx="31">
                  <c:v>153.65759701563121</c:v>
                </c:pt>
                <c:pt idx="32">
                  <c:v>173.44705928727325</c:v>
                </c:pt>
                <c:pt idx="33">
                  <c:v>194.43708469476707</c:v>
                </c:pt>
                <c:pt idx="34">
                  <c:v>216.48387057204096</c:v>
                </c:pt>
                <c:pt idx="35">
                  <c:v>239.40917677267927</c:v>
                </c:pt>
                <c:pt idx="36">
                  <c:v>263.0018928463125</c:v>
                </c:pt>
                <c:pt idx="37">
                  <c:v>287.02077012793546</c:v>
                </c:pt>
                <c:pt idx="38">
                  <c:v>311.19829357286096</c:v>
                </c:pt>
                <c:pt idx="39">
                  <c:v>335.24561679759103</c:v>
                </c:pt>
                <c:pt idx="40">
                  <c:v>358.85843376155344</c:v>
                </c:pt>
                <c:pt idx="41">
                  <c:v>381.72361467394171</c:v>
                </c:pt>
                <c:pt idx="42">
                  <c:v>403.52639468777988</c:v>
                </c:pt>
                <c:pt idx="43">
                  <c:v>423.9578740501471</c:v>
                </c:pt>
                <c:pt idx="44">
                  <c:v>442.72256940150714</c:v>
                </c:pt>
                <c:pt idx="45">
                  <c:v>459.54574901560045</c:v>
                </c:pt>
                <c:pt idx="46">
                  <c:v>474.1802903910222</c:v>
                </c:pt>
                <c:pt idx="47">
                  <c:v>486.41281646125685</c:v>
                </c:pt>
                <c:pt idx="48">
                  <c:v>496.06889578657302</c:v>
                </c:pt>
                <c:pt idx="49">
                  <c:v>503.01713080113967</c:v>
                </c:pt>
                <c:pt idx="50">
                  <c:v>507.17200436770446</c:v>
                </c:pt>
                <c:pt idx="51">
                  <c:v>508.49540602521927</c:v>
                </c:pt>
                <c:pt idx="52">
                  <c:v>506.99681268735651</c:v>
                </c:pt>
                <c:pt idx="53">
                  <c:v>502.73215141835317</c:v>
                </c:pt>
                <c:pt idx="54">
                  <c:v>495.80142167525685</c:v>
                </c:pt>
                <c:pt idx="55">
                  <c:v>486.3451987506711</c:v>
                </c:pt>
                <c:pt idx="56">
                  <c:v>474.54017717901638</c:v>
                </c:pt>
                <c:pt idx="57">
                  <c:v>460.59394118498153</c:v>
                </c:pt>
                <c:pt idx="58">
                  <c:v>444.73916800904408</c:v>
                </c:pt>
                <c:pt idx="59">
                  <c:v>427.22747885855671</c:v>
                </c:pt>
                <c:pt idx="60">
                  <c:v>408.32315155760728</c:v>
                </c:pt>
                <c:pt idx="61">
                  <c:v>388.29689943952098</c:v>
                </c:pt>
                <c:pt idx="62">
                  <c:v>367.41990377556874</c:v>
                </c:pt>
                <c:pt idx="63">
                  <c:v>345.95826349540607</c:v>
                </c:pt>
                <c:pt idx="64">
                  <c:v>324.167997753333</c:v>
                </c:pt>
                <c:pt idx="65">
                  <c:v>302.2907057368455</c:v>
                </c:pt>
                <c:pt idx="66">
                  <c:v>280.54995568781931</c:v>
                </c:pt>
                <c:pt idx="67">
                  <c:v>259.14844298823272</c:v>
                </c:pt>
                <c:pt idx="68">
                  <c:v>238.2659267451036</c:v>
                </c:pt>
                <c:pt idx="69">
                  <c:v>218.05792674756233</c:v>
                </c:pt>
                <c:pt idx="70">
                  <c:v>198.6551388454732</c:v>
                </c:pt>
                <c:pt idx="71">
                  <c:v>180.16350731072498</c:v>
                </c:pt>
                <c:pt idx="72">
                  <c:v>162.6648779044034</c:v>
                </c:pt>
                <c:pt idx="73">
                  <c:v>146.2181452405687</c:v>
                </c:pt>
                <c:pt idx="74">
                  <c:v>130.86080243438462</c:v>
                </c:pt>
                <c:pt idx="75">
                  <c:v>116.61079958628639</c:v>
                </c:pt>
                <c:pt idx="76">
                  <c:v>103.46861987712532</c:v>
                </c:pt>
                <c:pt idx="77">
                  <c:v>91.419487328037576</c:v>
                </c:pt>
                <c:pt idx="78">
                  <c:v>80.435627957806872</c:v>
                </c:pt>
                <c:pt idx="79">
                  <c:v>70.478515482295052</c:v>
                </c:pt>
                <c:pt idx="80">
                  <c:v>61.50104320209897</c:v>
                </c:pt>
                <c:pt idx="81">
                  <c:v>53.449574724803597</c:v>
                </c:pt>
                <c:pt idx="82">
                  <c:v>46.265837147493365</c:v>
                </c:pt>
                <c:pt idx="83">
                  <c:v>39.888630850822651</c:v>
                </c:pt>
                <c:pt idx="84">
                  <c:v>34.25533978632496</c:v>
                </c:pt>
                <c:pt idx="85">
                  <c:v>29.303234825511826</c:v>
                </c:pt>
                <c:pt idx="86">
                  <c:v>24.970570222260069</c:v>
                </c:pt>
                <c:pt idx="87">
                  <c:v>21.197479439070154</c:v>
                </c:pt>
                <c:pt idx="88">
                  <c:v>17.926681491825786</c:v>
                </c:pt>
                <c:pt idx="89">
                  <c:v>15.104012622960283</c:v>
                </c:pt>
                <c:pt idx="90">
                  <c:v>12.678800609550887</c:v>
                </c:pt>
                <c:pt idx="91">
                  <c:v>10.60410047249278</c:v>
                </c:pt>
                <c:pt idx="92">
                  <c:v>8.8368109171180258</c:v>
                </c:pt>
                <c:pt idx="93">
                  <c:v>7.3376906554306629</c:v>
                </c:pt>
                <c:pt idx="94">
                  <c:v>6.0712929872361343</c:v>
                </c:pt>
                <c:pt idx="95">
                  <c:v>5.0058357974939254</c:v>
                </c:pt>
                <c:pt idx="96">
                  <c:v>4.1130225942519285</c:v>
                </c:pt>
                <c:pt idx="97">
                  <c:v>3.3678284846964881</c:v>
                </c:pt>
                <c:pt idx="98">
                  <c:v>2.7482631681793697</c:v>
                </c:pt>
                <c:pt idx="99">
                  <c:v>2.2351211987229509</c:v>
                </c:pt>
                <c:pt idx="100">
                  <c:v>1.8117280018665947</c:v>
                </c:pt>
                <c:pt idx="101">
                  <c:v>1.4636884716015377</c:v>
                </c:pt>
                <c:pt idx="102">
                  <c:v>1.1786434571342421</c:v>
                </c:pt>
                <c:pt idx="103">
                  <c:v>0.94603809776415582</c:v>
                </c:pt>
                <c:pt idx="104">
                  <c:v>0.75690478752078127</c:v>
                </c:pt>
                <c:pt idx="105">
                  <c:v>0.60366255064366836</c:v>
                </c:pt>
                <c:pt idx="106">
                  <c:v>0.47993377879334248</c:v>
                </c:pt>
                <c:pt idx="107">
                  <c:v>0.38037861021145664</c:v>
                </c:pt>
                <c:pt idx="108">
                  <c:v>0.3005467056187105</c:v>
                </c:pt>
                <c:pt idx="109">
                  <c:v>0.23674577911672415</c:v>
                </c:pt>
                <c:pt idx="110">
                  <c:v>0.18592595752208396</c:v>
                </c:pt>
                <c:pt idx="111">
                  <c:v>0.14557885121949349</c:v>
                </c:pt>
                <c:pt idx="112">
                  <c:v>0.11365010730012699</c:v>
                </c:pt>
                <c:pt idx="113">
                  <c:v>8.8464166174869158E-2</c:v>
                </c:pt>
                <c:pt idx="114">
                  <c:v>6.8659942254258588E-2</c:v>
                </c:pt>
                <c:pt idx="115">
                  <c:v>5.3136185573489252E-2</c:v>
                </c:pt>
                <c:pt idx="116">
                  <c:v>4.1005344045181996E-2</c:v>
                </c:pt>
                <c:pt idx="117">
                  <c:v>3.1554826665850064E-2</c:v>
                </c:pt>
                <c:pt idx="118">
                  <c:v>2.4214659396711174E-2</c:v>
                </c:pt>
                <c:pt idx="119">
                  <c:v>1.8530621949346928E-2</c:v>
                </c:pt>
                <c:pt idx="120">
                  <c:v>1.4142050982083338E-2</c:v>
                </c:pt>
                <c:pt idx="121">
                  <c:v>1.0763590018080528E-2</c:v>
                </c:pt>
                <c:pt idx="122">
                  <c:v>8.1702564345411746E-3</c:v>
                </c:pt>
                <c:pt idx="123">
                  <c:v>6.1852796226088969E-3</c:v>
                </c:pt>
                <c:pt idx="124">
                  <c:v>4.6702409800478233E-3</c:v>
                </c:pt>
                <c:pt idx="125">
                  <c:v>3.5171153611383045E-3</c:v>
                </c:pt>
                <c:pt idx="126">
                  <c:v>2.6418749263235476E-3</c:v>
                </c:pt>
                <c:pt idx="127">
                  <c:v>1.9793702326172387E-3</c:v>
                </c:pt>
                <c:pt idx="128">
                  <c:v>1.4792502949537618E-3</c:v>
                </c:pt>
                <c:pt idx="129">
                  <c:v>1.1027237576262798E-3</c:v>
                </c:pt>
                <c:pt idx="130">
                  <c:v>8.1999783904321516E-4</c:v>
                </c:pt>
                <c:pt idx="131">
                  <c:v>6.0826097342809606E-4</c:v>
                </c:pt>
                <c:pt idx="132">
                  <c:v>4.5009968723569893E-4</c:v>
                </c:pt>
                <c:pt idx="133">
                  <c:v>3.322608086076888E-4</c:v>
                </c:pt>
                <c:pt idx="134">
                  <c:v>2.4468716910625639E-4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4D3-484E-8BDF-EF62748DA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2020-02-25--05-30</a:t>
            </a:r>
          </a:p>
        </c:rich>
      </c:tx>
      <c:layout>
        <c:manualLayout>
          <c:xMode val="edge"/>
          <c:yMode val="edge"/>
          <c:x val="0.21069704347338514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Pt>
            <c:idx val="2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B74-4E26-BC06-53655A65C5C9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8B74-4E26-BC06-53655A65C5C9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8B74-4E26-BC06-53655A65C5C9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8B74-4E26-BC06-53655A65C5C9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8B74-4E26-BC06-53655A65C5C9}"/>
              </c:ext>
            </c:extLst>
          </c:dPt>
          <c:dPt>
            <c:idx val="2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8B74-4E26-BC06-53655A65C5C9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8B74-4E26-BC06-53655A65C5C9}"/>
              </c:ext>
            </c:extLst>
          </c:dPt>
          <c:dPt>
            <c:idx val="27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8B74-4E26-BC06-53655A65C5C9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8B74-4E26-BC06-53655A65C5C9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8B74-4E26-BC06-53655A65C5C9}"/>
              </c:ext>
            </c:extLst>
          </c:dPt>
          <c:dPt>
            <c:idx val="30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8B74-4E26-BC06-53655A65C5C9}"/>
              </c:ext>
            </c:extLst>
          </c:dPt>
          <c:dPt>
            <c:idx val="31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8B74-4E26-BC06-53655A65C5C9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8B74-4E26-BC06-53655A65C5C9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8B74-4E26-BC06-53655A65C5C9}"/>
              </c:ext>
            </c:extLst>
          </c:dPt>
          <c:xVal>
            <c:numRef>
              <c:f>Sweden!$B$51:$B$104</c:f>
              <c:numCache>
                <c:formatCode>General</c:formatCode>
                <c:ptCount val="54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</c:numCache>
            </c:numRef>
          </c:xVal>
          <c:yVal>
            <c:numRef>
              <c:f>Sweden!$F$51:$F$104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 formatCode="0">
                  <c:v>0</c:v>
                </c:pt>
                <c:pt idx="14" formatCode="0">
                  <c:v>5</c:v>
                </c:pt>
                <c:pt idx="15" formatCode="0">
                  <c:v>13</c:v>
                </c:pt>
                <c:pt idx="16" formatCode="0">
                  <c:v>29</c:v>
                </c:pt>
                <c:pt idx="17" formatCode="0">
                  <c:v>25</c:v>
                </c:pt>
                <c:pt idx="18" formatCode="0">
                  <c:v>60</c:v>
                </c:pt>
                <c:pt idx="19" formatCode="0">
                  <c:v>33</c:v>
                </c:pt>
                <c:pt idx="20" formatCode="0">
                  <c:v>46</c:v>
                </c:pt>
                <c:pt idx="21" formatCode="0">
                  <c:v>101</c:v>
                </c:pt>
                <c:pt idx="22" formatCode="0">
                  <c:v>98</c:v>
                </c:pt>
                <c:pt idx="23" formatCode="0">
                  <c:v>196</c:v>
                </c:pt>
                <c:pt idx="24" formatCode="0">
                  <c:v>151</c:v>
                </c:pt>
                <c:pt idx="25" formatCode="0">
                  <c:v>152</c:v>
                </c:pt>
                <c:pt idx="26" formatCode="0">
                  <c:v>71</c:v>
                </c:pt>
                <c:pt idx="27" formatCode="0">
                  <c:v>69</c:v>
                </c:pt>
                <c:pt idx="28" formatCode="0">
                  <c:v>83</c:v>
                </c:pt>
                <c:pt idx="29" formatCode="0">
                  <c:v>120</c:v>
                </c:pt>
                <c:pt idx="30" formatCode="0">
                  <c:v>145</c:v>
                </c:pt>
                <c:pt idx="31" formatCode="0">
                  <c:v>143</c:v>
                </c:pt>
                <c:pt idx="32" formatCode="0">
                  <c:v>180</c:v>
                </c:pt>
                <c:pt idx="33" formatCode="0">
                  <c:v>134</c:v>
                </c:pt>
                <c:pt idx="34" formatCode="0">
                  <c:v>117</c:v>
                </c:pt>
                <c:pt idx="35" formatCode="0">
                  <c:v>182</c:v>
                </c:pt>
                <c:pt idx="36" formatCode="0">
                  <c:v>230</c:v>
                </c:pt>
                <c:pt idx="37" formatCode="0">
                  <c:v>314</c:v>
                </c:pt>
                <c:pt idx="38" formatCode="0">
                  <c:v>286</c:v>
                </c:pt>
                <c:pt idx="39" formatCode="0">
                  <c:v>366</c:v>
                </c:pt>
                <c:pt idx="40" formatCode="0">
                  <c:v>301</c:v>
                </c:pt>
                <c:pt idx="41" formatCode="0">
                  <c:v>281</c:v>
                </c:pt>
                <c:pt idx="42" formatCode="0">
                  <c:v>413</c:v>
                </c:pt>
                <c:pt idx="43" formatCode="0">
                  <c:v>475</c:v>
                </c:pt>
                <c:pt idx="44" formatCode="0">
                  <c:v>486</c:v>
                </c:pt>
                <c:pt idx="45" formatCode="0">
                  <c:v>554</c:v>
                </c:pt>
                <c:pt idx="46" formatCode="0">
                  <c:v>601</c:v>
                </c:pt>
                <c:pt idx="47" formatCode="0">
                  <c:v>357</c:v>
                </c:pt>
                <c:pt idx="48" formatCode="0">
                  <c:v>341</c:v>
                </c:pt>
                <c:pt idx="49" formatCode="0">
                  <c:v>391</c:v>
                </c:pt>
                <c:pt idx="50" formatCode="0">
                  <c:v>739</c:v>
                </c:pt>
                <c:pt idx="51" formatCode="0">
                  <c:v>656</c:v>
                </c:pt>
                <c:pt idx="52" formatCode="0">
                  <c:v>644</c:v>
                </c:pt>
                <c:pt idx="53" formatCode="0">
                  <c:v>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74-4E26-BC06-53655A65C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Sweden!$B$51:$B$651</c:f>
              <c:numCache>
                <c:formatCode>General</c:formatCode>
                <c:ptCount val="601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  <c:pt idx="59">
                  <c:v>107</c:v>
                </c:pt>
                <c:pt idx="60">
                  <c:v>108</c:v>
                </c:pt>
                <c:pt idx="61">
                  <c:v>109</c:v>
                </c:pt>
                <c:pt idx="62">
                  <c:v>110</c:v>
                </c:pt>
                <c:pt idx="63">
                  <c:v>111</c:v>
                </c:pt>
                <c:pt idx="64">
                  <c:v>112</c:v>
                </c:pt>
                <c:pt idx="65">
                  <c:v>113</c:v>
                </c:pt>
                <c:pt idx="66">
                  <c:v>114</c:v>
                </c:pt>
                <c:pt idx="67">
                  <c:v>115</c:v>
                </c:pt>
                <c:pt idx="68">
                  <c:v>116</c:v>
                </c:pt>
                <c:pt idx="69">
                  <c:v>117</c:v>
                </c:pt>
                <c:pt idx="70">
                  <c:v>118</c:v>
                </c:pt>
                <c:pt idx="71">
                  <c:v>119</c:v>
                </c:pt>
                <c:pt idx="72">
                  <c:v>120</c:v>
                </c:pt>
                <c:pt idx="73">
                  <c:v>121</c:v>
                </c:pt>
                <c:pt idx="74">
                  <c:v>122</c:v>
                </c:pt>
                <c:pt idx="75">
                  <c:v>123</c:v>
                </c:pt>
                <c:pt idx="76">
                  <c:v>124</c:v>
                </c:pt>
                <c:pt idx="77">
                  <c:v>125</c:v>
                </c:pt>
                <c:pt idx="78">
                  <c:v>126</c:v>
                </c:pt>
                <c:pt idx="79">
                  <c:v>127</c:v>
                </c:pt>
                <c:pt idx="80">
                  <c:v>128</c:v>
                </c:pt>
                <c:pt idx="81">
                  <c:v>129</c:v>
                </c:pt>
                <c:pt idx="82">
                  <c:v>130</c:v>
                </c:pt>
                <c:pt idx="83">
                  <c:v>131</c:v>
                </c:pt>
                <c:pt idx="84">
                  <c:v>132</c:v>
                </c:pt>
                <c:pt idx="85">
                  <c:v>133</c:v>
                </c:pt>
                <c:pt idx="86">
                  <c:v>134</c:v>
                </c:pt>
                <c:pt idx="87">
                  <c:v>135</c:v>
                </c:pt>
                <c:pt idx="88">
                  <c:v>136</c:v>
                </c:pt>
                <c:pt idx="89">
                  <c:v>137</c:v>
                </c:pt>
                <c:pt idx="90">
                  <c:v>138</c:v>
                </c:pt>
                <c:pt idx="91">
                  <c:v>139</c:v>
                </c:pt>
                <c:pt idx="92">
                  <c:v>140</c:v>
                </c:pt>
                <c:pt idx="93">
                  <c:v>141</c:v>
                </c:pt>
                <c:pt idx="94">
                  <c:v>142</c:v>
                </c:pt>
                <c:pt idx="95">
                  <c:v>143</c:v>
                </c:pt>
                <c:pt idx="96">
                  <c:v>144</c:v>
                </c:pt>
                <c:pt idx="97">
                  <c:v>145</c:v>
                </c:pt>
                <c:pt idx="98">
                  <c:v>146</c:v>
                </c:pt>
                <c:pt idx="99">
                  <c:v>147</c:v>
                </c:pt>
                <c:pt idx="100">
                  <c:v>148</c:v>
                </c:pt>
                <c:pt idx="101">
                  <c:v>149</c:v>
                </c:pt>
                <c:pt idx="102">
                  <c:v>150</c:v>
                </c:pt>
                <c:pt idx="103">
                  <c:v>151</c:v>
                </c:pt>
                <c:pt idx="104">
                  <c:v>152</c:v>
                </c:pt>
                <c:pt idx="105">
                  <c:v>153</c:v>
                </c:pt>
                <c:pt idx="106">
                  <c:v>154</c:v>
                </c:pt>
                <c:pt idx="107">
                  <c:v>155</c:v>
                </c:pt>
                <c:pt idx="108">
                  <c:v>156</c:v>
                </c:pt>
                <c:pt idx="109">
                  <c:v>157</c:v>
                </c:pt>
                <c:pt idx="110">
                  <c:v>158</c:v>
                </c:pt>
                <c:pt idx="111">
                  <c:v>159</c:v>
                </c:pt>
                <c:pt idx="112">
                  <c:v>160</c:v>
                </c:pt>
                <c:pt idx="113">
                  <c:v>161</c:v>
                </c:pt>
                <c:pt idx="114">
                  <c:v>162</c:v>
                </c:pt>
                <c:pt idx="115">
                  <c:v>163</c:v>
                </c:pt>
                <c:pt idx="116">
                  <c:v>164</c:v>
                </c:pt>
                <c:pt idx="117">
                  <c:v>165</c:v>
                </c:pt>
                <c:pt idx="118">
                  <c:v>166</c:v>
                </c:pt>
                <c:pt idx="119">
                  <c:v>167</c:v>
                </c:pt>
                <c:pt idx="120">
                  <c:v>168</c:v>
                </c:pt>
                <c:pt idx="121">
                  <c:v>169</c:v>
                </c:pt>
                <c:pt idx="122">
                  <c:v>170</c:v>
                </c:pt>
                <c:pt idx="123">
                  <c:v>171</c:v>
                </c:pt>
                <c:pt idx="124">
                  <c:v>172</c:v>
                </c:pt>
                <c:pt idx="125">
                  <c:v>173</c:v>
                </c:pt>
                <c:pt idx="126">
                  <c:v>174</c:v>
                </c:pt>
                <c:pt idx="127">
                  <c:v>175</c:v>
                </c:pt>
                <c:pt idx="128">
                  <c:v>176</c:v>
                </c:pt>
                <c:pt idx="129">
                  <c:v>177</c:v>
                </c:pt>
                <c:pt idx="130">
                  <c:v>178</c:v>
                </c:pt>
                <c:pt idx="131">
                  <c:v>179</c:v>
                </c:pt>
                <c:pt idx="132">
                  <c:v>180</c:v>
                </c:pt>
                <c:pt idx="133">
                  <c:v>181</c:v>
                </c:pt>
                <c:pt idx="134">
                  <c:v>182</c:v>
                </c:pt>
              </c:numCache>
            </c:numRef>
          </c:xVal>
          <c:yVal>
            <c:numRef>
              <c:f>Sweden!$E$51:$E$651</c:f>
              <c:numCache>
                <c:formatCode>General</c:formatCode>
                <c:ptCount val="601"/>
                <c:pt idx="0">
                  <c:v>7.0676142377713885E-2</c:v>
                </c:pt>
                <c:pt idx="1">
                  <c:v>0.10364122211974135</c:v>
                </c:pt>
                <c:pt idx="2">
                  <c:v>0.1504508946644082</c:v>
                </c:pt>
                <c:pt idx="3">
                  <c:v>0.21623007614436043</c:v>
                </c:pt>
                <c:pt idx="4">
                  <c:v>0.307717436019386</c:v>
                </c:pt>
                <c:pt idx="5">
                  <c:v>0.43366811041980385</c:v>
                </c:pt>
                <c:pt idx="6">
                  <c:v>0.60532145876306231</c:v>
                </c:pt>
                <c:pt idx="7">
                  <c:v>0.836933227880161</c:v>
                </c:pt>
                <c:pt idx="8">
                  <c:v>1.1463673868552295</c:v>
                </c:pt>
                <c:pt idx="9">
                  <c:v>1.5557377484914696</c:v>
                </c:pt>
                <c:pt idx="10">
                  <c:v>2.0920833573347135</c:v>
                </c:pt>
                <c:pt idx="11">
                  <c:v>2.7880546572076774</c:v>
                </c:pt>
                <c:pt idx="12">
                  <c:v>3.6825799256674818</c:v>
                </c:pt>
                <c:pt idx="13">
                  <c:v>4.8214737731654189</c:v>
                </c:pt>
                <c:pt idx="14">
                  <c:v>6.2579421648067681</c:v>
                </c:pt>
                <c:pt idx="15">
                  <c:v>8.0529320508913624</c:v>
                </c:pt>
                <c:pt idx="16">
                  <c:v>10.275268983486336</c:v>
                </c:pt>
                <c:pt idx="17">
                  <c:v>13.001523778856253</c:v>
                </c:pt>
                <c:pt idx="18">
                  <c:v>16.31555006797889</c:v>
                </c:pt>
                <c:pt idx="19">
                  <c:v>20.307639083370749</c:v>
                </c:pt>
                <c:pt idx="20">
                  <c:v>25.073246729991851</c:v>
                </c:pt>
                <c:pt idx="21">
                  <c:v>30.711261128693248</c:v>
                </c:pt>
                <c:pt idx="22">
                  <c:v>37.321796366813146</c:v>
                </c:pt>
                <c:pt idx="23">
                  <c:v>45.003519776296812</c:v>
                </c:pt>
                <c:pt idx="24">
                  <c:v>53.850544964514526</c:v>
                </c:pt>
                <c:pt idx="25">
                  <c:v>63.948949972750846</c:v>
                </c:pt>
                <c:pt idx="26">
                  <c:v>75.373007937302887</c:v>
                </c:pt>
                <c:pt idx="27">
                  <c:v>88.181244826303598</c:v>
                </c:pt>
                <c:pt idx="28">
                  <c:v>102.41246340699287</c:v>
                </c:pt>
                <c:pt idx="29">
                  <c:v>118.08189270300667</c:v>
                </c:pt>
                <c:pt idx="30">
                  <c:v>135.17763606023311</c:v>
                </c:pt>
                <c:pt idx="31">
                  <c:v>153.65759701563121</c:v>
                </c:pt>
                <c:pt idx="32">
                  <c:v>173.44705928727325</c:v>
                </c:pt>
                <c:pt idx="33">
                  <c:v>194.43708469476707</c:v>
                </c:pt>
                <c:pt idx="34">
                  <c:v>216.48387057204096</c:v>
                </c:pt>
                <c:pt idx="35">
                  <c:v>239.40917677267927</c:v>
                </c:pt>
                <c:pt idx="36">
                  <c:v>263.0018928463125</c:v>
                </c:pt>
                <c:pt idx="37">
                  <c:v>287.02077012793546</c:v>
                </c:pt>
                <c:pt idx="38">
                  <c:v>311.19829357286096</c:v>
                </c:pt>
                <c:pt idx="39">
                  <c:v>335.24561679759103</c:v>
                </c:pt>
                <c:pt idx="40">
                  <c:v>358.85843376155344</c:v>
                </c:pt>
                <c:pt idx="41">
                  <c:v>381.72361467394171</c:v>
                </c:pt>
                <c:pt idx="42">
                  <c:v>403.52639468777988</c:v>
                </c:pt>
                <c:pt idx="43">
                  <c:v>423.9578740501471</c:v>
                </c:pt>
                <c:pt idx="44">
                  <c:v>442.72256940150714</c:v>
                </c:pt>
                <c:pt idx="45">
                  <c:v>459.54574901560045</c:v>
                </c:pt>
                <c:pt idx="46">
                  <c:v>474.1802903910222</c:v>
                </c:pt>
                <c:pt idx="47">
                  <c:v>486.41281646125685</c:v>
                </c:pt>
                <c:pt idx="48">
                  <c:v>496.06889578657302</c:v>
                </c:pt>
                <c:pt idx="49">
                  <c:v>503.01713080113967</c:v>
                </c:pt>
                <c:pt idx="50">
                  <c:v>507.17200436770446</c:v>
                </c:pt>
                <c:pt idx="51">
                  <c:v>508.49540602521927</c:v>
                </c:pt>
                <c:pt idx="52">
                  <c:v>506.99681268735651</c:v>
                </c:pt>
                <c:pt idx="53">
                  <c:v>502.73215141835317</c:v>
                </c:pt>
                <c:pt idx="54">
                  <c:v>495.80142167525685</c:v>
                </c:pt>
                <c:pt idx="55">
                  <c:v>486.3451987506711</c:v>
                </c:pt>
                <c:pt idx="56">
                  <c:v>474.54017717901638</c:v>
                </c:pt>
                <c:pt idx="57">
                  <c:v>460.59394118498153</c:v>
                </c:pt>
                <c:pt idx="58">
                  <c:v>444.73916800904408</c:v>
                </c:pt>
                <c:pt idx="59">
                  <c:v>427.22747885855671</c:v>
                </c:pt>
                <c:pt idx="60">
                  <c:v>408.32315155760728</c:v>
                </c:pt>
                <c:pt idx="61">
                  <c:v>388.29689943952098</c:v>
                </c:pt>
                <c:pt idx="62">
                  <c:v>367.41990377556874</c:v>
                </c:pt>
                <c:pt idx="63">
                  <c:v>345.95826349540607</c:v>
                </c:pt>
                <c:pt idx="64">
                  <c:v>324.167997753333</c:v>
                </c:pt>
                <c:pt idx="65">
                  <c:v>302.2907057368455</c:v>
                </c:pt>
                <c:pt idx="66">
                  <c:v>280.54995568781931</c:v>
                </c:pt>
                <c:pt idx="67">
                  <c:v>259.14844298823272</c:v>
                </c:pt>
                <c:pt idx="68">
                  <c:v>238.2659267451036</c:v>
                </c:pt>
                <c:pt idx="69">
                  <c:v>218.05792674756233</c:v>
                </c:pt>
                <c:pt idx="70">
                  <c:v>198.6551388454732</c:v>
                </c:pt>
                <c:pt idx="71">
                  <c:v>180.16350731072498</c:v>
                </c:pt>
                <c:pt idx="72">
                  <c:v>162.6648779044034</c:v>
                </c:pt>
                <c:pt idx="73">
                  <c:v>146.2181452405687</c:v>
                </c:pt>
                <c:pt idx="74">
                  <c:v>130.86080243438462</c:v>
                </c:pt>
                <c:pt idx="75">
                  <c:v>116.61079958628639</c:v>
                </c:pt>
                <c:pt idx="76">
                  <c:v>103.46861987712532</c:v>
                </c:pt>
                <c:pt idx="77">
                  <c:v>91.419487328037576</c:v>
                </c:pt>
                <c:pt idx="78">
                  <c:v>80.435627957806872</c:v>
                </c:pt>
                <c:pt idx="79">
                  <c:v>70.478515482295052</c:v>
                </c:pt>
                <c:pt idx="80">
                  <c:v>61.50104320209897</c:v>
                </c:pt>
                <c:pt idx="81">
                  <c:v>53.449574724803597</c:v>
                </c:pt>
                <c:pt idx="82">
                  <c:v>46.265837147493365</c:v>
                </c:pt>
                <c:pt idx="83">
                  <c:v>39.888630850822651</c:v>
                </c:pt>
                <c:pt idx="84">
                  <c:v>34.25533978632496</c:v>
                </c:pt>
                <c:pt idx="85">
                  <c:v>29.303234825511826</c:v>
                </c:pt>
                <c:pt idx="86">
                  <c:v>24.970570222260069</c:v>
                </c:pt>
                <c:pt idx="87">
                  <c:v>21.197479439070154</c:v>
                </c:pt>
                <c:pt idx="88">
                  <c:v>17.926681491825786</c:v>
                </c:pt>
                <c:pt idx="89">
                  <c:v>15.104012622960283</c:v>
                </c:pt>
                <c:pt idx="90">
                  <c:v>12.678800609550887</c:v>
                </c:pt>
                <c:pt idx="91">
                  <c:v>10.60410047249278</c:v>
                </c:pt>
                <c:pt idx="92">
                  <c:v>8.8368109171180258</c:v>
                </c:pt>
                <c:pt idx="93">
                  <c:v>7.3376906554306629</c:v>
                </c:pt>
                <c:pt idx="94">
                  <c:v>6.0712929872361343</c:v>
                </c:pt>
                <c:pt idx="95">
                  <c:v>5.0058357974939254</c:v>
                </c:pt>
                <c:pt idx="96">
                  <c:v>4.1130225942519285</c:v>
                </c:pt>
                <c:pt idx="97">
                  <c:v>3.3678284846964881</c:v>
                </c:pt>
                <c:pt idx="98">
                  <c:v>2.7482631681793697</c:v>
                </c:pt>
                <c:pt idx="99">
                  <c:v>2.2351211987229509</c:v>
                </c:pt>
                <c:pt idx="100">
                  <c:v>1.8117280018665947</c:v>
                </c:pt>
                <c:pt idx="101">
                  <c:v>1.4636884716015377</c:v>
                </c:pt>
                <c:pt idx="102">
                  <c:v>1.1786434571342421</c:v>
                </c:pt>
                <c:pt idx="103">
                  <c:v>0.94603809776415582</c:v>
                </c:pt>
                <c:pt idx="104">
                  <c:v>0.75690478752078127</c:v>
                </c:pt>
                <c:pt idx="105">
                  <c:v>0.60366255064366836</c:v>
                </c:pt>
                <c:pt idx="106">
                  <c:v>0.47993377879334248</c:v>
                </c:pt>
                <c:pt idx="107">
                  <c:v>0.38037861021145664</c:v>
                </c:pt>
                <c:pt idx="108">
                  <c:v>0.3005467056187105</c:v>
                </c:pt>
                <c:pt idx="109">
                  <c:v>0.23674577911672415</c:v>
                </c:pt>
                <c:pt idx="110">
                  <c:v>0.18592595752208396</c:v>
                </c:pt>
                <c:pt idx="111">
                  <c:v>0.14557885121949349</c:v>
                </c:pt>
                <c:pt idx="112">
                  <c:v>0.11365010730012699</c:v>
                </c:pt>
                <c:pt idx="113">
                  <c:v>8.8464166174869158E-2</c:v>
                </c:pt>
                <c:pt idx="114">
                  <c:v>6.8659942254258588E-2</c:v>
                </c:pt>
                <c:pt idx="115">
                  <c:v>5.3136185573489252E-2</c:v>
                </c:pt>
                <c:pt idx="116">
                  <c:v>4.1005344045181996E-2</c:v>
                </c:pt>
                <c:pt idx="117">
                  <c:v>3.1554826665850064E-2</c:v>
                </c:pt>
                <c:pt idx="118">
                  <c:v>2.4214659396711174E-2</c:v>
                </c:pt>
                <c:pt idx="119">
                  <c:v>1.8530621949346928E-2</c:v>
                </c:pt>
                <c:pt idx="120">
                  <c:v>1.4142050982083338E-2</c:v>
                </c:pt>
                <c:pt idx="121">
                  <c:v>1.0763590018080528E-2</c:v>
                </c:pt>
                <c:pt idx="122">
                  <c:v>8.1702564345411746E-3</c:v>
                </c:pt>
                <c:pt idx="123">
                  <c:v>6.1852796226088969E-3</c:v>
                </c:pt>
                <c:pt idx="124">
                  <c:v>4.6702409800478233E-3</c:v>
                </c:pt>
                <c:pt idx="125">
                  <c:v>3.5171153611383045E-3</c:v>
                </c:pt>
                <c:pt idx="126">
                  <c:v>2.6418749263235476E-3</c:v>
                </c:pt>
                <c:pt idx="127">
                  <c:v>1.9793702326172387E-3</c:v>
                </c:pt>
                <c:pt idx="128">
                  <c:v>1.4792502949537618E-3</c:v>
                </c:pt>
                <c:pt idx="129">
                  <c:v>1.1027237576262798E-3</c:v>
                </c:pt>
                <c:pt idx="130">
                  <c:v>8.1999783904321516E-4</c:v>
                </c:pt>
                <c:pt idx="131">
                  <c:v>6.0826097342809606E-4</c:v>
                </c:pt>
                <c:pt idx="132">
                  <c:v>4.5009968723569893E-4</c:v>
                </c:pt>
                <c:pt idx="133">
                  <c:v>3.322608086076888E-4</c:v>
                </c:pt>
                <c:pt idx="134">
                  <c:v>2.4468716910625639E-4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B74-4E26-BC06-53655A65C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2020-02-25--05-30</a:t>
            </a:r>
          </a:p>
        </c:rich>
      </c:tx>
      <c:layout>
        <c:manualLayout>
          <c:xMode val="edge"/>
          <c:yMode val="edge"/>
          <c:x val="0.23445917944467468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Sweden!$B$51:$B$651</c:f>
              <c:numCache>
                <c:formatCode>General</c:formatCode>
                <c:ptCount val="601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  <c:pt idx="59">
                  <c:v>107</c:v>
                </c:pt>
                <c:pt idx="60">
                  <c:v>108</c:v>
                </c:pt>
                <c:pt idx="61">
                  <c:v>109</c:v>
                </c:pt>
                <c:pt idx="62">
                  <c:v>110</c:v>
                </c:pt>
                <c:pt idx="63">
                  <c:v>111</c:v>
                </c:pt>
                <c:pt idx="64">
                  <c:v>112</c:v>
                </c:pt>
                <c:pt idx="65">
                  <c:v>113</c:v>
                </c:pt>
                <c:pt idx="66">
                  <c:v>114</c:v>
                </c:pt>
                <c:pt idx="67">
                  <c:v>115</c:v>
                </c:pt>
                <c:pt idx="68">
                  <c:v>116</c:v>
                </c:pt>
                <c:pt idx="69">
                  <c:v>117</c:v>
                </c:pt>
                <c:pt idx="70">
                  <c:v>118</c:v>
                </c:pt>
                <c:pt idx="71">
                  <c:v>119</c:v>
                </c:pt>
                <c:pt idx="72">
                  <c:v>120</c:v>
                </c:pt>
                <c:pt idx="73">
                  <c:v>121</c:v>
                </c:pt>
                <c:pt idx="74">
                  <c:v>122</c:v>
                </c:pt>
                <c:pt idx="75">
                  <c:v>123</c:v>
                </c:pt>
                <c:pt idx="76">
                  <c:v>124</c:v>
                </c:pt>
                <c:pt idx="77">
                  <c:v>125</c:v>
                </c:pt>
                <c:pt idx="78">
                  <c:v>126</c:v>
                </c:pt>
                <c:pt idx="79">
                  <c:v>127</c:v>
                </c:pt>
                <c:pt idx="80">
                  <c:v>128</c:v>
                </c:pt>
                <c:pt idx="81">
                  <c:v>129</c:v>
                </c:pt>
                <c:pt idx="82">
                  <c:v>130</c:v>
                </c:pt>
                <c:pt idx="83">
                  <c:v>131</c:v>
                </c:pt>
                <c:pt idx="84">
                  <c:v>132</c:v>
                </c:pt>
                <c:pt idx="85">
                  <c:v>133</c:v>
                </c:pt>
                <c:pt idx="86">
                  <c:v>134</c:v>
                </c:pt>
                <c:pt idx="87">
                  <c:v>135</c:v>
                </c:pt>
                <c:pt idx="88">
                  <c:v>136</c:v>
                </c:pt>
                <c:pt idx="89">
                  <c:v>137</c:v>
                </c:pt>
                <c:pt idx="90">
                  <c:v>138</c:v>
                </c:pt>
                <c:pt idx="91">
                  <c:v>139</c:v>
                </c:pt>
                <c:pt idx="92">
                  <c:v>140</c:v>
                </c:pt>
                <c:pt idx="93">
                  <c:v>141</c:v>
                </c:pt>
                <c:pt idx="94">
                  <c:v>142</c:v>
                </c:pt>
                <c:pt idx="95">
                  <c:v>143</c:v>
                </c:pt>
                <c:pt idx="96">
                  <c:v>144</c:v>
                </c:pt>
                <c:pt idx="97">
                  <c:v>145</c:v>
                </c:pt>
                <c:pt idx="98">
                  <c:v>146</c:v>
                </c:pt>
                <c:pt idx="99">
                  <c:v>147</c:v>
                </c:pt>
                <c:pt idx="100">
                  <c:v>148</c:v>
                </c:pt>
                <c:pt idx="101">
                  <c:v>149</c:v>
                </c:pt>
                <c:pt idx="102">
                  <c:v>150</c:v>
                </c:pt>
                <c:pt idx="103">
                  <c:v>151</c:v>
                </c:pt>
                <c:pt idx="104">
                  <c:v>152</c:v>
                </c:pt>
                <c:pt idx="105">
                  <c:v>153</c:v>
                </c:pt>
                <c:pt idx="106">
                  <c:v>154</c:v>
                </c:pt>
                <c:pt idx="107">
                  <c:v>155</c:v>
                </c:pt>
                <c:pt idx="108">
                  <c:v>156</c:v>
                </c:pt>
                <c:pt idx="109">
                  <c:v>157</c:v>
                </c:pt>
                <c:pt idx="110">
                  <c:v>158</c:v>
                </c:pt>
                <c:pt idx="111">
                  <c:v>159</c:v>
                </c:pt>
                <c:pt idx="112">
                  <c:v>160</c:v>
                </c:pt>
                <c:pt idx="113">
                  <c:v>161</c:v>
                </c:pt>
                <c:pt idx="114">
                  <c:v>162</c:v>
                </c:pt>
                <c:pt idx="115">
                  <c:v>163</c:v>
                </c:pt>
                <c:pt idx="116">
                  <c:v>164</c:v>
                </c:pt>
                <c:pt idx="117">
                  <c:v>165</c:v>
                </c:pt>
                <c:pt idx="118">
                  <c:v>166</c:v>
                </c:pt>
                <c:pt idx="119">
                  <c:v>167</c:v>
                </c:pt>
                <c:pt idx="120">
                  <c:v>168</c:v>
                </c:pt>
                <c:pt idx="121">
                  <c:v>169</c:v>
                </c:pt>
                <c:pt idx="122">
                  <c:v>170</c:v>
                </c:pt>
                <c:pt idx="123">
                  <c:v>171</c:v>
                </c:pt>
                <c:pt idx="124">
                  <c:v>172</c:v>
                </c:pt>
                <c:pt idx="125">
                  <c:v>173</c:v>
                </c:pt>
                <c:pt idx="126">
                  <c:v>174</c:v>
                </c:pt>
                <c:pt idx="127">
                  <c:v>175</c:v>
                </c:pt>
                <c:pt idx="128">
                  <c:v>176</c:v>
                </c:pt>
                <c:pt idx="129">
                  <c:v>177</c:v>
                </c:pt>
                <c:pt idx="130">
                  <c:v>178</c:v>
                </c:pt>
                <c:pt idx="131">
                  <c:v>179</c:v>
                </c:pt>
                <c:pt idx="132">
                  <c:v>180</c:v>
                </c:pt>
                <c:pt idx="133">
                  <c:v>181</c:v>
                </c:pt>
                <c:pt idx="134">
                  <c:v>182</c:v>
                </c:pt>
              </c:numCache>
            </c:numRef>
          </c:xVal>
          <c:yVal>
            <c:numRef>
              <c:f>Sweden!$H$51:$H$651</c:f>
              <c:numCache>
                <c:formatCode>General</c:formatCode>
                <c:ptCount val="601"/>
                <c:pt idx="0">
                  <c:v>0.20907083314741165</c:v>
                </c:pt>
                <c:pt idx="1">
                  <c:v>0.31271205526715301</c:v>
                </c:pt>
                <c:pt idx="2">
                  <c:v>0.46316294993156121</c:v>
                </c:pt>
                <c:pt idx="3">
                  <c:v>0.67939302607592167</c:v>
                </c:pt>
                <c:pt idx="4">
                  <c:v>0.98711046209530773</c:v>
                </c:pt>
                <c:pt idx="5">
                  <c:v>1.4207785725151116</c:v>
                </c:pt>
                <c:pt idx="6">
                  <c:v>2.0261000312781738</c:v>
                </c:pt>
                <c:pt idx="7">
                  <c:v>2.863033259158335</c:v>
                </c:pt>
                <c:pt idx="8">
                  <c:v>4.0094006460135647</c:v>
                </c:pt>
                <c:pt idx="9">
                  <c:v>5.5651383945050341</c:v>
                </c:pt>
                <c:pt idx="10">
                  <c:v>7.6572217518397476</c:v>
                </c:pt>
                <c:pt idx="11">
                  <c:v>10.445276409047425</c:v>
                </c:pt>
                <c:pt idx="12">
                  <c:v>14.127856334714906</c:v>
                </c:pt>
                <c:pt idx="13">
                  <c:v>18.949330107880325</c:v>
                </c:pt>
                <c:pt idx="14">
                  <c:v>25.207272272687092</c:v>
                </c:pt>
                <c:pt idx="15">
                  <c:v>33.260204323578456</c:v>
                </c:pt>
                <c:pt idx="16">
                  <c:v>43.535473307064791</c:v>
                </c:pt>
                <c:pt idx="17">
                  <c:v>56.536997085921044</c:v>
                </c:pt>
                <c:pt idx="18">
                  <c:v>72.852547153899934</c:v>
                </c:pt>
                <c:pt idx="19">
                  <c:v>93.160186237270679</c:v>
                </c:pt>
                <c:pt idx="20">
                  <c:v>118.23343296726253</c:v>
                </c:pt>
                <c:pt idx="21">
                  <c:v>148.94469409595578</c:v>
                </c:pt>
                <c:pt idx="22">
                  <c:v>186.26649046276893</c:v>
                </c:pt>
                <c:pt idx="23">
                  <c:v>231.27001023906575</c:v>
                </c:pt>
                <c:pt idx="24">
                  <c:v>285.1205552035803</c:v>
                </c:pt>
                <c:pt idx="25">
                  <c:v>349.06950517633112</c:v>
                </c:pt>
                <c:pt idx="26">
                  <c:v>424.44251311363399</c:v>
                </c:pt>
                <c:pt idx="27">
                  <c:v>512.6237579399376</c:v>
                </c:pt>
                <c:pt idx="28">
                  <c:v>615.03622134693046</c:v>
                </c:pt>
                <c:pt idx="29">
                  <c:v>733.11811404993716</c:v>
                </c:pt>
                <c:pt idx="30">
                  <c:v>868.29575011017027</c:v>
                </c:pt>
                <c:pt idx="31">
                  <c:v>1021.9533471258014</c:v>
                </c:pt>
                <c:pt idx="32">
                  <c:v>1195.4004064130747</c:v>
                </c:pt>
                <c:pt idx="33">
                  <c:v>1389.8374911078417</c:v>
                </c:pt>
                <c:pt idx="34">
                  <c:v>1606.3213616798828</c:v>
                </c:pt>
                <c:pt idx="35">
                  <c:v>1845.7305384525621</c:v>
                </c:pt>
                <c:pt idx="36">
                  <c:v>2108.7324312988744</c:v>
                </c:pt>
                <c:pt idx="37">
                  <c:v>2395.7532014268099</c:v>
                </c:pt>
                <c:pt idx="38">
                  <c:v>2706.951494999671</c:v>
                </c:pt>
                <c:pt idx="39">
                  <c:v>3042.1971117972621</c:v>
                </c:pt>
                <c:pt idx="40">
                  <c:v>3401.0555455588155</c:v>
                </c:pt>
                <c:pt idx="41">
                  <c:v>3782.779160232757</c:v>
                </c:pt>
                <c:pt idx="42">
                  <c:v>4186.3055549205365</c:v>
                </c:pt>
                <c:pt idx="43">
                  <c:v>4610.2634289706839</c:v>
                </c:pt>
                <c:pt idx="44">
                  <c:v>5052.9859983721908</c:v>
                </c:pt>
                <c:pt idx="45">
                  <c:v>5512.5317473877913</c:v>
                </c:pt>
                <c:pt idx="46">
                  <c:v>5986.7120377788133</c:v>
                </c:pt>
                <c:pt idx="47">
                  <c:v>6473.1248542400699</c:v>
                </c:pt>
                <c:pt idx="48">
                  <c:v>6969.1937500266431</c:v>
                </c:pt>
                <c:pt idx="49">
                  <c:v>7472.2108808277826</c:v>
                </c:pt>
                <c:pt idx="50">
                  <c:v>7979.3828851954868</c:v>
                </c:pt>
                <c:pt idx="51">
                  <c:v>8487.8782912207062</c:v>
                </c:pt>
                <c:pt idx="52">
                  <c:v>8994.8751039080635</c:v>
                </c:pt>
                <c:pt idx="53">
                  <c:v>9497.6072553264166</c:v>
                </c:pt>
                <c:pt idx="54">
                  <c:v>9993.4086770016729</c:v>
                </c:pt>
                <c:pt idx="55">
                  <c:v>10479.753875752343</c:v>
                </c:pt>
                <c:pt idx="56">
                  <c:v>10954.29405293136</c:v>
                </c:pt>
                <c:pt idx="57">
                  <c:v>11414.887994116341</c:v>
                </c:pt>
                <c:pt idx="58">
                  <c:v>11859.627162125385</c:v>
                </c:pt>
                <c:pt idx="59">
                  <c:v>12286.854640983942</c:v>
                </c:pt>
                <c:pt idx="60">
                  <c:v>12695.17779254155</c:v>
                </c:pt>
                <c:pt idx="61">
                  <c:v>13083.474691981071</c:v>
                </c:pt>
                <c:pt idx="62">
                  <c:v>13450.894595756639</c:v>
                </c:pt>
                <c:pt idx="63">
                  <c:v>13796.852859252045</c:v>
                </c:pt>
                <c:pt idx="64">
                  <c:v>14121.020857005378</c:v>
                </c:pt>
                <c:pt idx="65">
                  <c:v>14423.311562742223</c:v>
                </c:pt>
                <c:pt idx="66">
                  <c:v>14703.861518430042</c:v>
                </c:pt>
                <c:pt idx="67">
                  <c:v>14963.009961418275</c:v>
                </c:pt>
                <c:pt idx="68">
                  <c:v>15201.275888163378</c:v>
                </c:pt>
                <c:pt idx="69">
                  <c:v>15419.33381491094</c:v>
                </c:pt>
                <c:pt idx="70">
                  <c:v>15617.988953756414</c:v>
                </c:pt>
                <c:pt idx="71">
                  <c:v>15798.152461067139</c:v>
                </c:pt>
                <c:pt idx="72">
                  <c:v>15960.817338971541</c:v>
                </c:pt>
                <c:pt idx="73">
                  <c:v>16107.035484212111</c:v>
                </c:pt>
                <c:pt idx="74">
                  <c:v>16237.896286646495</c:v>
                </c:pt>
                <c:pt idx="75">
                  <c:v>16354.507086232781</c:v>
                </c:pt>
                <c:pt idx="76">
                  <c:v>16457.975706109908</c:v>
                </c:pt>
                <c:pt idx="77">
                  <c:v>16549.395193437944</c:v>
                </c:pt>
                <c:pt idx="78">
                  <c:v>16629.83082139575</c:v>
                </c:pt>
                <c:pt idx="79">
                  <c:v>16700.309336878046</c:v>
                </c:pt>
                <c:pt idx="80">
                  <c:v>16761.810380080144</c:v>
                </c:pt>
                <c:pt idx="81">
                  <c:v>16815.259954804947</c:v>
                </c:pt>
                <c:pt idx="82">
                  <c:v>16861.525791952441</c:v>
                </c:pt>
                <c:pt idx="83">
                  <c:v>16901.414422803264</c:v>
                </c:pt>
                <c:pt idx="84">
                  <c:v>16935.66976258959</c:v>
                </c:pt>
                <c:pt idx="85">
                  <c:v>16964.972997415101</c:v>
                </c:pt>
                <c:pt idx="86">
                  <c:v>16989.943567637361</c:v>
                </c:pt>
                <c:pt idx="87">
                  <c:v>17011.141047076431</c:v>
                </c:pt>
                <c:pt idx="88">
                  <c:v>17029.067728568258</c:v>
                </c:pt>
                <c:pt idx="89">
                  <c:v>17044.171741191218</c:v>
                </c:pt>
                <c:pt idx="90">
                  <c:v>17056.85054180077</c:v>
                </c:pt>
                <c:pt idx="91">
                  <c:v>17067.454642273264</c:v>
                </c:pt>
                <c:pt idx="92">
                  <c:v>17076.291453190381</c:v>
                </c:pt>
                <c:pt idx="93">
                  <c:v>17083.62914384581</c:v>
                </c:pt>
                <c:pt idx="94">
                  <c:v>17089.700436833045</c:v>
                </c:pt>
                <c:pt idx="95">
                  <c:v>17094.706272630538</c:v>
                </c:pt>
                <c:pt idx="96">
                  <c:v>17098.819295224788</c:v>
                </c:pt>
                <c:pt idx="97">
                  <c:v>17102.187123709486</c:v>
                </c:pt>
                <c:pt idx="98">
                  <c:v>17104.935386877663</c:v>
                </c:pt>
                <c:pt idx="99">
                  <c:v>17107.170508076386</c:v>
                </c:pt>
                <c:pt idx="100">
                  <c:v>17108.982236078253</c:v>
                </c:pt>
                <c:pt idx="101">
                  <c:v>17110.445924549855</c:v>
                </c:pt>
                <c:pt idx="102">
                  <c:v>17111.624568006988</c:v>
                </c:pt>
                <c:pt idx="103">
                  <c:v>17112.570606104753</c:v>
                </c:pt>
                <c:pt idx="104">
                  <c:v>17113.327510892275</c:v>
                </c:pt>
                <c:pt idx="105">
                  <c:v>17113.931173442917</c:v>
                </c:pt>
                <c:pt idx="106">
                  <c:v>17114.411107221709</c:v>
                </c:pt>
                <c:pt idx="107">
                  <c:v>17114.79148583192</c:v>
                </c:pt>
                <c:pt idx="108">
                  <c:v>17115.092032537537</c:v>
                </c:pt>
                <c:pt idx="109">
                  <c:v>17115.328778316652</c:v>
                </c:pt>
                <c:pt idx="110">
                  <c:v>17115.514704274174</c:v>
                </c:pt>
                <c:pt idx="111">
                  <c:v>17115.660283125395</c:v>
                </c:pt>
                <c:pt idx="112">
                  <c:v>17115.773933232696</c:v>
                </c:pt>
                <c:pt idx="113">
                  <c:v>17115.862397398872</c:v>
                </c:pt>
                <c:pt idx="114">
                  <c:v>17115.931057341128</c:v>
                </c:pt>
                <c:pt idx="115">
                  <c:v>17115.9841935267</c:v>
                </c:pt>
                <c:pt idx="116">
                  <c:v>17116.025198870746</c:v>
                </c:pt>
                <c:pt idx="117">
                  <c:v>17116.056753697412</c:v>
                </c:pt>
                <c:pt idx="118">
                  <c:v>17116.080968356808</c:v>
                </c:pt>
                <c:pt idx="119">
                  <c:v>17116.099498978758</c:v>
                </c:pt>
                <c:pt idx="120">
                  <c:v>17116.11364102974</c:v>
                </c:pt>
                <c:pt idx="121">
                  <c:v>17116.124404619757</c:v>
                </c:pt>
                <c:pt idx="122">
                  <c:v>17116.132574876192</c:v>
                </c:pt>
                <c:pt idx="123">
                  <c:v>17116.138760155816</c:v>
                </c:pt>
                <c:pt idx="124">
                  <c:v>17116.143430396798</c:v>
                </c:pt>
                <c:pt idx="125">
                  <c:v>17116.146947512159</c:v>
                </c:pt>
                <c:pt idx="126">
                  <c:v>17116.149589387085</c:v>
                </c:pt>
                <c:pt idx="127">
                  <c:v>17116.151568757319</c:v>
                </c:pt>
                <c:pt idx="128">
                  <c:v>17116.153048007614</c:v>
                </c:pt>
                <c:pt idx="129">
                  <c:v>17116.15415073137</c:v>
                </c:pt>
                <c:pt idx="130">
                  <c:v>17116.154970729211</c:v>
                </c:pt>
                <c:pt idx="131">
                  <c:v>17116.155578990183</c:v>
                </c:pt>
                <c:pt idx="132">
                  <c:v>17116.156029089871</c:v>
                </c:pt>
                <c:pt idx="133">
                  <c:v>17116.156361350681</c:v>
                </c:pt>
                <c:pt idx="134">
                  <c:v>17116.15660603785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7F-436B-BD5A-698025ABD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4" Type="http://schemas.openxmlformats.org/officeDocument/2006/relationships/chart" Target="../charts/chart3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4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35</xdr:row>
      <xdr:rowOff>53340</xdr:rowOff>
    </xdr:from>
    <xdr:to>
      <xdr:col>39</xdr:col>
      <xdr:colOff>99060</xdr:colOff>
      <xdr:row>55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B3BCCA-0679-4744-AE12-3E4C46006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129540</xdr:colOff>
      <xdr:row>22</xdr:row>
      <xdr:rowOff>76200</xdr:rowOff>
    </xdr:from>
    <xdr:to>
      <xdr:col>15</xdr:col>
      <xdr:colOff>30480</xdr:colOff>
      <xdr:row>37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40C71B5-F60D-4F61-A924-5D3B34933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91440</xdr:colOff>
      <xdr:row>1</xdr:row>
      <xdr:rowOff>135459</xdr:rowOff>
    </xdr:from>
    <xdr:to>
      <xdr:col>22</xdr:col>
      <xdr:colOff>441959</xdr:colOff>
      <xdr:row>22</xdr:row>
      <xdr:rowOff>68580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8A2630E7-87EC-49BF-9146-9FB746DC1DAC}"/>
            </a:ext>
          </a:extLst>
        </xdr:cNvPr>
        <xdr:cNvGrpSpPr/>
      </xdr:nvGrpSpPr>
      <xdr:grpSpPr>
        <a:xfrm>
          <a:off x="7612380" y="318339"/>
          <a:ext cx="8282939" cy="3773601"/>
          <a:chOff x="7612380" y="318339"/>
          <a:chExt cx="8282939" cy="3773601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F1F0F153-66EE-4204-B203-BBCF11EF904C}"/>
              </a:ext>
            </a:extLst>
          </xdr:cNvPr>
          <xdr:cNvGraphicFramePr>
            <a:graphicFrameLocks/>
          </xdr:cNvGraphicFramePr>
        </xdr:nvGraphicFramePr>
        <xdr:xfrm>
          <a:off x="10378441" y="318339"/>
          <a:ext cx="2796540" cy="374312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352CE2EA-7A9B-4B7B-A63E-63A7E498F329}"/>
              </a:ext>
            </a:extLst>
          </xdr:cNvPr>
          <xdr:cNvGraphicFramePr>
            <a:graphicFrameLocks/>
          </xdr:cNvGraphicFramePr>
        </xdr:nvGraphicFramePr>
        <xdr:xfrm>
          <a:off x="13190027" y="330788"/>
          <a:ext cx="2705292" cy="376115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F4CDC90E-C5BD-4723-AC3B-2AC3D3A8E5E0}"/>
              </a:ext>
            </a:extLst>
          </xdr:cNvPr>
          <xdr:cNvGraphicFramePr>
            <a:graphicFrameLocks/>
          </xdr:cNvGraphicFramePr>
        </xdr:nvGraphicFramePr>
        <xdr:xfrm>
          <a:off x="7612380" y="350520"/>
          <a:ext cx="2796540" cy="373539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10</xdr:col>
      <xdr:colOff>53340</xdr:colOff>
      <xdr:row>43</xdr:row>
      <xdr:rowOff>129540</xdr:rowOff>
    </xdr:from>
    <xdr:to>
      <xdr:col>15</xdr:col>
      <xdr:colOff>106680</xdr:colOff>
      <xdr:row>58</xdr:row>
      <xdr:rowOff>129540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E91AB61-6BA2-4D8A-B915-858B513DC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38100</xdr:colOff>
      <xdr:row>124</xdr:row>
      <xdr:rowOff>60960</xdr:rowOff>
    </xdr:from>
    <xdr:to>
      <xdr:col>18</xdr:col>
      <xdr:colOff>7620</xdr:colOff>
      <xdr:row>139</xdr:row>
      <xdr:rowOff>60960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66C4A1A-BD21-447B-88D1-BF7F61F2F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56A7E1-BA87-49C6-8159-1E48E5F2D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175260</xdr:colOff>
      <xdr:row>1</xdr:row>
      <xdr:rowOff>175260</xdr:rowOff>
    </xdr:from>
    <xdr:to>
      <xdr:col>21</xdr:col>
      <xdr:colOff>266700</xdr:colOff>
      <xdr:row>20</xdr:row>
      <xdr:rowOff>45720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51DA4503-61BF-4412-BD72-B9AB6534665B}"/>
            </a:ext>
          </a:extLst>
        </xdr:cNvPr>
        <xdr:cNvGrpSpPr/>
      </xdr:nvGrpSpPr>
      <xdr:grpSpPr>
        <a:xfrm>
          <a:off x="5897880" y="358140"/>
          <a:ext cx="8633460" cy="3345180"/>
          <a:chOff x="5897880" y="358140"/>
          <a:chExt cx="8633460" cy="334518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1AAC0E99-559D-4425-B41A-399F9A7B63CB}"/>
              </a:ext>
            </a:extLst>
          </xdr:cNvPr>
          <xdr:cNvGraphicFramePr>
            <a:graphicFrameLocks/>
          </xdr:cNvGraphicFramePr>
        </xdr:nvGraphicFramePr>
        <xdr:xfrm>
          <a:off x="5897880" y="36576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C7EEB1D6-4787-445B-B906-9AF4D6F36049}"/>
              </a:ext>
            </a:extLst>
          </xdr:cNvPr>
          <xdr:cNvGraphicFramePr>
            <a:graphicFrameLocks/>
          </xdr:cNvGraphicFramePr>
        </xdr:nvGraphicFramePr>
        <xdr:xfrm>
          <a:off x="877824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507ACD56-B9C4-41AE-8B1B-68EBA4938416}"/>
              </a:ext>
            </a:extLst>
          </xdr:cNvPr>
          <xdr:cNvGraphicFramePr>
            <a:graphicFrameLocks/>
          </xdr:cNvGraphicFramePr>
        </xdr:nvGraphicFramePr>
        <xdr:xfrm>
          <a:off x="1165098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E5EC15-8E94-4FEE-B225-A3C52A03E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175260</xdr:colOff>
      <xdr:row>1</xdr:row>
      <xdr:rowOff>167640</xdr:rowOff>
    </xdr:from>
    <xdr:to>
      <xdr:col>21</xdr:col>
      <xdr:colOff>281940</xdr:colOff>
      <xdr:row>20</xdr:row>
      <xdr:rowOff>45720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1566D60F-02D2-4FDA-ABA1-E50D1638CBA3}"/>
            </a:ext>
          </a:extLst>
        </xdr:cNvPr>
        <xdr:cNvGrpSpPr/>
      </xdr:nvGrpSpPr>
      <xdr:grpSpPr>
        <a:xfrm>
          <a:off x="5897880" y="350520"/>
          <a:ext cx="8648700" cy="3352800"/>
          <a:chOff x="5897880" y="350520"/>
          <a:chExt cx="8648700" cy="33528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6BE968B4-2547-484A-BA13-7D9D879EE31F}"/>
              </a:ext>
            </a:extLst>
          </xdr:cNvPr>
          <xdr:cNvGraphicFramePr>
            <a:graphicFrameLocks/>
          </xdr:cNvGraphicFramePr>
        </xdr:nvGraphicFramePr>
        <xdr:xfrm>
          <a:off x="5897880" y="365760"/>
          <a:ext cx="289560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9C0AFF31-9D07-40E8-B52F-4C96A8B69867}"/>
              </a:ext>
            </a:extLst>
          </xdr:cNvPr>
          <xdr:cNvGraphicFramePr>
            <a:graphicFrameLocks/>
          </xdr:cNvGraphicFramePr>
        </xdr:nvGraphicFramePr>
        <xdr:xfrm>
          <a:off x="877824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B612726-3EB3-4830-B612-20AC6265C829}"/>
              </a:ext>
            </a:extLst>
          </xdr:cNvPr>
          <xdr:cNvGraphicFramePr>
            <a:graphicFrameLocks/>
          </xdr:cNvGraphicFramePr>
        </xdr:nvGraphicFramePr>
        <xdr:xfrm>
          <a:off x="11666220" y="35052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5CA36E-E95C-4464-9ED1-C761E63C1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175260</xdr:colOff>
      <xdr:row>1</xdr:row>
      <xdr:rowOff>167640</xdr:rowOff>
    </xdr:from>
    <xdr:to>
      <xdr:col>21</xdr:col>
      <xdr:colOff>281940</xdr:colOff>
      <xdr:row>20</xdr:row>
      <xdr:rowOff>45720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335FB4A3-8E95-495B-B809-303068B8AB11}"/>
            </a:ext>
          </a:extLst>
        </xdr:cNvPr>
        <xdr:cNvGrpSpPr/>
      </xdr:nvGrpSpPr>
      <xdr:grpSpPr>
        <a:xfrm>
          <a:off x="5897880" y="350520"/>
          <a:ext cx="8648700" cy="3352800"/>
          <a:chOff x="5897880" y="350520"/>
          <a:chExt cx="8648700" cy="33528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317D287F-CA83-41BB-9997-04BBDE7A961E}"/>
              </a:ext>
            </a:extLst>
          </xdr:cNvPr>
          <xdr:cNvGraphicFramePr>
            <a:graphicFrameLocks/>
          </xdr:cNvGraphicFramePr>
        </xdr:nvGraphicFramePr>
        <xdr:xfrm>
          <a:off x="5897880" y="36576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379D22AE-DEEB-41E5-80AD-D054E4149553}"/>
              </a:ext>
            </a:extLst>
          </xdr:cNvPr>
          <xdr:cNvGraphicFramePr>
            <a:graphicFrameLocks/>
          </xdr:cNvGraphicFramePr>
        </xdr:nvGraphicFramePr>
        <xdr:xfrm>
          <a:off x="877824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4E826C9F-EE3B-4536-8A48-D4370BB24B72}"/>
              </a:ext>
            </a:extLst>
          </xdr:cNvPr>
          <xdr:cNvGraphicFramePr>
            <a:graphicFrameLocks/>
          </xdr:cNvGraphicFramePr>
        </xdr:nvGraphicFramePr>
        <xdr:xfrm>
          <a:off x="11666220" y="35052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35</xdr:row>
      <xdr:rowOff>53340</xdr:rowOff>
    </xdr:from>
    <xdr:to>
      <xdr:col>39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12F3B7-8B6E-4651-9710-E278D726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175260</xdr:colOff>
      <xdr:row>1</xdr:row>
      <xdr:rowOff>167640</xdr:rowOff>
    </xdr:from>
    <xdr:to>
      <xdr:col>23</xdr:col>
      <xdr:colOff>289560</xdr:colOff>
      <xdr:row>20</xdr:row>
      <xdr:rowOff>45720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59EB4C6F-9C16-4C4F-8307-6759D8536B7B}"/>
            </a:ext>
          </a:extLst>
        </xdr:cNvPr>
        <xdr:cNvGrpSpPr/>
      </xdr:nvGrpSpPr>
      <xdr:grpSpPr>
        <a:xfrm>
          <a:off x="7543800" y="350520"/>
          <a:ext cx="8656320" cy="3352800"/>
          <a:chOff x="7543800" y="350520"/>
          <a:chExt cx="8656320" cy="33528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AFF6DD4D-CD15-4632-BF6A-6513C5636422}"/>
              </a:ext>
            </a:extLst>
          </xdr:cNvPr>
          <xdr:cNvGraphicFramePr>
            <a:graphicFrameLocks/>
          </xdr:cNvGraphicFramePr>
        </xdr:nvGraphicFramePr>
        <xdr:xfrm>
          <a:off x="7543800" y="36576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31F2FB64-072B-46F9-AEB7-0D9EA0D097B1}"/>
              </a:ext>
            </a:extLst>
          </xdr:cNvPr>
          <xdr:cNvGraphicFramePr>
            <a:graphicFrameLocks/>
          </xdr:cNvGraphicFramePr>
        </xdr:nvGraphicFramePr>
        <xdr:xfrm>
          <a:off x="1042416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65480C83-5179-4C40-82B0-2A13CD2377B1}"/>
              </a:ext>
            </a:extLst>
          </xdr:cNvPr>
          <xdr:cNvGraphicFramePr>
            <a:graphicFrameLocks/>
          </xdr:cNvGraphicFramePr>
        </xdr:nvGraphicFramePr>
        <xdr:xfrm>
          <a:off x="13319760" y="35052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10</xdr:col>
      <xdr:colOff>182880</xdr:colOff>
      <xdr:row>21</xdr:row>
      <xdr:rowOff>38100</xdr:rowOff>
    </xdr:from>
    <xdr:to>
      <xdr:col>14</xdr:col>
      <xdr:colOff>281940</xdr:colOff>
      <xdr:row>39</xdr:row>
      <xdr:rowOff>83820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B32B6-43D1-43A2-9982-2E9B54AC8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228600</xdr:colOff>
      <xdr:row>88</xdr:row>
      <xdr:rowOff>22860</xdr:rowOff>
    </xdr:from>
    <xdr:to>
      <xdr:col>15</xdr:col>
      <xdr:colOff>297180</xdr:colOff>
      <xdr:row>107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0DEAE47-F31B-450E-A764-0DA730CF8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35</xdr:row>
      <xdr:rowOff>53340</xdr:rowOff>
    </xdr:from>
    <xdr:to>
      <xdr:col>39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2B6213-0B45-4918-877B-9FC8060A8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175260</xdr:colOff>
      <xdr:row>1</xdr:row>
      <xdr:rowOff>175260</xdr:rowOff>
    </xdr:from>
    <xdr:to>
      <xdr:col>23</xdr:col>
      <xdr:colOff>274320</xdr:colOff>
      <xdr:row>20</xdr:row>
      <xdr:rowOff>45720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51114CD-E993-4BE6-AB92-D18461DDED33}"/>
            </a:ext>
          </a:extLst>
        </xdr:cNvPr>
        <xdr:cNvGrpSpPr/>
      </xdr:nvGrpSpPr>
      <xdr:grpSpPr>
        <a:xfrm>
          <a:off x="7543800" y="358140"/>
          <a:ext cx="8641080" cy="3345180"/>
          <a:chOff x="7543800" y="358140"/>
          <a:chExt cx="8641080" cy="334518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0BE82C14-C1F0-4950-92E6-B1B00473D3C6}"/>
              </a:ext>
            </a:extLst>
          </xdr:cNvPr>
          <xdr:cNvGraphicFramePr>
            <a:graphicFrameLocks/>
          </xdr:cNvGraphicFramePr>
        </xdr:nvGraphicFramePr>
        <xdr:xfrm>
          <a:off x="7543800" y="36576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93825899-ABE9-41E6-BDBA-92B65BEF390D}"/>
              </a:ext>
            </a:extLst>
          </xdr:cNvPr>
          <xdr:cNvGraphicFramePr>
            <a:graphicFrameLocks/>
          </xdr:cNvGraphicFramePr>
        </xdr:nvGraphicFramePr>
        <xdr:xfrm>
          <a:off x="1042416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3FC50E57-6C76-4DE4-B571-F8EE86AC836E}"/>
              </a:ext>
            </a:extLst>
          </xdr:cNvPr>
          <xdr:cNvGraphicFramePr>
            <a:graphicFrameLocks/>
          </xdr:cNvGraphicFramePr>
        </xdr:nvGraphicFramePr>
        <xdr:xfrm>
          <a:off x="1330452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10</xdr:col>
      <xdr:colOff>457200</xdr:colOff>
      <xdr:row>19</xdr:row>
      <xdr:rowOff>137160</xdr:rowOff>
    </xdr:from>
    <xdr:to>
      <xdr:col>14</xdr:col>
      <xdr:colOff>556260</xdr:colOff>
      <xdr:row>38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4F50B3B-4C02-4CD6-9A47-67A6CE5CB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259080</xdr:colOff>
      <xdr:row>38</xdr:row>
      <xdr:rowOff>160020</xdr:rowOff>
    </xdr:from>
    <xdr:to>
      <xdr:col>15</xdr:col>
      <xdr:colOff>327660</xdr:colOff>
      <xdr:row>58</xdr:row>
      <xdr:rowOff>121920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7E71EF-E920-4D1A-A9EC-3D097DB52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025E4E-16C3-4D26-ADE4-981B36F03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175260</xdr:colOff>
      <xdr:row>1</xdr:row>
      <xdr:rowOff>167640</xdr:rowOff>
    </xdr:from>
    <xdr:to>
      <xdr:col>21</xdr:col>
      <xdr:colOff>281940</xdr:colOff>
      <xdr:row>20</xdr:row>
      <xdr:rowOff>45720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B03E462D-14BC-4BF1-9027-E3BA72E799B6}"/>
            </a:ext>
          </a:extLst>
        </xdr:cNvPr>
        <xdr:cNvGrpSpPr/>
      </xdr:nvGrpSpPr>
      <xdr:grpSpPr>
        <a:xfrm>
          <a:off x="5897880" y="350520"/>
          <a:ext cx="8648700" cy="3352800"/>
          <a:chOff x="5897880" y="350520"/>
          <a:chExt cx="8648700" cy="33528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311F2AE5-29A2-499C-BBEE-E2ECA3B5E4F3}"/>
              </a:ext>
            </a:extLst>
          </xdr:cNvPr>
          <xdr:cNvGraphicFramePr>
            <a:graphicFrameLocks/>
          </xdr:cNvGraphicFramePr>
        </xdr:nvGraphicFramePr>
        <xdr:xfrm>
          <a:off x="5897880" y="365760"/>
          <a:ext cx="289560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6B135650-F703-4DD7-892B-87ECD6150077}"/>
              </a:ext>
            </a:extLst>
          </xdr:cNvPr>
          <xdr:cNvGraphicFramePr>
            <a:graphicFrameLocks/>
          </xdr:cNvGraphicFramePr>
        </xdr:nvGraphicFramePr>
        <xdr:xfrm>
          <a:off x="8778240" y="35814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994851FC-2011-4662-A32A-7F337124AC86}"/>
              </a:ext>
            </a:extLst>
          </xdr:cNvPr>
          <xdr:cNvGraphicFramePr>
            <a:graphicFrameLocks/>
          </xdr:cNvGraphicFramePr>
        </xdr:nvGraphicFramePr>
        <xdr:xfrm>
          <a:off x="11666220" y="350520"/>
          <a:ext cx="288036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62C910-1522-4B1B-BB69-64C4D9333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124691</xdr:colOff>
      <xdr:row>4</xdr:row>
      <xdr:rowOff>83820</xdr:rowOff>
    </xdr:from>
    <xdr:to>
      <xdr:col>21</xdr:col>
      <xdr:colOff>571500</xdr:colOff>
      <xdr:row>22</xdr:row>
      <xdr:rowOff>137160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A44D269-6E70-4F8F-8E5B-D7E942D06BE3}"/>
            </a:ext>
          </a:extLst>
        </xdr:cNvPr>
        <xdr:cNvGrpSpPr/>
      </xdr:nvGrpSpPr>
      <xdr:grpSpPr>
        <a:xfrm>
          <a:off x="5847311" y="815340"/>
          <a:ext cx="9202189" cy="3345180"/>
          <a:chOff x="5847311" y="815340"/>
          <a:chExt cx="9202189" cy="334518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CCC50D43-8B23-43E2-A8EA-8744A0A8403D}"/>
              </a:ext>
            </a:extLst>
          </xdr:cNvPr>
          <xdr:cNvGraphicFramePr>
            <a:graphicFrameLocks/>
          </xdr:cNvGraphicFramePr>
        </xdr:nvGraphicFramePr>
        <xdr:xfrm>
          <a:off x="5847311" y="815340"/>
          <a:ext cx="3106189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AFEA1378-77B6-44EC-970C-447B4B09DA14}"/>
              </a:ext>
            </a:extLst>
          </xdr:cNvPr>
          <xdr:cNvGraphicFramePr>
            <a:graphicFrameLocks/>
          </xdr:cNvGraphicFramePr>
        </xdr:nvGraphicFramePr>
        <xdr:xfrm>
          <a:off x="8999220" y="815340"/>
          <a:ext cx="3138886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6844354C-9C03-42D2-B22D-84B5977A036F}"/>
              </a:ext>
            </a:extLst>
          </xdr:cNvPr>
          <xdr:cNvGraphicFramePr>
            <a:graphicFrameLocks/>
          </xdr:cNvGraphicFramePr>
        </xdr:nvGraphicFramePr>
        <xdr:xfrm>
          <a:off x="12153900" y="822960"/>
          <a:ext cx="2895600" cy="333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only%20S-Korea%20and%20ital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%20Jing%20US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%20Jing%20Worl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%20Jing%20German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%20Jing%20Franc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%20Jing%20Spai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.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Korea"/>
      <sheetName val="Italy"/>
    </sheetNames>
    <sheetDataSet>
      <sheetData sheetId="0" refreshError="1"/>
      <sheetData sheetId="1">
        <row r="4">
          <cell r="B4">
            <v>1</v>
          </cell>
          <cell r="E4">
            <v>3.5486432864146165E-264</v>
          </cell>
        </row>
        <row r="5">
          <cell r="B5">
            <v>2</v>
          </cell>
          <cell r="E5">
            <v>3.0516356856435325E-187</v>
          </cell>
          <cell r="F5">
            <v>3.0516356856435325E-187</v>
          </cell>
        </row>
        <row r="6">
          <cell r="B6">
            <v>3</v>
          </cell>
          <cell r="E6">
            <v>2.8018182057019369E-148</v>
          </cell>
          <cell r="F6">
            <v>2.8018182057019369E-148</v>
          </cell>
          <cell r="G6">
            <v>2.8018182057019369E-148</v>
          </cell>
        </row>
        <row r="7">
          <cell r="B7">
            <v>4</v>
          </cell>
          <cell r="E7">
            <v>2.4426153090096907E-123</v>
          </cell>
          <cell r="F7">
            <v>2.4426153090096907E-123</v>
          </cell>
          <cell r="G7">
            <v>2.4426153090096907E-123</v>
          </cell>
        </row>
        <row r="8">
          <cell r="B8">
            <v>5</v>
          </cell>
          <cell r="E8">
            <v>1.5393043695548339E-105</v>
          </cell>
          <cell r="F8">
            <v>1.5393043695548339E-105</v>
          </cell>
          <cell r="G8">
            <v>1.5393043695548339E-105</v>
          </cell>
        </row>
        <row r="9">
          <cell r="B9">
            <v>6</v>
          </cell>
          <cell r="E9">
            <v>5.3460061138290108E-92</v>
          </cell>
          <cell r="F9">
            <v>5.3460061138288568E-92</v>
          </cell>
          <cell r="G9">
            <v>5.3460061138287028E-92</v>
          </cell>
        </row>
        <row r="10">
          <cell r="B10">
            <v>7</v>
          </cell>
          <cell r="E10">
            <v>2.9726375440535865E-81</v>
          </cell>
          <cell r="F10">
            <v>2.9726375440001264E-81</v>
          </cell>
          <cell r="G10">
            <v>2.9726375439466664E-81</v>
          </cell>
        </row>
        <row r="11">
          <cell r="B11">
            <v>8</v>
          </cell>
          <cell r="E11">
            <v>1.8198245322637038E-72</v>
          </cell>
          <cell r="F11">
            <v>1.8198245292910662E-72</v>
          </cell>
          <cell r="G11">
            <v>1.8198245263184286E-72</v>
          </cell>
        </row>
        <row r="12">
          <cell r="B12">
            <v>9</v>
          </cell>
          <cell r="E12">
            <v>4.0662205683957647E-65</v>
          </cell>
          <cell r="F12">
            <v>4.0662203864133119E-65</v>
          </cell>
          <cell r="G12">
            <v>4.066220204430859E-65</v>
          </cell>
        </row>
        <row r="13">
          <cell r="B13">
            <v>10</v>
          </cell>
          <cell r="E13">
            <v>7.3182342924098586E-59</v>
          </cell>
          <cell r="F13">
            <v>7.3182302261892899E-59</v>
          </cell>
          <cell r="G13">
            <v>7.3182261599689033E-59</v>
          </cell>
        </row>
        <row r="14">
          <cell r="B14">
            <v>11</v>
          </cell>
          <cell r="E14">
            <v>1.8346945504905409E-53</v>
          </cell>
          <cell r="F14">
            <v>1.8346872322562486E-53</v>
          </cell>
          <cell r="G14">
            <v>1.8346799140260225E-53</v>
          </cell>
        </row>
        <row r="15">
          <cell r="B15">
            <v>12</v>
          </cell>
          <cell r="E15">
            <v>9.494475977437624E-49</v>
          </cell>
          <cell r="F15">
            <v>9.4942925079825749E-49</v>
          </cell>
          <cell r="G15">
            <v>9.49410903925935E-49</v>
          </cell>
        </row>
        <row r="16">
          <cell r="B16">
            <v>13</v>
          </cell>
          <cell r="E16">
            <v>1.3567839999052719E-44</v>
          </cell>
          <cell r="F16">
            <v>1.3566890551454975E-44</v>
          </cell>
          <cell r="G16">
            <v>1.3565941122204177E-44</v>
          </cell>
        </row>
        <row r="17">
          <cell r="B17">
            <v>14</v>
          </cell>
          <cell r="E17">
            <v>6.6765939142934976E-41</v>
          </cell>
          <cell r="F17">
            <v>6.6752371302935921E-41</v>
          </cell>
          <cell r="G17">
            <v>6.6738804412384469E-41</v>
          </cell>
        </row>
        <row r="18">
          <cell r="B18">
            <v>15</v>
          </cell>
          <cell r="E18">
            <v>1.342381370276186E-37</v>
          </cell>
          <cell r="F18">
            <v>1.3417137108847566E-37</v>
          </cell>
          <cell r="G18">
            <v>1.3410461871717273E-37</v>
          </cell>
        </row>
        <row r="19">
          <cell r="B19">
            <v>16</v>
          </cell>
          <cell r="E19">
            <v>1.2619902702577053E-34</v>
          </cell>
          <cell r="F19">
            <v>1.2606478888874291E-34</v>
          </cell>
          <cell r="G19">
            <v>1.2593061751765442E-34</v>
          </cell>
        </row>
        <row r="20">
          <cell r="B20">
            <v>17</v>
          </cell>
          <cell r="E20">
            <v>6.180542316294331E-32</v>
          </cell>
          <cell r="F20">
            <v>6.1679224135917541E-32</v>
          </cell>
          <cell r="G20">
            <v>6.1553159347028798E-32</v>
          </cell>
        </row>
        <row r="21">
          <cell r="B21">
            <v>18</v>
          </cell>
          <cell r="E21">
            <v>1.7214705208987804E-29</v>
          </cell>
          <cell r="F21">
            <v>1.7152899785824859E-29</v>
          </cell>
          <cell r="G21">
            <v>1.7091220561688941E-29</v>
          </cell>
        </row>
        <row r="22">
          <cell r="B22">
            <v>19</v>
          </cell>
          <cell r="E22">
            <v>2.9308791889650209E-27</v>
          </cell>
          <cell r="F22">
            <v>2.913664483756033E-27</v>
          </cell>
          <cell r="G22">
            <v>2.8965115839702083E-27</v>
          </cell>
        </row>
        <row r="23">
          <cell r="B23">
            <v>20</v>
          </cell>
          <cell r="E23">
            <v>3.2384721535931065E-25</v>
          </cell>
          <cell r="F23">
            <v>3.2091633617034561E-25</v>
          </cell>
          <cell r="G23">
            <v>3.1800267168658956E-25</v>
          </cell>
        </row>
        <row r="24">
          <cell r="B24">
            <v>21</v>
          </cell>
          <cell r="E24">
            <v>2.44199925639364E-23</v>
          </cell>
          <cell r="F24">
            <v>2.409614534857709E-23</v>
          </cell>
          <cell r="G24">
            <v>2.3775229012406744E-23</v>
          </cell>
        </row>
        <row r="25">
          <cell r="B25">
            <v>22</v>
          </cell>
          <cell r="E25">
            <v>1.3111997787447326E-21</v>
          </cell>
          <cell r="F25">
            <v>1.2867797861807961E-21</v>
          </cell>
          <cell r="G25">
            <v>1.262683640832219E-21</v>
          </cell>
          <cell r="J25">
            <v>1.3359465666798541E-21</v>
          </cell>
        </row>
        <row r="26">
          <cell r="B26">
            <v>23</v>
          </cell>
          <cell r="E26">
            <v>5.1980543438623065E-20</v>
          </cell>
          <cell r="F26">
            <v>5.0669343659878331E-20</v>
          </cell>
          <cell r="G26">
            <v>4.9382563873697537E-20</v>
          </cell>
          <cell r="J26">
            <v>5.3316490005302918E-20</v>
          </cell>
        </row>
        <row r="27">
          <cell r="B27">
            <v>24</v>
          </cell>
          <cell r="E27">
            <v>1.5695118522322453E-18</v>
          </cell>
          <cell r="F27">
            <v>1.5175313087936222E-18</v>
          </cell>
          <cell r="G27">
            <v>1.4668619651337438E-18</v>
          </cell>
          <cell r="J27">
            <v>1.6228283422375483E-18</v>
          </cell>
        </row>
        <row r="28">
          <cell r="B28">
            <v>25</v>
          </cell>
          <cell r="E28">
            <v>3.7077133286635734E-17</v>
          </cell>
          <cell r="F28">
            <v>3.550762143440349E-17</v>
          </cell>
          <cell r="G28">
            <v>3.3990090125609867E-17</v>
          </cell>
          <cell r="J28">
            <v>3.8699961628873283E-17</v>
          </cell>
        </row>
        <row r="29">
          <cell r="B29">
            <v>26</v>
          </cell>
          <cell r="E29">
            <v>7.014611261561968E-16</v>
          </cell>
          <cell r="F29">
            <v>6.6438399286956105E-16</v>
          </cell>
          <cell r="G29">
            <v>6.2887637143515752E-16</v>
          </cell>
          <cell r="J29">
            <v>7.4016108778507006E-16</v>
          </cell>
        </row>
        <row r="30">
          <cell r="B30">
            <v>27</v>
          </cell>
          <cell r="E30">
            <v>1.0847141000648194E-14</v>
          </cell>
          <cell r="F30">
            <v>1.0145679874491998E-14</v>
          </cell>
          <cell r="G30">
            <v>9.4812958816224372E-15</v>
          </cell>
          <cell r="J30">
            <v>1.1587302088433265E-14</v>
          </cell>
        </row>
        <row r="31">
          <cell r="B31">
            <v>28</v>
          </cell>
          <cell r="E31">
            <v>1.395789788292248E-13</v>
          </cell>
          <cell r="F31">
            <v>1.2873183782857659E-13</v>
          </cell>
          <cell r="G31">
            <v>1.1858615795408461E-13</v>
          </cell>
          <cell r="J31">
            <v>1.5116628091765808E-13</v>
          </cell>
        </row>
        <row r="32">
          <cell r="B32">
            <v>29</v>
          </cell>
          <cell r="E32">
            <v>1.5183797954006986E-12</v>
          </cell>
          <cell r="F32">
            <v>1.3788008165714739E-12</v>
          </cell>
          <cell r="G32">
            <v>1.2500689787428973E-12</v>
          </cell>
          <cell r="J32">
            <v>1.6695460763183567E-12</v>
          </cell>
        </row>
        <row r="33">
          <cell r="B33">
            <v>30</v>
          </cell>
          <cell r="E33">
            <v>1.416044437930605E-11</v>
          </cell>
          <cell r="F33">
            <v>1.2642064583905352E-11</v>
          </cell>
          <cell r="G33">
            <v>1.1263263767333879E-11</v>
          </cell>
          <cell r="J33">
            <v>1.5829990455624406E-11</v>
          </cell>
        </row>
        <row r="34">
          <cell r="B34">
            <v>31</v>
          </cell>
          <cell r="E34">
            <v>1.1463529945568748E-10</v>
          </cell>
          <cell r="F34">
            <v>1.0047485507638143E-10</v>
          </cell>
          <cell r="G34">
            <v>8.7832790492476069E-11</v>
          </cell>
          <cell r="J34">
            <v>1.3046528991131189E-10</v>
          </cell>
        </row>
        <row r="35">
          <cell r="B35">
            <v>32</v>
          </cell>
          <cell r="E35">
            <v>8.1458151135300495E-10</v>
          </cell>
          <cell r="F35">
            <v>6.9994621189731753E-10</v>
          </cell>
          <cell r="G35">
            <v>5.994713568209361E-10</v>
          </cell>
          <cell r="J35">
            <v>9.4504680126431679E-10</v>
          </cell>
        </row>
        <row r="36">
          <cell r="B36">
            <v>33</v>
          </cell>
          <cell r="E36">
            <v>5.131601808051186E-9</v>
          </cell>
          <cell r="F36">
            <v>4.3170202966981809E-9</v>
          </cell>
          <cell r="G36">
            <v>3.6170740848008634E-9</v>
          </cell>
          <cell r="J36">
            <v>6.076648609315503E-9</v>
          </cell>
        </row>
        <row r="37">
          <cell r="B37">
            <v>34</v>
          </cell>
          <cell r="E37">
            <v>2.8917710253275254E-8</v>
          </cell>
          <cell r="F37">
            <v>2.3786108445224069E-8</v>
          </cell>
          <cell r="G37">
            <v>1.9469088148525886E-8</v>
          </cell>
          <cell r="J37">
            <v>3.4994358862590756E-8</v>
          </cell>
        </row>
        <row r="38">
          <cell r="B38">
            <v>35</v>
          </cell>
          <cell r="E38">
            <v>1.4695199657152864E-7</v>
          </cell>
          <cell r="F38">
            <v>1.1803428631825339E-7</v>
          </cell>
          <cell r="G38">
            <v>9.424817787302932E-8</v>
          </cell>
          <cell r="J38">
            <v>1.8194635543411939E-7</v>
          </cell>
        </row>
        <row r="39">
          <cell r="B39">
            <v>36</v>
          </cell>
          <cell r="E39">
            <v>6.7836010395758276E-7</v>
          </cell>
          <cell r="F39">
            <v>5.3140810738605409E-7</v>
          </cell>
          <cell r="G39">
            <v>4.1337382106780069E-7</v>
          </cell>
          <cell r="J39">
            <v>8.6030645939170221E-7</v>
          </cell>
        </row>
        <row r="40">
          <cell r="B40">
            <v>37</v>
          </cell>
          <cell r="E40">
            <v>2.8634878211412889E-6</v>
          </cell>
          <cell r="F40">
            <v>2.1851277171837063E-6</v>
          </cell>
          <cell r="G40">
            <v>1.6537196097976522E-6</v>
          </cell>
          <cell r="J40">
            <v>3.7237942805329911E-6</v>
          </cell>
        </row>
        <row r="41">
          <cell r="B41">
            <v>38</v>
          </cell>
          <cell r="E41">
            <v>1.1119783989958331E-5</v>
          </cell>
          <cell r="F41">
            <v>8.2562961688170409E-6</v>
          </cell>
          <cell r="G41">
            <v>6.0711684516333346E-6</v>
          </cell>
          <cell r="J41">
            <v>1.4843578270491321E-5</v>
          </cell>
        </row>
        <row r="42">
          <cell r="B42">
            <v>39</v>
          </cell>
          <cell r="E42">
            <v>3.9943610953755049E-5</v>
          </cell>
          <cell r="F42">
            <v>2.8823826963796718E-5</v>
          </cell>
          <cell r="G42">
            <v>2.0567530794979677E-5</v>
          </cell>
          <cell r="J42">
            <v>5.4787189224246368E-5</v>
          </cell>
        </row>
        <row r="43">
          <cell r="B43">
            <v>40</v>
          </cell>
          <cell r="E43">
            <v>1.3339086094266468E-4</v>
          </cell>
          <cell r="F43">
            <v>9.344724998890962E-5</v>
          </cell>
          <cell r="G43">
            <v>6.4623423025112899E-5</v>
          </cell>
          <cell r="J43">
            <v>1.8817805016691104E-4</v>
          </cell>
        </row>
        <row r="44">
          <cell r="B44">
            <v>41</v>
          </cell>
          <cell r="E44">
            <v>4.1603173055458322E-4</v>
          </cell>
          <cell r="F44">
            <v>2.8264086961191852E-4</v>
          </cell>
          <cell r="G44">
            <v>1.891936196230089E-4</v>
          </cell>
          <cell r="J44">
            <v>6.0420978072149426E-4</v>
          </cell>
        </row>
        <row r="45">
          <cell r="B45">
            <v>42</v>
          </cell>
          <cell r="E45">
            <v>1.2169638848582736E-3</v>
          </cell>
          <cell r="F45">
            <v>8.0093215430369034E-4</v>
          </cell>
          <cell r="G45">
            <v>5.1829128469177183E-4</v>
          </cell>
          <cell r="J45">
            <v>1.8211736655797679E-3</v>
          </cell>
        </row>
        <row r="46">
          <cell r="B46">
            <v>43</v>
          </cell>
          <cell r="E46">
            <v>3.3516704743993572E-3</v>
          </cell>
          <cell r="F46">
            <v>2.1347065895410836E-3</v>
          </cell>
          <cell r="G46">
            <v>1.3337744352373932E-3</v>
          </cell>
          <cell r="J46">
            <v>5.1728441399791249E-3</v>
          </cell>
        </row>
        <row r="47">
          <cell r="B47">
            <v>44</v>
          </cell>
          <cell r="E47">
            <v>8.722199467334121E-3</v>
          </cell>
          <cell r="F47">
            <v>5.3705289929347633E-3</v>
          </cell>
          <cell r="G47">
            <v>3.2358224033936797E-3</v>
          </cell>
          <cell r="J47">
            <v>1.3895043607313246E-2</v>
          </cell>
        </row>
        <row r="48">
          <cell r="B48">
            <v>45</v>
          </cell>
          <cell r="E48">
            <v>2.1517940547426888E-2</v>
          </cell>
          <cell r="F48">
            <v>1.2795741080092767E-2</v>
          </cell>
          <cell r="G48">
            <v>7.4252120871580035E-3</v>
          </cell>
          <cell r="J48">
            <v>3.5412984154740132E-2</v>
          </cell>
        </row>
        <row r="49">
          <cell r="B49">
            <v>46</v>
          </cell>
          <cell r="E49">
            <v>5.0478454269930667E-2</v>
          </cell>
          <cell r="F49">
            <v>2.8960513722503779E-2</v>
          </cell>
          <cell r="G49">
            <v>1.6164772642411014E-2</v>
          </cell>
          <cell r="J49">
            <v>8.5891438424670799E-2</v>
          </cell>
        </row>
        <row r="50">
          <cell r="B50">
            <v>47</v>
          </cell>
          <cell r="E50">
            <v>0.11291839035706308</v>
          </cell>
          <cell r="F50">
            <v>6.2439936087132414E-2</v>
          </cell>
          <cell r="G50">
            <v>3.3479422364628635E-2</v>
          </cell>
          <cell r="J50">
            <v>0.19880982878173387</v>
          </cell>
        </row>
        <row r="51">
          <cell r="B51">
            <v>48</v>
          </cell>
          <cell r="E51">
            <v>0.24149617142446766</v>
          </cell>
          <cell r="F51">
            <v>0.12857778106740458</v>
          </cell>
          <cell r="G51">
            <v>6.613784498027217E-2</v>
          </cell>
          <cell r="J51">
            <v>0.44030600020620153</v>
          </cell>
        </row>
        <row r="52">
          <cell r="B52">
            <v>49</v>
          </cell>
          <cell r="E52">
            <v>0.49498894192732712</v>
          </cell>
          <cell r="F52">
            <v>0.25349277050285945</v>
          </cell>
          <cell r="G52">
            <v>0.12491498943545487</v>
          </cell>
          <cell r="J52">
            <v>0.9352949421335286</v>
          </cell>
        </row>
        <row r="53">
          <cell r="B53">
            <v>50</v>
          </cell>
          <cell r="E53">
            <v>0.9745394475220116</v>
          </cell>
          <cell r="F53">
            <v>0.47955050559468448</v>
          </cell>
          <cell r="G53">
            <v>0.22605773509182503</v>
          </cell>
          <cell r="J53">
            <v>1.9098343896555403</v>
          </cell>
        </row>
        <row r="54">
          <cell r="B54">
            <v>51</v>
          </cell>
          <cell r="E54">
            <v>1.846858942066872</v>
          </cell>
          <cell r="F54">
            <v>0.87231949454486035</v>
          </cell>
          <cell r="G54">
            <v>0.39276898895017587</v>
          </cell>
          <cell r="J54">
            <v>3.7566933317224125</v>
          </cell>
        </row>
        <row r="55">
          <cell r="B55">
            <v>52</v>
          </cell>
          <cell r="E55">
            <v>3.375581154093632</v>
          </cell>
          <cell r="F55">
            <v>1.5287222120267601</v>
          </cell>
          <cell r="G55">
            <v>0.65640271748189971</v>
          </cell>
          <cell r="H55">
            <v>17</v>
          </cell>
          <cell r="J55">
            <v>7.1322744858160441</v>
          </cell>
        </row>
        <row r="56">
          <cell r="B56">
            <v>53</v>
          </cell>
          <cell r="E56">
            <v>5.9612545707227973</v>
          </cell>
          <cell r="F56">
            <v>2.5856734166291653</v>
          </cell>
          <cell r="G56">
            <v>1.0569512046024052</v>
          </cell>
          <cell r="H56">
            <v>59</v>
          </cell>
          <cell r="J56">
            <v>13.093529056538841</v>
          </cell>
        </row>
        <row r="57">
          <cell r="B57">
            <v>54</v>
          </cell>
          <cell r="E57">
            <v>10.18927073473195</v>
          </cell>
          <cell r="F57">
            <v>4.2280161640091531</v>
          </cell>
          <cell r="G57">
            <v>1.6423427473799879</v>
          </cell>
          <cell r="H57">
            <v>71</v>
          </cell>
          <cell r="J57">
            <v>23.28279979127079</v>
          </cell>
        </row>
        <row r="58">
          <cell r="B58">
            <v>55</v>
          </cell>
          <cell r="E58">
            <v>16.883377937753323</v>
          </cell>
          <cell r="F58">
            <v>6.6941072030213729</v>
          </cell>
          <cell r="G58">
            <v>2.4660910390122197</v>
          </cell>
          <cell r="H58">
            <v>77</v>
          </cell>
          <cell r="J58">
            <v>40.166177729024113</v>
          </cell>
        </row>
        <row r="59">
          <cell r="B59">
            <v>56</v>
          </cell>
          <cell r="E59">
            <v>27.160460048492141</v>
          </cell>
          <cell r="F59">
            <v>10.277082110738817</v>
          </cell>
          <cell r="G59">
            <v>3.5829749077174444</v>
          </cell>
          <cell r="H59">
            <v>93</v>
          </cell>
          <cell r="J59">
            <v>67.326637777516254</v>
          </cell>
        </row>
        <row r="60">
          <cell r="B60">
            <v>57</v>
          </cell>
          <cell r="E60">
            <v>42.480228169047045</v>
          </cell>
          <cell r="F60">
            <v>15.319768120554905</v>
          </cell>
          <cell r="G60">
            <v>5.0426860098160873</v>
          </cell>
          <cell r="H60">
            <v>125</v>
          </cell>
          <cell r="J60">
            <v>109.80686594656331</v>
          </cell>
        </row>
        <row r="61">
          <cell r="B61">
            <v>58</v>
          </cell>
          <cell r="E61">
            <v>64.681736823111905</v>
          </cell>
          <cell r="F61">
            <v>22.20150865406486</v>
          </cell>
          <cell r="G61">
            <v>6.8817405335099551</v>
          </cell>
          <cell r="H61">
            <v>205</v>
          </cell>
          <cell r="J61">
            <v>174.4886027696752</v>
          </cell>
        </row>
        <row r="62">
          <cell r="B62">
            <v>59</v>
          </cell>
          <cell r="E62">
            <v>95.997602071411677</v>
          </cell>
          <cell r="F62">
            <v>31.315865248299772</v>
          </cell>
          <cell r="G62">
            <v>9.1143565942349127</v>
          </cell>
          <cell r="H62">
            <v>238</v>
          </cell>
          <cell r="J62">
            <v>270.48620484108687</v>
          </cell>
        </row>
        <row r="63">
          <cell r="B63">
            <v>60</v>
          </cell>
          <cell r="E63">
            <v>139.03684342645241</v>
          </cell>
          <cell r="F63">
            <v>43.03924135504073</v>
          </cell>
          <cell r="G63">
            <v>11.723376106740957</v>
          </cell>
          <cell r="H63">
            <v>240</v>
          </cell>
          <cell r="J63">
            <v>409.52304826753925</v>
          </cell>
        </row>
        <row r="64">
          <cell r="B64">
            <v>61</v>
          </cell>
          <cell r="E64">
            <v>196.72865886140247</v>
          </cell>
          <cell r="F64">
            <v>57.691815434950058</v>
          </cell>
          <cell r="G64">
            <v>14.652574079909328</v>
          </cell>
          <cell r="H64">
            <v>566</v>
          </cell>
          <cell r="J64">
            <v>606.25170712894169</v>
          </cell>
        </row>
        <row r="65">
          <cell r="B65">
            <v>62</v>
          </cell>
          <cell r="E65">
            <v>272.22224957300494</v>
          </cell>
          <cell r="F65">
            <v>75.493590711602479</v>
          </cell>
          <cell r="G65">
            <v>17.801775276652421</v>
          </cell>
          <cell r="H65">
            <v>342</v>
          </cell>
          <cell r="J65">
            <v>878.47395670194669</v>
          </cell>
        </row>
        <row r="66">
          <cell r="B66">
            <v>63</v>
          </cell>
          <cell r="E66">
            <v>368.74188284223339</v>
          </cell>
          <cell r="F66">
            <v>96.51963326922845</v>
          </cell>
          <cell r="G66">
            <v>21.026042557625971</v>
          </cell>
          <cell r="H66">
            <v>466</v>
          </cell>
          <cell r="J66">
            <v>1247.2158395441802</v>
          </cell>
        </row>
        <row r="67">
          <cell r="B67">
            <v>64</v>
          </cell>
          <cell r="E67">
            <v>489.40132567796286</v>
          </cell>
          <cell r="F67">
            <v>120.65944283572946</v>
          </cell>
          <cell r="G67">
            <v>24.139809566501015</v>
          </cell>
          <cell r="H67">
            <v>587</v>
          </cell>
          <cell r="J67">
            <v>1736.6171652221431</v>
          </cell>
        </row>
        <row r="68">
          <cell r="B68">
            <v>65</v>
          </cell>
          <cell r="E68">
            <v>636.98701417047425</v>
          </cell>
          <cell r="F68">
            <v>147.58568849251139</v>
          </cell>
          <cell r="G68">
            <v>26.92624565678193</v>
          </cell>
          <cell r="H68">
            <v>769</v>
          </cell>
          <cell r="J68">
            <v>2373.6041793926174</v>
          </cell>
        </row>
        <row r="69">
          <cell r="B69">
            <v>66</v>
          </cell>
          <cell r="E69">
            <v>813.72414906224788</v>
          </cell>
          <cell r="F69">
            <v>176.73713489177362</v>
          </cell>
          <cell r="G69">
            <v>29.151446399262227</v>
          </cell>
          <cell r="H69">
            <v>778</v>
          </cell>
          <cell r="J69">
            <v>3187.3283284548652</v>
          </cell>
        </row>
        <row r="70">
          <cell r="B70">
            <v>67</v>
          </cell>
          <cell r="E70">
            <v>1021.0436311964711</v>
          </cell>
          <cell r="F70">
            <v>207.31948213422322</v>
          </cell>
          <cell r="G70">
            <v>30.5823472424496</v>
          </cell>
          <cell r="H70">
            <v>1246</v>
          </cell>
          <cell r="J70">
            <v>4208.3719596513365</v>
          </cell>
        </row>
        <row r="71">
          <cell r="B71">
            <v>68</v>
          </cell>
          <cell r="E71">
            <v>1259.3697875417517</v>
          </cell>
          <cell r="F71">
            <v>238.32615634528065</v>
          </cell>
          <cell r="G71">
            <v>31.00667421105743</v>
          </cell>
          <cell r="H71">
            <v>1492</v>
          </cell>
          <cell r="J71">
            <v>5467.7417471930885</v>
          </cell>
        </row>
        <row r="72">
          <cell r="B72">
            <v>69</v>
          </cell>
          <cell r="E72">
            <v>1527.9488143159949</v>
          </cell>
          <cell r="F72">
            <v>268.57902677424318</v>
          </cell>
          <cell r="G72">
            <v>30.252870428962524</v>
          </cell>
          <cell r="H72">
            <v>1797</v>
          </cell>
          <cell r="J72">
            <v>6995.6905615090836</v>
          </cell>
        </row>
        <row r="73">
          <cell r="B73">
            <v>70</v>
          </cell>
          <cell r="E73">
            <v>1824.7356739165234</v>
          </cell>
          <cell r="F73">
            <v>296.78685960052849</v>
          </cell>
          <cell r="G73">
            <v>28.207832826285312</v>
          </cell>
          <cell r="H73">
            <v>977</v>
          </cell>
          <cell r="J73">
            <v>8820.4262354256061</v>
          </cell>
        </row>
        <row r="74">
          <cell r="B74">
            <v>71</v>
          </cell>
          <cell r="E74">
            <v>2146.3530104751358</v>
          </cell>
          <cell r="F74">
            <v>321.61733655861235</v>
          </cell>
          <cell r="G74">
            <v>24.830476958083864</v>
          </cell>
          <cell r="H74">
            <v>2313</v>
          </cell>
          <cell r="J74">
            <v>10966.779245900741</v>
          </cell>
        </row>
        <row r="75">
          <cell r="B75">
            <v>72</v>
          </cell>
          <cell r="E75">
            <v>2488.12993766407</v>
          </cell>
          <cell r="F75">
            <v>341.77692718893422</v>
          </cell>
          <cell r="G75">
            <v>20.159590630321873</v>
          </cell>
          <cell r="H75">
            <v>2651</v>
          </cell>
          <cell r="J75">
            <v>13454.909183564811</v>
          </cell>
        </row>
        <row r="76">
          <cell r="B76">
            <v>73</v>
          </cell>
          <cell r="E76">
            <v>2844.2219360741342</v>
          </cell>
          <cell r="F76">
            <v>356.09199841006421</v>
          </cell>
          <cell r="G76">
            <v>14.315071221129983</v>
          </cell>
          <cell r="H76">
            <v>2547</v>
          </cell>
          <cell r="J76">
            <v>16299.131119638945</v>
          </cell>
        </row>
        <row r="77">
          <cell r="B77">
            <v>74</v>
          </cell>
          <cell r="E77">
            <v>3207.8063085087133</v>
          </cell>
          <cell r="F77">
            <v>363.58437243457911</v>
          </cell>
          <cell r="G77">
            <v>7.492374024514902</v>
          </cell>
          <cell r="H77">
            <v>3497</v>
          </cell>
          <cell r="J77">
            <v>19506.937428147659</v>
          </cell>
        </row>
        <row r="78">
          <cell r="B78">
            <v>75</v>
          </cell>
          <cell r="E78">
            <v>3571.3414087077399</v>
          </cell>
          <cell r="F78">
            <v>363.5351001990266</v>
          </cell>
          <cell r="G78">
            <v>-4.9272235552507482E-2</v>
          </cell>
          <cell r="H78">
            <v>3590</v>
          </cell>
          <cell r="J78">
            <v>23078.278836855399</v>
          </cell>
        </row>
        <row r="79">
          <cell r="B79">
            <v>76</v>
          </cell>
          <cell r="E79">
            <v>3926.8728135811361</v>
          </cell>
          <cell r="F79">
            <v>355.53140487339624</v>
          </cell>
          <cell r="G79">
            <v>-8.0036953256303605</v>
          </cell>
          <cell r="H79">
            <v>3233</v>
          </cell>
          <cell r="J79">
            <v>27005.151650436535</v>
          </cell>
        </row>
        <row r="80">
          <cell r="B80">
            <v>77</v>
          </cell>
          <cell r="E80">
            <v>4266.3662120111394</v>
          </cell>
          <cell r="F80">
            <v>339.49339843000325</v>
          </cell>
          <cell r="G80">
            <v>-16.038006443392987</v>
          </cell>
          <cell r="H80">
            <v>3526</v>
          </cell>
          <cell r="J80">
            <v>31271.517862447676</v>
          </cell>
        </row>
        <row r="81">
          <cell r="B81">
            <v>78</v>
          </cell>
          <cell r="E81">
            <v>4582.0452825828697</v>
          </cell>
          <cell r="F81">
            <v>315.67907057173034</v>
          </cell>
          <cell r="G81">
            <v>-23.814327858272918</v>
          </cell>
          <cell r="H81">
            <v>4207</v>
          </cell>
          <cell r="J81">
            <v>35853.563145030545</v>
          </cell>
        </row>
        <row r="82">
          <cell r="B82">
            <v>79</v>
          </cell>
          <cell r="E82">
            <v>4866.7132525580746</v>
          </cell>
          <cell r="F82">
            <v>284.66796997520487</v>
          </cell>
          <cell r="G82">
            <v>-31.011100596525466</v>
          </cell>
          <cell r="H82">
            <v>5322</v>
          </cell>
          <cell r="J82">
            <v>40720.276397588619</v>
          </cell>
        </row>
        <row r="83">
          <cell r="B83">
            <v>80</v>
          </cell>
          <cell r="E83">
            <v>5114.0389911804004</v>
          </cell>
          <cell r="F83">
            <v>247.32573862232584</v>
          </cell>
          <cell r="G83">
            <v>-37.342231352879026</v>
          </cell>
          <cell r="H83">
            <v>5986</v>
          </cell>
          <cell r="J83">
            <v>45834.315388769021</v>
          </cell>
        </row>
        <row r="84">
          <cell r="B84">
            <v>81</v>
          </cell>
          <cell r="E84">
            <v>5318.7920505678067</v>
          </cell>
          <cell r="F84">
            <v>204.75305938740621</v>
          </cell>
          <cell r="G84">
            <v>-42.572679234919633</v>
          </cell>
          <cell r="H84">
            <v>6557</v>
          </cell>
          <cell r="J84">
            <v>51153.107439336825</v>
          </cell>
        </row>
        <row r="85">
          <cell r="B85">
            <v>82</v>
          </cell>
          <cell r="E85">
            <v>5477.0155808094178</v>
          </cell>
          <cell r="F85">
            <v>158.22353024161112</v>
          </cell>
          <cell r="G85">
            <v>-46.529529145795095</v>
          </cell>
          <cell r="H85">
            <v>5560</v>
          </cell>
          <cell r="J85">
            <v>56630.123020146246</v>
          </cell>
        </row>
        <row r="86">
          <cell r="B86">
            <v>83</v>
          </cell>
          <cell r="E86">
            <v>5586.1310229679493</v>
          </cell>
          <cell r="F86">
            <v>109.11544215853155</v>
          </cell>
          <cell r="G86">
            <v>-49.108088083079565</v>
          </cell>
          <cell r="H86">
            <v>4789</v>
          </cell>
          <cell r="J86">
            <v>62216.254043114197</v>
          </cell>
        </row>
        <row r="87">
          <cell r="B87">
            <v>84</v>
          </cell>
          <cell r="E87">
            <v>5644.9734493822589</v>
          </cell>
          <cell r="F87">
            <v>58.842426414309557</v>
          </cell>
          <cell r="G87">
            <v>-50.273015744221993</v>
          </cell>
          <cell r="H87">
            <v>5249</v>
          </cell>
          <cell r="J87">
            <v>67861.227492496459</v>
          </cell>
        </row>
        <row r="88">
          <cell r="B88">
            <v>85</v>
          </cell>
          <cell r="E88">
            <v>5653.7609614494659</v>
          </cell>
          <cell r="F88">
            <v>8.7875120672069897</v>
          </cell>
          <cell r="G88">
            <v>-50.054914347102567</v>
          </cell>
          <cell r="H88">
            <v>5210</v>
          </cell>
          <cell r="J88">
            <v>73514.988453945931</v>
          </cell>
        </row>
        <row r="89">
          <cell r="B89">
            <v>86</v>
          </cell>
          <cell r="E89">
            <v>5614.0053518872583</v>
          </cell>
          <cell r="F89">
            <v>-39.75560956220761</v>
          </cell>
          <cell r="G89">
            <v>-48.5431216294146</v>
          </cell>
          <cell r="H89">
            <v>6203</v>
          </cell>
          <cell r="J89">
            <v>79128.99380583319</v>
          </cell>
        </row>
        <row r="90">
          <cell r="B90">
            <v>87</v>
          </cell>
          <cell r="E90">
            <v>5528.3740838875165</v>
          </cell>
          <cell r="F90">
            <v>-85.631267999741794</v>
          </cell>
          <cell r="G90">
            <v>-45.875658437534184</v>
          </cell>
          <cell r="H90">
            <v>5909</v>
          </cell>
          <cell r="J90">
            <v>84657.367889720714</v>
          </cell>
        </row>
        <row r="91">
          <cell r="B91">
            <v>88</v>
          </cell>
          <cell r="E91">
            <v>5400.5154400384527</v>
          </cell>
          <cell r="F91">
            <v>-127.85864384906381</v>
          </cell>
          <cell r="G91">
            <v>-42.227375849322016</v>
          </cell>
          <cell r="H91">
            <v>5974</v>
          </cell>
          <cell r="J91">
            <v>90057.883329759163</v>
          </cell>
        </row>
        <row r="92">
          <cell r="B92">
            <v>89</v>
          </cell>
          <cell r="E92">
            <v>5234.8594598070358</v>
          </cell>
          <cell r="F92">
            <v>-165.65598023141683</v>
          </cell>
          <cell r="G92">
            <v>-37.797336382353024</v>
          </cell>
          <cell r="H92">
            <v>5217</v>
          </cell>
          <cell r="J92">
            <v>95292.742789566197</v>
          </cell>
        </row>
        <row r="93">
          <cell r="B93">
            <v>90</v>
          </cell>
          <cell r="E93">
            <v>5036.4071112767951</v>
          </cell>
          <cell r="F93">
            <v>-198.45234853024067</v>
          </cell>
          <cell r="G93">
            <v>-32.796368298823836</v>
          </cell>
          <cell r="H93">
            <v>4050</v>
          </cell>
          <cell r="J93">
            <v>100329.149900843</v>
          </cell>
        </row>
        <row r="94">
          <cell r="B94">
            <v>91</v>
          </cell>
          <cell r="E94">
            <v>4810.5191876579856</v>
          </cell>
          <cell r="F94">
            <v>-225.88792361880951</v>
          </cell>
          <cell r="G94">
            <v>-27.435575088568839</v>
          </cell>
          <cell r="H94">
            <v>4053</v>
          </cell>
          <cell r="J94">
            <v>105139.66908850099</v>
          </cell>
        </row>
        <row r="95">
          <cell r="B95">
            <v>92</v>
          </cell>
          <cell r="E95">
            <v>4562.7148749635917</v>
          </cell>
          <cell r="F95">
            <v>-247.80431269439396</v>
          </cell>
          <cell r="G95">
            <v>-21.916389075584448</v>
          </cell>
          <cell r="H95">
            <v>4782</v>
          </cell>
          <cell r="J95">
            <v>109702.38396346458</v>
          </cell>
        </row>
        <row r="96">
          <cell r="B96">
            <v>93</v>
          </cell>
          <cell r="E96">
            <v>4298.4880098574886</v>
          </cell>
          <cell r="F96">
            <v>-264.22686510610311</v>
          </cell>
          <cell r="G96">
            <v>-16.422552411709148</v>
          </cell>
          <cell r="H96">
            <v>4668</v>
          </cell>
          <cell r="J96">
            <v>114000.87197332208</v>
          </cell>
        </row>
        <row r="97">
          <cell r="B97">
            <v>94</v>
          </cell>
          <cell r="E97">
            <v>4023.1469342133501</v>
          </cell>
          <cell r="F97">
            <v>-275.34107564413853</v>
          </cell>
          <cell r="G97">
            <v>-11.114210538035422</v>
          </cell>
          <cell r="H97">
            <v>4585</v>
          </cell>
          <cell r="J97">
            <v>118024.01890753543</v>
          </cell>
        </row>
        <row r="98">
          <cell r="B98">
            <v>95</v>
          </cell>
          <cell r="E98">
            <v>3741.6817308755831</v>
          </cell>
          <cell r="F98">
            <v>-281.46520333776698</v>
          </cell>
          <cell r="G98">
            <v>-6.1241276936284521</v>
          </cell>
          <cell r="H98">
            <v>4805</v>
          </cell>
          <cell r="J98">
            <v>121765.70063841101</v>
          </cell>
        </row>
        <row r="99">
          <cell r="B99">
            <v>96</v>
          </cell>
          <cell r="E99">
            <v>3458.6606363827264</v>
          </cell>
          <cell r="F99">
            <v>-283.02109449285672</v>
          </cell>
          <cell r="G99">
            <v>-1.5558911550897392</v>
          </cell>
          <cell r="H99">
            <v>4316</v>
          </cell>
          <cell r="J99">
            <v>125224.36127479374</v>
          </cell>
        </row>
        <row r="100">
          <cell r="B100">
            <v>97</v>
          </cell>
          <cell r="E100">
            <v>3178.1556764194456</v>
          </cell>
          <cell r="F100">
            <v>-280.50495996328073</v>
          </cell>
          <cell r="G100">
            <v>2.5161345295759929</v>
          </cell>
          <cell r="H100">
            <v>3599</v>
          </cell>
          <cell r="J100">
            <v>128402.51695121318</v>
          </cell>
        </row>
        <row r="101">
          <cell r="B101">
            <v>98</v>
          </cell>
          <cell r="E101">
            <v>2903.6961259082377</v>
          </cell>
          <cell r="F101">
            <v>-274.45955051120791</v>
          </cell>
          <cell r="G101">
            <v>6.0454094520728177</v>
          </cell>
          <cell r="H101">
            <v>3039</v>
          </cell>
          <cell r="J101">
            <v>131306.21307712141</v>
          </cell>
        </row>
        <row r="102">
          <cell r="B102">
            <v>99</v>
          </cell>
          <cell r="E102">
            <v>2638.2472901630881</v>
          </cell>
          <cell r="F102">
            <v>-265.44883574514961</v>
          </cell>
          <cell r="G102">
            <v>9.0107147660582996</v>
          </cell>
          <cell r="H102">
            <v>3836</v>
          </cell>
          <cell r="J102">
            <v>133944.46036728451</v>
          </cell>
        </row>
        <row r="103">
          <cell r="B103">
            <v>100</v>
          </cell>
          <cell r="E103">
            <v>2384.2113386087099</v>
          </cell>
          <cell r="F103">
            <v>-254.03595155437824</v>
          </cell>
          <cell r="G103">
            <v>11.412884190771365</v>
          </cell>
          <cell r="H103">
            <v>4204</v>
          </cell>
          <cell r="J103">
            <v>136328.67170589321</v>
          </cell>
        </row>
        <row r="104">
          <cell r="B104">
            <v>101</v>
          </cell>
          <cell r="E104">
            <v>2143.4464768438593</v>
          </cell>
          <cell r="F104">
            <v>-240.76486176485059</v>
          </cell>
          <cell r="G104">
            <v>13.27108978952765</v>
          </cell>
          <cell r="H104">
            <v>3951</v>
          </cell>
          <cell r="J104">
            <v>138472.11818273706</v>
          </cell>
        </row>
        <row r="105">
          <cell r="B105">
            <v>102</v>
          </cell>
          <cell r="E105">
            <v>1917.300578186838</v>
          </cell>
          <cell r="F105">
            <v>-226.14589865702123</v>
          </cell>
          <cell r="G105">
            <v>14.618963107829359</v>
          </cell>
          <cell r="H105">
            <v>4694</v>
          </cell>
          <cell r="J105">
            <v>140389.4187609239</v>
          </cell>
        </row>
        <row r="106">
          <cell r="B106">
            <v>103</v>
          </cell>
          <cell r="E106">
            <v>1706.6554640082172</v>
          </cell>
          <cell r="F106">
            <v>-210.64511417862082</v>
          </cell>
          <cell r="G106">
            <v>15.500784478400419</v>
          </cell>
          <cell r="H106">
            <v>4092</v>
          </cell>
          <cell r="J106">
            <v>142096.07422493212</v>
          </cell>
        </row>
        <row r="107">
          <cell r="B107">
            <v>104</v>
          </cell>
          <cell r="E107">
            <v>1511.9782704612762</v>
          </cell>
          <cell r="F107">
            <v>-194.677193546941</v>
          </cell>
          <cell r="G107">
            <v>15.967920631679817</v>
          </cell>
          <cell r="H107">
            <v>3153</v>
          </cell>
          <cell r="J107">
            <v>143608.05249539341</v>
          </cell>
        </row>
        <row r="108">
          <cell r="B108">
            <v>105</v>
          </cell>
          <cell r="E108">
            <v>1333.3767153225458</v>
          </cell>
          <cell r="F108">
            <v>-178.60155513873042</v>
          </cell>
          <cell r="G108">
            <v>16.07563840821058</v>
          </cell>
          <cell r="H108">
            <v>2972</v>
          </cell>
          <cell r="J108">
            <v>144941.42921071596</v>
          </cell>
        </row>
        <row r="109">
          <cell r="B109">
            <v>106</v>
          </cell>
          <cell r="E109">
            <v>1170.6555340687901</v>
          </cell>
          <cell r="F109">
            <v>-162.72118125375573</v>
          </cell>
          <cell r="G109">
            <v>15.880373884974688</v>
          </cell>
          <cell r="H109">
            <v>2667</v>
          </cell>
          <cell r="J109">
            <v>146112.08474478475</v>
          </cell>
        </row>
        <row r="110">
          <cell r="B110">
            <v>107</v>
          </cell>
          <cell r="E110">
            <v>1023.3718467830564</v>
          </cell>
          <cell r="F110">
            <v>-147.28368728573366</v>
          </cell>
          <cell r="G110">
            <v>15.437493968022068</v>
          </cell>
          <cell r="J110">
            <v>147135.45659156781</v>
          </cell>
        </row>
        <row r="111">
          <cell r="B111">
            <v>108</v>
          </cell>
          <cell r="E111">
            <v>890.88771228363521</v>
          </cell>
          <cell r="F111">
            <v>-132.4841344994212</v>
          </cell>
          <cell r="G111">
            <v>14.799552786312461</v>
          </cell>
          <cell r="J111">
            <v>148026.34430385145</v>
          </cell>
        </row>
        <row r="112">
          <cell r="B112">
            <v>109</v>
          </cell>
          <cell r="E112">
            <v>772.41859626978726</v>
          </cell>
          <cell r="F112">
            <v>-118.46911601384795</v>
          </cell>
          <cell r="G112">
            <v>14.01501848557325</v>
          </cell>
          <cell r="J112">
            <v>148798.76290012125</v>
          </cell>
        </row>
        <row r="113">
          <cell r="B113">
            <v>110</v>
          </cell>
          <cell r="E113">
            <v>667.07690728586942</v>
          </cell>
          <cell r="F113">
            <v>-105.34168898391783</v>
          </cell>
          <cell r="G113">
            <v>13.127427029930118</v>
          </cell>
          <cell r="J113">
            <v>149465.83980740712</v>
          </cell>
        </row>
        <row r="114">
          <cell r="B114">
            <v>111</v>
          </cell>
          <cell r="E114">
            <v>573.91012595498421</v>
          </cell>
          <cell r="F114">
            <v>-93.166781330885215</v>
          </cell>
          <cell r="G114">
            <v>12.174907653032619</v>
          </cell>
          <cell r="J114">
            <v>150039.74993336209</v>
          </cell>
        </row>
        <row r="115">
          <cell r="B115">
            <v>112</v>
          </cell>
          <cell r="E115">
            <v>491.93336327219714</v>
          </cell>
          <cell r="F115">
            <v>-81.976762682787069</v>
          </cell>
          <cell r="G115">
            <v>11.190018648098146</v>
          </cell>
          <cell r="J115">
            <v>150531.68329663429</v>
          </cell>
        </row>
        <row r="116">
          <cell r="B116">
            <v>113</v>
          </cell>
          <cell r="E116">
            <v>420.15643168178008</v>
          </cell>
          <cell r="F116">
            <v>-71.776931590417064</v>
          </cell>
          <cell r="G116">
            <v>10.199831092370005</v>
          </cell>
          <cell r="J116">
            <v>150951.83972831606</v>
          </cell>
        </row>
        <row r="117">
          <cell r="B117">
            <v>114</v>
          </cell>
          <cell r="E117">
            <v>357.6057007873593</v>
          </cell>
          <cell r="F117">
            <v>-62.550730894420781</v>
          </cell>
          <cell r="G117">
            <v>9.2262006959962832</v>
          </cell>
          <cell r="J117">
            <v>151309.44542910342</v>
          </cell>
        </row>
        <row r="118">
          <cell r="B118">
            <v>115</v>
          </cell>
          <cell r="E118">
            <v>303.34114303347417</v>
          </cell>
          <cell r="F118">
            <v>-54.264557753885128</v>
          </cell>
          <cell r="G118">
            <v>8.2861731405356522</v>
          </cell>
          <cell r="J118">
            <v>151612.78657213689</v>
          </cell>
        </row>
        <row r="119">
          <cell r="B119">
            <v>116</v>
          </cell>
          <cell r="E119">
            <v>256.46906034184121</v>
          </cell>
          <cell r="F119">
            <v>-46.872082691632954</v>
          </cell>
          <cell r="G119">
            <v>7.3924750622521742</v>
          </cell>
          <cell r="J119">
            <v>151869.25563247871</v>
          </cell>
        </row>
        <row r="120">
          <cell r="B120">
            <v>117</v>
          </cell>
          <cell r="E120">
            <v>216.15102806989779</v>
          </cell>
          <cell r="F120">
            <v>-40.318032271943423</v>
          </cell>
          <cell r="G120">
            <v>6.5540504196895313</v>
          </cell>
          <cell r="J120">
            <v>152085.40666054862</v>
          </cell>
        </row>
        <row r="121">
          <cell r="B121">
            <v>118</v>
          </cell>
          <cell r="E121">
            <v>181.60960552299488</v>
          </cell>
          <cell r="F121">
            <v>-34.541422546902908</v>
          </cell>
          <cell r="G121">
            <v>5.7766097250405153</v>
          </cell>
          <cell r="J121">
            <v>152267.01626607162</v>
          </cell>
        </row>
        <row r="122">
          <cell r="B122">
            <v>119</v>
          </cell>
          <cell r="E122">
            <v>152.13135001378041</v>
          </cell>
          <cell r="F122">
            <v>-29.478255509214478</v>
          </cell>
          <cell r="G122">
            <v>5.0631670376884301</v>
          </cell>
          <cell r="J122">
            <v>152419.14761608539</v>
          </cell>
        </row>
        <row r="123">
          <cell r="B123">
            <v>120</v>
          </cell>
          <cell r="E123">
            <v>127.06764089293395</v>
          </cell>
          <cell r="F123">
            <v>-25.063709120846454</v>
          </cell>
          <cell r="G123">
            <v>4.4145463883680236</v>
          </cell>
          <cell r="J123">
            <v>152546.21525697832</v>
          </cell>
        </row>
        <row r="124">
          <cell r="B124">
            <v>121</v>
          </cell>
          <cell r="E124">
            <v>105.83377700058911</v>
          </cell>
          <cell r="F124">
            <v>-21.233863892344843</v>
          </cell>
          <cell r="G124">
            <v>3.8298452285016111</v>
          </cell>
          <cell r="J124">
            <v>152652.0490339789</v>
          </cell>
        </row>
        <row r="125">
          <cell r="B125">
            <v>122</v>
          </cell>
          <cell r="E125">
            <v>87.90676059586319</v>
          </cell>
          <cell r="F125">
            <v>-17.927016404725919</v>
          </cell>
          <cell r="G125">
            <v>3.3068474876189242</v>
          </cell>
          <cell r="J125">
            <v>152739.95579457475</v>
          </cell>
        </row>
        <row r="126">
          <cell r="B126">
            <v>123</v>
          </cell>
          <cell r="E126">
            <v>72.822127052891076</v>
          </cell>
          <cell r="F126">
            <v>-15.084633542972114</v>
          </cell>
          <cell r="G126">
            <v>2.8423828617538049</v>
          </cell>
          <cell r="J126">
            <v>152812.77792162765</v>
          </cell>
        </row>
        <row r="127">
          <cell r="B127">
            <v>124</v>
          </cell>
          <cell r="E127">
            <v>60.170125602316944</v>
          </cell>
          <cell r="F127">
            <v>-12.652001450574133</v>
          </cell>
          <cell r="G127">
            <v>2.4326320923979807</v>
          </cell>
          <cell r="J127">
            <v>152872.94804722996</v>
          </cell>
        </row>
        <row r="128">
          <cell r="B128">
            <v>125</v>
          </cell>
          <cell r="E128">
            <v>49.591504465634365</v>
          </cell>
          <cell r="F128">
            <v>-10.578621136682578</v>
          </cell>
          <cell r="G128">
            <v>2.0733803138915547</v>
          </cell>
          <cell r="J128">
            <v>152922.53955169561</v>
          </cell>
        </row>
        <row r="129">
          <cell r="B129">
            <v>126</v>
          </cell>
          <cell r="E129">
            <v>40.773105482480666</v>
          </cell>
          <cell r="F129">
            <v>-8.8183989831536991</v>
          </cell>
          <cell r="G129">
            <v>1.7602221535288791</v>
          </cell>
          <cell r="J129">
            <v>152963.31265717809</v>
          </cell>
        </row>
        <row r="130">
          <cell r="B130">
            <v>127</v>
          </cell>
          <cell r="E130">
            <v>33.443429777399338</v>
          </cell>
          <cell r="F130">
            <v>-7.3296757050813284</v>
          </cell>
          <cell r="G130">
            <v>1.4887232780723707</v>
          </cell>
          <cell r="J130">
            <v>152996.75608695549</v>
          </cell>
        </row>
        <row r="131">
          <cell r="B131">
            <v>128</v>
          </cell>
          <cell r="E131">
            <v>27.368297680634488</v>
          </cell>
          <cell r="F131">
            <v>-6.0751320967648503</v>
          </cell>
          <cell r="G131">
            <v>1.254543608316478</v>
          </cell>
          <cell r="J131">
            <v>153024.12438463612</v>
          </cell>
        </row>
        <row r="132">
          <cell r="B132">
            <v>129</v>
          </cell>
          <cell r="E132">
            <v>22.346693161691174</v>
          </cell>
          <cell r="F132">
            <v>-5.0216045189433132</v>
          </cell>
          <cell r="G132">
            <v>1.0535275778215372</v>
          </cell>
          <cell r="J132">
            <v>153046.47107779782</v>
          </cell>
        </row>
        <row r="133">
          <cell r="B133">
            <v>130</v>
          </cell>
          <cell r="E133">
            <v>18.206855332105864</v>
          </cell>
          <cell r="F133">
            <v>-4.1398378295853107</v>
          </cell>
          <cell r="G133">
            <v>0.88176668935800251</v>
          </cell>
          <cell r="J133">
            <v>153064.67793312992</v>
          </cell>
        </row>
        <row r="134">
          <cell r="B134">
            <v>131</v>
          </cell>
          <cell r="E134">
            <v>14.802656809503029</v>
          </cell>
          <cell r="F134">
            <v>-3.4041985226028348</v>
          </cell>
          <cell r="G134">
            <v>0.73563930698247582</v>
          </cell>
          <cell r="J134">
            <v>153079.48058993943</v>
          </cell>
        </row>
        <row r="135">
          <cell r="B135">
            <v>132</v>
          </cell>
          <cell r="E135">
            <v>12.010290468538482</v>
          </cell>
          <cell r="F135">
            <v>-2.7923663409645467</v>
          </cell>
          <cell r="G135">
            <v>0.61183218163828812</v>
          </cell>
          <cell r="J135">
            <v>153091.49088040798</v>
          </cell>
        </row>
        <row r="136">
          <cell r="B136">
            <v>133</v>
          </cell>
          <cell r="E136">
            <v>9.7252718273495251</v>
          </cell>
          <cell r="F136">
            <v>-2.285018641188957</v>
          </cell>
          <cell r="G136">
            <v>0.50734769977558969</v>
          </cell>
          <cell r="J136">
            <v>153101.21615223531</v>
          </cell>
        </row>
        <row r="137">
          <cell r="B137">
            <v>134</v>
          </cell>
          <cell r="E137">
            <v>7.8597534962276479</v>
          </cell>
          <cell r="F137">
            <v>-1.8655183311218773</v>
          </cell>
          <cell r="G137">
            <v>0.41950031006707977</v>
          </cell>
          <cell r="J137">
            <v>153109.07590573153</v>
          </cell>
        </row>
        <row r="138">
          <cell r="B138">
            <v>135</v>
          </cell>
          <cell r="E138">
            <v>6.3401402199254608</v>
          </cell>
          <cell r="F138">
            <v>-1.519613276302187</v>
          </cell>
          <cell r="G138">
            <v>0.34590505481969025</v>
          </cell>
          <cell r="J138">
            <v>153115.41604595145</v>
          </cell>
        </row>
        <row r="139">
          <cell r="B139">
            <v>136</v>
          </cell>
          <cell r="E139">
            <v>5.1049875755147029</v>
          </cell>
          <cell r="F139">
            <v>-1.2351526444107579</v>
          </cell>
          <cell r="G139">
            <v>0.28446063189142912</v>
          </cell>
          <cell r="J139">
            <v>153120.52103352698</v>
          </cell>
        </row>
        <row r="140">
          <cell r="B140">
            <v>137</v>
          </cell>
          <cell r="E140">
            <v>4.1031638853657704</v>
          </cell>
          <cell r="F140">
            <v>-1.0018236901489326</v>
          </cell>
          <cell r="G140">
            <v>0.23332895426182532</v>
          </cell>
          <cell r="J140">
            <v>153124.62419741234</v>
          </cell>
        </row>
        <row r="141">
          <cell r="B141">
            <v>138</v>
          </cell>
          <cell r="E141">
            <v>3.2922529609579945</v>
          </cell>
          <cell r="F141">
            <v>-0.8109109244077759</v>
          </cell>
          <cell r="G141">
            <v>0.19091276574115668</v>
          </cell>
          <cell r="J141">
            <v>153127.9164503733</v>
          </cell>
        </row>
        <row r="142">
          <cell r="B142">
            <v>139</v>
          </cell>
          <cell r="E142">
            <v>2.6371745525674783</v>
          </cell>
          <cell r="F142">
            <v>-0.65507840839051612</v>
          </cell>
          <cell r="G142">
            <v>0.15583251601725978</v>
          </cell>
          <cell r="J142">
            <v>153130.55362492587</v>
          </cell>
        </row>
        <row r="143">
          <cell r="B143">
            <v>140</v>
          </cell>
          <cell r="E143">
            <v>2.1089995402467436</v>
          </cell>
          <cell r="F143">
            <v>-0.52817501232073472</v>
          </cell>
          <cell r="G143">
            <v>0.1269033960697814</v>
          </cell>
          <cell r="J143">
            <v>153132.66262446612</v>
          </cell>
        </row>
        <row r="144">
          <cell r="B144">
            <v>141</v>
          </cell>
          <cell r="E144">
            <v>1.6839377112986313</v>
          </cell>
          <cell r="F144">
            <v>-0.42506182894811229</v>
          </cell>
          <cell r="G144">
            <v>0.10311318337262243</v>
          </cell>
          <cell r="J144">
            <v>153134.34656217741</v>
          </cell>
        </row>
        <row r="145">
          <cell r="B145">
            <v>142</v>
          </cell>
          <cell r="E145">
            <v>1.3424772234486866</v>
          </cell>
          <cell r="F145">
            <v>-0.34146048784994476</v>
          </cell>
          <cell r="G145">
            <v>8.3601341098167525E-2</v>
          </cell>
          <cell r="J145">
            <v>153135.68903940087</v>
          </cell>
        </row>
        <row r="146">
          <cell r="B146">
            <v>143</v>
          </cell>
          <cell r="E146">
            <v>1.0686563873464474</v>
          </cell>
          <cell r="F146">
            <v>-0.27382083610223917</v>
          </cell>
          <cell r="G146">
            <v>6.7639651747705587E-2</v>
          </cell>
          <cell r="J146">
            <v>153136.75769578823</v>
          </cell>
        </row>
        <row r="147">
          <cell r="B147">
            <v>144</v>
          </cell>
          <cell r="E147">
            <v>0.8494500891076231</v>
          </cell>
          <cell r="F147">
            <v>-0.21920629823882432</v>
          </cell>
          <cell r="G147">
            <v>5.4614537863414858E-2</v>
          </cell>
          <cell r="J147">
            <v>153137.60714587732</v>
          </cell>
        </row>
        <row r="148">
          <cell r="B148">
            <v>145</v>
          </cell>
          <cell r="E148">
            <v>0.67425491629156076</v>
          </cell>
          <cell r="F148">
            <v>-0.17519517281606234</v>
          </cell>
          <cell r="G148">
            <v>4.4011125422761976E-2</v>
          </cell>
          <cell r="J148">
            <v>153138.28140079361</v>
          </cell>
        </row>
        <row r="149">
          <cell r="B149">
            <v>146</v>
          </cell>
          <cell r="E149">
            <v>0.53445877751160942</v>
          </cell>
          <cell r="F149">
            <v>-0.13979613877995134</v>
          </cell>
          <cell r="G149">
            <v>3.5399034036110999E-2</v>
          </cell>
          <cell r="J149">
            <v>153138.81585957113</v>
          </cell>
        </row>
        <row r="150">
          <cell r="B150">
            <v>147</v>
          </cell>
          <cell r="E150">
            <v>0.42308246625871287</v>
          </cell>
          <cell r="F150">
            <v>-0.11137631125289654</v>
          </cell>
          <cell r="G150">
            <v>2.8419827527054797E-2</v>
          </cell>
          <cell r="J150">
            <v>153139.23894203739</v>
          </cell>
        </row>
        <row r="151">
          <cell r="B151">
            <v>148</v>
          </cell>
          <cell r="E151">
            <v>0.33448217969962168</v>
          </cell>
          <cell r="F151">
            <v>-8.860028655909119E-2</v>
          </cell>
          <cell r="G151">
            <v>2.2776024693805352E-2</v>
          </cell>
          <cell r="J151">
            <v>153139.57342421709</v>
          </cell>
        </row>
        <row r="152">
          <cell r="B152">
            <v>149</v>
          </cell>
          <cell r="E152">
            <v>0.26410344255640772</v>
          </cell>
          <cell r="F152">
            <v>-7.0378737143213965E-2</v>
          </cell>
          <cell r="G152">
            <v>1.8221549415877225E-2</v>
          </cell>
          <cell r="J152">
            <v>153139.83752765963</v>
          </cell>
        </row>
        <row r="153">
          <cell r="B153">
            <v>150</v>
          </cell>
          <cell r="E153">
            <v>0.20827819411519269</v>
          </cell>
          <cell r="F153">
            <v>-5.5825248441215031E-2</v>
          </cell>
          <cell r="G153">
            <v>1.4553488701998935E-2</v>
          </cell>
          <cell r="J153">
            <v>153140.04580585376</v>
          </cell>
        </row>
        <row r="154">
          <cell r="B154">
            <v>151</v>
          </cell>
          <cell r="E154">
            <v>0.16405796988843716</v>
          </cell>
          <cell r="F154">
            <v>-4.4220224226755533E-2</v>
          </cell>
          <cell r="G154">
            <v>1.1605024214459497E-2</v>
          </cell>
          <cell r="J154">
            <v>153140.20986382366</v>
          </cell>
        </row>
        <row r="155">
          <cell r="B155">
            <v>152</v>
          </cell>
          <cell r="E155">
            <v>0.12907715080650131</v>
          </cell>
          <cell r="F155">
            <v>-3.4980819081935843E-2</v>
          </cell>
          <cell r="G155">
            <v>9.2394051448196901E-3</v>
          </cell>
          <cell r="J155">
            <v>153140.33894097447</v>
          </cell>
        </row>
        <row r="156">
          <cell r="B156">
            <v>153</v>
          </cell>
          <cell r="E156">
            <v>0.1014411681089175</v>
          </cell>
          <cell r="F156">
            <v>-2.7635982697583814E-2</v>
          </cell>
          <cell r="G156">
            <v>7.3448363843520298E-3</v>
          </cell>
          <cell r="J156">
            <v>153140.44038214258</v>
          </cell>
        </row>
        <row r="157">
          <cell r="B157">
            <v>154</v>
          </cell>
          <cell r="E157">
            <v>7.9635349810704248E-2</v>
          </cell>
          <cell r="F157">
            <v>-2.180581829821325E-2</v>
          </cell>
          <cell r="G157">
            <v>5.8301643993705632E-3</v>
          </cell>
          <cell r="J157">
            <v>153140.52001749238</v>
          </cell>
        </row>
        <row r="158">
          <cell r="B158">
            <v>155</v>
          </cell>
          <cell r="E158">
            <v>6.2450784590443266E-2</v>
          </cell>
          <cell r="F158">
            <v>-1.7184565220260982E-2</v>
          </cell>
          <cell r="G158">
            <v>4.6212530779522684E-3</v>
          </cell>
          <cell r="J158">
            <v>153140.58246827696</v>
          </cell>
        </row>
        <row r="159">
          <cell r="B159">
            <v>156</v>
          </cell>
          <cell r="E159">
            <v>4.8924171662293632E-2</v>
          </cell>
          <cell r="F159">
            <v>-1.3526612928149634E-2</v>
          </cell>
          <cell r="G159">
            <v>3.657952292111348E-3</v>
          </cell>
          <cell r="J159">
            <v>153140.63139244862</v>
          </cell>
        </row>
        <row r="160">
          <cell r="B160">
            <v>157</v>
          </cell>
          <cell r="E160">
            <v>3.8289131202286518E-2</v>
          </cell>
          <cell r="F160">
            <v>-1.0635040460007114E-2</v>
          </cell>
          <cell r="G160">
            <v>2.8915724681425198E-3</v>
          </cell>
          <cell r="J160">
            <v>153140.66968157981</v>
          </cell>
        </row>
        <row r="161">
          <cell r="B161">
            <v>158</v>
          </cell>
          <cell r="E161">
            <v>2.9936879427502512E-2</v>
          </cell>
          <cell r="F161">
            <v>-8.3522517747840058E-3</v>
          </cell>
          <cell r="G161">
            <v>2.2827886852231083E-3</v>
          </cell>
          <cell r="J161">
            <v>153140.69961845924</v>
          </cell>
        </row>
        <row r="162">
          <cell r="B162">
            <v>159</v>
          </cell>
          <cell r="E162">
            <v>2.3384535124817855E-2</v>
          </cell>
          <cell r="F162">
            <v>-6.5523443026846567E-3</v>
          </cell>
          <cell r="G162">
            <v>1.7999074720993491E-3</v>
          </cell>
          <cell r="J162">
            <v>153140.72300299437</v>
          </cell>
        </row>
        <row r="163">
          <cell r="B163">
            <v>160</v>
          </cell>
          <cell r="E163">
            <v>1.8249629206412561E-2</v>
          </cell>
          <cell r="F163">
            <v>-5.1349059184052949E-3</v>
          </cell>
          <cell r="G163">
            <v>1.4174383842793618E-3</v>
          </cell>
          <cell r="J163">
            <v>153140.74125262359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USA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4">
          <cell r="B24">
            <v>21</v>
          </cell>
        </row>
        <row r="25">
          <cell r="B25">
            <v>22</v>
          </cell>
          <cell r="G25">
            <v>0</v>
          </cell>
        </row>
        <row r="26">
          <cell r="B26">
            <v>23</v>
          </cell>
          <cell r="G26">
            <v>0</v>
          </cell>
        </row>
        <row r="27">
          <cell r="B27">
            <v>24</v>
          </cell>
          <cell r="G27">
            <v>0</v>
          </cell>
        </row>
        <row r="28">
          <cell r="B28">
            <v>25</v>
          </cell>
          <cell r="G28">
            <v>0</v>
          </cell>
        </row>
        <row r="29">
          <cell r="B29">
            <v>26</v>
          </cell>
          <cell r="G29">
            <v>0</v>
          </cell>
        </row>
        <row r="30">
          <cell r="B30">
            <v>27</v>
          </cell>
          <cell r="G30">
            <v>0</v>
          </cell>
        </row>
        <row r="31">
          <cell r="B31">
            <v>28</v>
          </cell>
          <cell r="G31">
            <v>0</v>
          </cell>
        </row>
        <row r="32">
          <cell r="B32">
            <v>29</v>
          </cell>
          <cell r="G32">
            <v>0</v>
          </cell>
        </row>
        <row r="33">
          <cell r="B33">
            <v>30</v>
          </cell>
          <cell r="G33">
            <v>0</v>
          </cell>
        </row>
        <row r="34">
          <cell r="B34">
            <v>31</v>
          </cell>
          <cell r="G34">
            <v>0</v>
          </cell>
        </row>
        <row r="35">
          <cell r="B35">
            <v>32</v>
          </cell>
          <cell r="G35">
            <v>0</v>
          </cell>
        </row>
        <row r="36">
          <cell r="B36">
            <v>33</v>
          </cell>
          <cell r="G36">
            <v>0</v>
          </cell>
        </row>
        <row r="37">
          <cell r="B37">
            <v>34</v>
          </cell>
          <cell r="G37">
            <v>0</v>
          </cell>
        </row>
        <row r="38">
          <cell r="B38">
            <v>35</v>
          </cell>
          <cell r="G38">
            <v>0</v>
          </cell>
        </row>
        <row r="39">
          <cell r="B39">
            <v>36</v>
          </cell>
          <cell r="G39">
            <v>0</v>
          </cell>
        </row>
        <row r="40">
          <cell r="B40">
            <v>37</v>
          </cell>
          <cell r="G40">
            <v>0</v>
          </cell>
        </row>
        <row r="41">
          <cell r="B41">
            <v>38</v>
          </cell>
          <cell r="G41">
            <v>0</v>
          </cell>
        </row>
        <row r="42">
          <cell r="B42">
            <v>39</v>
          </cell>
          <cell r="G42">
            <v>0</v>
          </cell>
        </row>
        <row r="43">
          <cell r="B43">
            <v>40</v>
          </cell>
          <cell r="G43">
            <v>0</v>
          </cell>
        </row>
        <row r="44">
          <cell r="B44">
            <v>41</v>
          </cell>
          <cell r="G44">
            <v>0</v>
          </cell>
        </row>
        <row r="45">
          <cell r="B45">
            <v>42</v>
          </cell>
          <cell r="G45">
            <v>0</v>
          </cell>
        </row>
        <row r="46">
          <cell r="B46">
            <v>43</v>
          </cell>
          <cell r="G46">
            <v>0</v>
          </cell>
        </row>
        <row r="47">
          <cell r="B47">
            <v>44</v>
          </cell>
          <cell r="G47">
            <v>0</v>
          </cell>
        </row>
        <row r="48">
          <cell r="B48">
            <v>45</v>
          </cell>
          <cell r="G48">
            <v>0</v>
          </cell>
        </row>
        <row r="49">
          <cell r="B49">
            <v>46</v>
          </cell>
          <cell r="G49">
            <v>2.2705520970394653E-71</v>
          </cell>
        </row>
        <row r="50">
          <cell r="B50">
            <v>47</v>
          </cell>
          <cell r="G50">
            <v>3.1544664159602267E-46</v>
          </cell>
        </row>
        <row r="51">
          <cell r="B51">
            <v>48</v>
          </cell>
          <cell r="G51">
            <v>2.5983932545536017E-34</v>
          </cell>
        </row>
        <row r="52">
          <cell r="B52">
            <v>49</v>
          </cell>
          <cell r="G52">
            <v>6.1181343978108422E-27</v>
          </cell>
        </row>
        <row r="53">
          <cell r="B53">
            <v>50</v>
          </cell>
          <cell r="G53">
            <v>8.348678317189207E-22</v>
          </cell>
        </row>
        <row r="54">
          <cell r="B54">
            <v>51</v>
          </cell>
          <cell r="G54">
            <v>5.6376370138256544E-18</v>
          </cell>
        </row>
        <row r="55">
          <cell r="B55">
            <v>52</v>
          </cell>
          <cell r="G55">
            <v>5.4531832800529564E-15</v>
          </cell>
        </row>
        <row r="56">
          <cell r="B56">
            <v>53</v>
          </cell>
          <cell r="G56">
            <v>1.3717303528513433E-12</v>
          </cell>
        </row>
        <row r="57">
          <cell r="B57">
            <v>54</v>
          </cell>
          <cell r="G57">
            <v>1.2916977180272712E-10</v>
          </cell>
        </row>
        <row r="58">
          <cell r="B58">
            <v>55</v>
          </cell>
          <cell r="G58">
            <v>5.77353612837525E-9</v>
          </cell>
        </row>
        <row r="59">
          <cell r="B59">
            <v>56</v>
          </cell>
          <cell r="G59">
            <v>1.4418582671753431E-7</v>
          </cell>
        </row>
        <row r="60">
          <cell r="B60">
            <v>57</v>
          </cell>
          <cell r="G60">
            <v>2.2611047479058897E-6</v>
          </cell>
        </row>
        <row r="61">
          <cell r="B61">
            <v>58</v>
          </cell>
          <cell r="G61">
            <v>2.4277140764195965E-5</v>
          </cell>
        </row>
        <row r="62">
          <cell r="B62">
            <v>59</v>
          </cell>
          <cell r="G62">
            <v>1.9059664700628149E-4</v>
          </cell>
        </row>
        <row r="63">
          <cell r="B63">
            <v>60</v>
          </cell>
          <cell r="G63">
            <v>1.151475942046009E-3</v>
          </cell>
        </row>
        <row r="64">
          <cell r="B64">
            <v>61</v>
          </cell>
          <cell r="G64">
            <v>5.5736429281032489E-3</v>
          </cell>
        </row>
        <row r="65">
          <cell r="B65">
            <v>62</v>
          </cell>
          <cell r="G65">
            <v>2.2325912243586425E-2</v>
          </cell>
        </row>
        <row r="66">
          <cell r="B66">
            <v>63</v>
          </cell>
          <cell r="G66">
            <v>7.5971916337176759E-2</v>
          </cell>
        </row>
        <row r="67">
          <cell r="B67">
            <v>64</v>
          </cell>
          <cell r="G67">
            <v>0.22439007323096333</v>
          </cell>
        </row>
        <row r="68">
          <cell r="B68">
            <v>65</v>
          </cell>
          <cell r="G68">
            <v>0.58557048195992745</v>
          </cell>
        </row>
        <row r="69">
          <cell r="B69">
            <v>66</v>
          </cell>
          <cell r="G69">
            <v>1.3702925103379344</v>
          </cell>
        </row>
        <row r="70">
          <cell r="B70">
            <v>67</v>
          </cell>
          <cell r="G70">
            <v>2.9114236176442425</v>
          </cell>
        </row>
        <row r="71">
          <cell r="B71">
            <v>68</v>
          </cell>
          <cell r="G71">
            <v>5.675618998737491</v>
          </cell>
        </row>
        <row r="72">
          <cell r="B72">
            <v>69</v>
          </cell>
          <cell r="G72">
            <v>10.242403944029263</v>
          </cell>
        </row>
        <row r="73">
          <cell r="B73">
            <v>70</v>
          </cell>
          <cell r="G73">
            <v>17.240912555390544</v>
          </cell>
        </row>
        <row r="74">
          <cell r="B74">
            <v>71</v>
          </cell>
          <cell r="G74">
            <v>27.245316268422151</v>
          </cell>
        </row>
        <row r="75">
          <cell r="B75">
            <v>72</v>
          </cell>
          <cell r="G75">
            <v>40.643021184526503</v>
          </cell>
        </row>
        <row r="76">
          <cell r="B76">
            <v>73</v>
          </cell>
          <cell r="G76">
            <v>57.500591104461364</v>
          </cell>
        </row>
        <row r="77">
          <cell r="B77">
            <v>74</v>
          </cell>
          <cell r="G77">
            <v>77.457197613835149</v>
          </cell>
        </row>
        <row r="78">
          <cell r="B78">
            <v>75</v>
          </cell>
          <cell r="G78">
            <v>99.672421400465396</v>
          </cell>
        </row>
        <row r="79">
          <cell r="B79">
            <v>76</v>
          </cell>
          <cell r="G79">
            <v>122.84523312787098</v>
          </cell>
        </row>
        <row r="80">
          <cell r="B80">
            <v>77</v>
          </cell>
          <cell r="G80">
            <v>145.30684562886881</v>
          </cell>
        </row>
        <row r="81">
          <cell r="B81">
            <v>78</v>
          </cell>
          <cell r="G81">
            <v>165.17564778399469</v>
          </cell>
        </row>
        <row r="82">
          <cell r="B82">
            <v>79</v>
          </cell>
          <cell r="G82">
            <v>180.55106663096285</v>
          </cell>
        </row>
        <row r="83">
          <cell r="B83">
            <v>80</v>
          </cell>
          <cell r="G83">
            <v>189.71718287107524</v>
          </cell>
        </row>
        <row r="84">
          <cell r="B84">
            <v>81</v>
          </cell>
          <cell r="D84">
            <v>6278.8492153770103</v>
          </cell>
          <cell r="G84">
            <v>191.32687794373896</v>
          </cell>
          <cell r="H84">
            <v>6272</v>
          </cell>
        </row>
        <row r="85">
          <cell r="B85">
            <v>82</v>
          </cell>
          <cell r="D85">
            <v>7799.1888853012579</v>
          </cell>
          <cell r="G85">
            <v>184.54241595226176</v>
          </cell>
          <cell r="H85">
            <v>8631</v>
          </cell>
        </row>
        <row r="86">
          <cell r="B86">
            <v>83</v>
          </cell>
          <cell r="D86">
            <v>9488.6454694960194</v>
          </cell>
          <cell r="G86">
            <v>169.11691427051392</v>
          </cell>
          <cell r="H86">
            <v>10411</v>
          </cell>
        </row>
        <row r="87">
          <cell r="B87">
            <v>84</v>
          </cell>
          <cell r="D87">
            <v>11323.513092684101</v>
          </cell>
          <cell r="G87">
            <v>145.41103899332029</v>
          </cell>
          <cell r="H87">
            <v>9933</v>
          </cell>
        </row>
        <row r="88">
          <cell r="B88">
            <v>85</v>
          </cell>
          <cell r="D88">
            <v>13272.729272806506</v>
          </cell>
          <cell r="G88">
            <v>114.34855693432291</v>
          </cell>
          <cell r="H88">
            <v>12231</v>
          </cell>
        </row>
        <row r="89">
          <cell r="B89">
            <v>86</v>
          </cell>
          <cell r="D89">
            <v>15299.267136693807</v>
          </cell>
          <cell r="G89">
            <v>77.321683764896079</v>
          </cell>
          <cell r="H89">
            <v>17050</v>
          </cell>
        </row>
        <row r="90">
          <cell r="B90">
            <v>87</v>
          </cell>
          <cell r="D90">
            <v>17361.866744139228</v>
          </cell>
          <cell r="G90">
            <v>36.061743558120725</v>
          </cell>
          <cell r="H90">
            <v>19031</v>
          </cell>
        </row>
        <row r="91">
          <cell r="B91">
            <v>88</v>
          </cell>
          <cell r="D91">
            <v>19416.958728935992</v>
          </cell>
          <cell r="G91">
            <v>-7.5076226486580708</v>
          </cell>
          <cell r="H91">
            <v>20108</v>
          </cell>
        </row>
        <row r="92">
          <cell r="B92">
            <v>89</v>
          </cell>
          <cell r="D92">
            <v>21420.632480069591</v>
          </cell>
          <cell r="G92">
            <v>-51.418233663163846</v>
          </cell>
          <cell r="H92">
            <v>19118</v>
          </cell>
        </row>
        <row r="93">
          <cell r="B93">
            <v>90</v>
          </cell>
          <cell r="D93">
            <v>23330.513949496308</v>
          </cell>
          <cell r="G93">
            <v>-93.792281706882932</v>
          </cell>
          <cell r="H93">
            <v>20463</v>
          </cell>
        </row>
        <row r="94">
          <cell r="B94">
            <v>91</v>
          </cell>
          <cell r="D94">
            <v>25107.441178330133</v>
          </cell>
          <cell r="G94">
            <v>-132.95424059289144</v>
          </cell>
          <cell r="H94">
            <v>25396</v>
          </cell>
        </row>
        <row r="95">
          <cell r="B95">
            <v>92</v>
          </cell>
          <cell r="D95">
            <v>26716.854700180498</v>
          </cell>
          <cell r="G95">
            <v>-167.51370698346</v>
          </cell>
          <cell r="H95">
            <v>26732</v>
          </cell>
        </row>
        <row r="96">
          <cell r="B96">
            <v>93</v>
          </cell>
          <cell r="D96">
            <v>28129.851234204307</v>
          </cell>
          <cell r="G96">
            <v>-196.41698782655658</v>
          </cell>
          <cell r="H96">
            <v>28812</v>
          </cell>
        </row>
        <row r="97">
          <cell r="B97">
            <v>94</v>
          </cell>
          <cell r="D97">
            <v>29323.879253416973</v>
          </cell>
          <cell r="G97">
            <v>-218.96851481114209</v>
          </cell>
          <cell r="H97">
            <v>32182</v>
          </cell>
        </row>
        <row r="98">
          <cell r="B98">
            <v>95</v>
          </cell>
          <cell r="D98">
            <v>30283.081663313882</v>
          </cell>
          <cell r="G98">
            <v>-234.8256093157579</v>
          </cell>
          <cell r="H98">
            <v>34068</v>
          </cell>
        </row>
        <row r="99">
          <cell r="B99">
            <v>96</v>
          </cell>
          <cell r="D99">
            <v>30998.312394540309</v>
          </cell>
          <cell r="G99">
            <v>-243.9716786704812</v>
          </cell>
          <cell r="H99">
            <v>25717</v>
          </cell>
        </row>
        <row r="100">
          <cell r="B100">
            <v>97</v>
          </cell>
          <cell r="D100">
            <v>31466.869470073019</v>
          </cell>
          <cell r="G100">
            <v>-246.67365569371759</v>
          </cell>
          <cell r="H100">
            <v>29362</v>
          </cell>
        </row>
        <row r="101">
          <cell r="B101">
            <v>98</v>
          </cell>
          <cell r="D101">
            <v>31691.99701178107</v>
          </cell>
          <cell r="G101">
            <v>-243.4295338246593</v>
          </cell>
          <cell r="H101">
            <v>30647</v>
          </cell>
        </row>
        <row r="102">
          <cell r="B102">
            <v>99</v>
          </cell>
          <cell r="D102">
            <v>31682.213180939209</v>
          </cell>
          <cell r="G102">
            <v>-234.9113725499119</v>
          </cell>
          <cell r="H102">
            <v>32144</v>
          </cell>
        </row>
        <row r="103">
          <cell r="B103">
            <v>100</v>
          </cell>
          <cell r="D103">
            <v>31450.52101907078</v>
          </cell>
          <cell r="G103">
            <v>-221.90833102656688</v>
          </cell>
          <cell r="H103">
            <v>33347</v>
          </cell>
        </row>
        <row r="104">
          <cell r="B104">
            <v>101</v>
          </cell>
          <cell r="D104">
            <v>31013.555562391488</v>
          </cell>
          <cell r="G104">
            <v>-205.27329481086417</v>
          </cell>
          <cell r="H104">
            <v>34474</v>
          </cell>
        </row>
        <row r="105">
          <cell r="B105">
            <v>102</v>
          </cell>
          <cell r="D105">
            <v>30390.714480113962</v>
          </cell>
          <cell r="G105">
            <v>-185.87562559823346</v>
          </cell>
          <cell r="H105">
            <v>31869</v>
          </cell>
        </row>
        <row r="106">
          <cell r="B106">
            <v>103</v>
          </cell>
          <cell r="D106">
            <v>29603.311810938641</v>
          </cell>
          <cell r="G106">
            <v>-164.56158689779477</v>
          </cell>
          <cell r="H106">
            <v>28057</v>
          </cell>
        </row>
        <row r="107">
          <cell r="B107">
            <v>104</v>
          </cell>
          <cell r="D107">
            <v>28673.785996094775</v>
          </cell>
          <cell r="G107">
            <v>-142.12314566854548</v>
          </cell>
          <cell r="H107">
            <v>24685</v>
          </cell>
        </row>
        <row r="108">
          <cell r="B108">
            <v>105</v>
          </cell>
          <cell r="D108">
            <v>27624.985024171048</v>
          </cell>
          <cell r="G108">
            <v>-119.27515707986095</v>
          </cell>
          <cell r="H108">
            <v>25987</v>
          </cell>
        </row>
        <row r="109">
          <cell r="B109">
            <v>106</v>
          </cell>
          <cell r="G109">
            <v>-96.640418331528053</v>
          </cell>
          <cell r="H109">
            <v>29465</v>
          </cell>
        </row>
        <row r="110">
          <cell r="B110">
            <v>107</v>
          </cell>
          <cell r="G110">
            <v>-74.741721537924604</v>
          </cell>
        </row>
        <row r="111">
          <cell r="B111">
            <v>108</v>
          </cell>
          <cell r="G111">
            <v>-53.999826866569492</v>
          </cell>
        </row>
        <row r="112">
          <cell r="B112">
            <v>109</v>
          </cell>
          <cell r="G112">
            <v>-34.736190678464482</v>
          </cell>
        </row>
        <row r="113">
          <cell r="B113">
            <v>110</v>
          </cell>
          <cell r="G113">
            <v>-17.179292175289447</v>
          </cell>
        </row>
        <row r="114">
          <cell r="B114">
            <v>111</v>
          </cell>
          <cell r="G114">
            <v>-1.4734795022377511</v>
          </cell>
        </row>
        <row r="115">
          <cell r="B115">
            <v>112</v>
          </cell>
          <cell r="G115">
            <v>12.310621562854067</v>
          </cell>
        </row>
        <row r="116">
          <cell r="B116">
            <v>113</v>
          </cell>
          <cell r="G116">
            <v>24.164946468463313</v>
          </cell>
        </row>
        <row r="117">
          <cell r="B117">
            <v>114</v>
          </cell>
          <cell r="G117">
            <v>34.132733222222669</v>
          </cell>
        </row>
        <row r="118">
          <cell r="B118">
            <v>115</v>
          </cell>
          <cell r="G118">
            <v>42.297669391873569</v>
          </cell>
        </row>
        <row r="119">
          <cell r="B119">
            <v>116</v>
          </cell>
          <cell r="G119">
            <v>48.773807980620404</v>
          </cell>
        </row>
        <row r="120">
          <cell r="B120">
            <v>117</v>
          </cell>
          <cell r="G120">
            <v>53.696492195396786</v>
          </cell>
        </row>
        <row r="121">
          <cell r="B121">
            <v>118</v>
          </cell>
          <cell r="G121">
            <v>57.214425273030429</v>
          </cell>
        </row>
        <row r="122">
          <cell r="B122">
            <v>119</v>
          </cell>
          <cell r="G122">
            <v>59.482937570195645</v>
          </cell>
        </row>
        <row r="123">
          <cell r="B123">
            <v>120</v>
          </cell>
          <cell r="G123">
            <v>60.658438249352912</v>
          </cell>
        </row>
        <row r="124">
          <cell r="B124">
            <v>121</v>
          </cell>
          <cell r="G124">
            <v>60.893991370159711</v>
          </cell>
        </row>
        <row r="125">
          <cell r="B125">
            <v>122</v>
          </cell>
          <cell r="G125">
            <v>60.335923796340467</v>
          </cell>
        </row>
        <row r="126">
          <cell r="B126">
            <v>123</v>
          </cell>
          <cell r="G126">
            <v>59.121352563879555</v>
          </cell>
        </row>
        <row r="127">
          <cell r="B127">
            <v>124</v>
          </cell>
          <cell r="G127">
            <v>57.376509792863544</v>
          </cell>
        </row>
        <row r="128">
          <cell r="B128">
            <v>125</v>
          </cell>
          <cell r="G128">
            <v>55.215741528098079</v>
          </cell>
        </row>
        <row r="129">
          <cell r="B129">
            <v>126</v>
          </cell>
          <cell r="G129">
            <v>52.741061006242489</v>
          </cell>
        </row>
        <row r="130">
          <cell r="B130">
            <v>127</v>
          </cell>
          <cell r="G130">
            <v>50.042144983118305</v>
          </cell>
        </row>
        <row r="131">
          <cell r="B131">
            <v>128</v>
          </cell>
          <cell r="G131">
            <v>47.196672436966765</v>
          </cell>
        </row>
        <row r="132">
          <cell r="B132">
            <v>129</v>
          </cell>
          <cell r="G132">
            <v>44.270917015045143</v>
          </cell>
        </row>
        <row r="133">
          <cell r="B133">
            <v>130</v>
          </cell>
          <cell r="G133">
            <v>41.320517088339784</v>
          </cell>
        </row>
        <row r="134">
          <cell r="B134">
            <v>131</v>
          </cell>
          <cell r="G134">
            <v>38.391359565002858</v>
          </cell>
        </row>
        <row r="135">
          <cell r="B135">
            <v>132</v>
          </cell>
          <cell r="G135">
            <v>35.520525201125565</v>
          </cell>
        </row>
        <row r="136">
          <cell r="B136">
            <v>133</v>
          </cell>
          <cell r="G136">
            <v>32.73725374650121</v>
          </cell>
        </row>
        <row r="137">
          <cell r="B137">
            <v>134</v>
          </cell>
          <cell r="G137">
            <v>30.063896691869104</v>
          </cell>
        </row>
        <row r="138">
          <cell r="B138">
            <v>135</v>
          </cell>
          <cell r="G138">
            <v>27.51683357860793</v>
          </cell>
        </row>
        <row r="139">
          <cell r="B139">
            <v>136</v>
          </cell>
          <cell r="G139">
            <v>25.107334794143526</v>
          </cell>
        </row>
        <row r="140">
          <cell r="B140">
            <v>137</v>
          </cell>
          <cell r="G140">
            <v>22.842359561275771</v>
          </cell>
        </row>
        <row r="141">
          <cell r="B141">
            <v>138</v>
          </cell>
          <cell r="G141">
            <v>20.72528253590508</v>
          </cell>
        </row>
        <row r="142">
          <cell r="B142">
            <v>139</v>
          </cell>
          <cell r="G142">
            <v>18.756546155643946</v>
          </cell>
        </row>
        <row r="143">
          <cell r="B143">
            <v>140</v>
          </cell>
          <cell r="G143">
            <v>16.934238763805524</v>
          </cell>
        </row>
        <row r="144">
          <cell r="B144">
            <v>141</v>
          </cell>
          <cell r="G144">
            <v>15.25460068029281</v>
          </cell>
        </row>
        <row r="145">
          <cell r="B145">
            <v>142</v>
          </cell>
          <cell r="G145">
            <v>13.712461927908407</v>
          </cell>
        </row>
        <row r="146">
          <cell r="B146">
            <v>143</v>
          </cell>
          <cell r="G146">
            <v>12.301616351238408</v>
          </cell>
        </row>
        <row r="147">
          <cell r="B147">
            <v>144</v>
          </cell>
          <cell r="G147">
            <v>11.015137489580979</v>
          </cell>
        </row>
        <row r="148">
          <cell r="B148">
            <v>145</v>
          </cell>
          <cell r="G148">
            <v>9.8456418656255664</v>
          </cell>
        </row>
        <row r="149">
          <cell r="B149">
            <v>146</v>
          </cell>
          <cell r="G149">
            <v>8.7855054078924582</v>
          </cell>
        </row>
        <row r="150">
          <cell r="B150">
            <v>147</v>
          </cell>
          <cell r="G150">
            <v>7.8270385955393067</v>
          </cell>
        </row>
        <row r="151">
          <cell r="B151">
            <v>148</v>
          </cell>
          <cell r="G151">
            <v>6.9626256547971366</v>
          </cell>
        </row>
        <row r="152">
          <cell r="B152">
            <v>149</v>
          </cell>
          <cell r="G152">
            <v>6.1848327879146154</v>
          </cell>
        </row>
        <row r="153">
          <cell r="B153">
            <v>150</v>
          </cell>
          <cell r="G153">
            <v>5.4864900127519149</v>
          </cell>
        </row>
        <row r="154">
          <cell r="B154">
            <v>151</v>
          </cell>
          <cell r="G154">
            <v>4.8607507611215794</v>
          </cell>
        </row>
        <row r="155">
          <cell r="B155">
            <v>152</v>
          </cell>
          <cell r="G155">
            <v>4.3011329459433512</v>
          </cell>
        </row>
        <row r="156">
          <cell r="B156">
            <v>153</v>
          </cell>
          <cell r="G156">
            <v>3.8015447782044873</v>
          </cell>
        </row>
        <row r="157">
          <cell r="B157">
            <v>154</v>
          </cell>
          <cell r="G157">
            <v>3.356298203091626</v>
          </cell>
        </row>
        <row r="158">
          <cell r="B158">
            <v>155</v>
          </cell>
          <cell r="G158">
            <v>2.9601124397957221</v>
          </cell>
        </row>
        <row r="159">
          <cell r="B159">
            <v>156</v>
          </cell>
          <cell r="G159">
            <v>2.6081097547138796</v>
          </cell>
        </row>
        <row r="160">
          <cell r="B160">
            <v>157</v>
          </cell>
          <cell r="G160">
            <v>2.2958052753545957</v>
          </cell>
        </row>
        <row r="161">
          <cell r="B161">
            <v>158</v>
          </cell>
          <cell r="G161">
            <v>2.0190923639100049</v>
          </cell>
        </row>
        <row r="162">
          <cell r="B162">
            <v>159</v>
          </cell>
          <cell r="G162">
            <v>1.7742248131698517</v>
          </cell>
        </row>
        <row r="163">
          <cell r="B163">
            <v>160</v>
          </cell>
          <cell r="G163">
            <v>1.5577969032395345</v>
          </cell>
        </row>
        <row r="164">
          <cell r="B164">
            <v>161</v>
          </cell>
          <cell r="G164">
            <v>1.366722162538899</v>
          </cell>
        </row>
        <row r="165">
          <cell r="B165">
            <v>162</v>
          </cell>
          <cell r="G165">
            <v>1.1982115086657856</v>
          </cell>
        </row>
        <row r="166">
          <cell r="B166">
            <v>163</v>
          </cell>
          <cell r="G166">
            <v>1.0497513019869018</v>
          </cell>
        </row>
        <row r="167">
          <cell r="B167">
            <v>164</v>
          </cell>
          <cell r="G167">
            <v>0.91908172369344499</v>
          </cell>
        </row>
        <row r="168">
          <cell r="B168">
            <v>165</v>
          </cell>
          <cell r="G168">
            <v>0.80417578909847265</v>
          </cell>
        </row>
        <row r="169">
          <cell r="B169">
            <v>166</v>
          </cell>
          <cell r="G169">
            <v>0.70321922302713347</v>
          </cell>
        </row>
        <row r="170">
          <cell r="B170">
            <v>167</v>
          </cell>
          <cell r="G170">
            <v>0.61459135534169107</v>
          </cell>
        </row>
        <row r="171">
          <cell r="B171">
            <v>168</v>
          </cell>
          <cell r="G171">
            <v>0.53684713878214296</v>
          </cell>
        </row>
        <row r="172">
          <cell r="B172">
            <v>169</v>
          </cell>
          <cell r="G172">
            <v>0.46870034661054305</v>
          </cell>
        </row>
        <row r="173">
          <cell r="B173">
            <v>170</v>
          </cell>
          <cell r="G173">
            <v>0.40900797214842655</v>
          </cell>
        </row>
        <row r="174">
          <cell r="B174">
            <v>171</v>
          </cell>
          <cell r="G174">
            <v>0.35675582491308688</v>
          </cell>
        </row>
        <row r="175">
          <cell r="B175">
            <v>172</v>
          </cell>
          <cell r="G175">
            <v>0.3110452972069897</v>
          </cell>
        </row>
        <row r="176">
          <cell r="B176">
            <v>173</v>
          </cell>
          <cell r="G176">
            <v>0.2710812596535046</v>
          </cell>
        </row>
        <row r="177">
          <cell r="B177">
            <v>174</v>
          </cell>
          <cell r="G177">
            <v>0.23616103322192217</v>
          </cell>
        </row>
        <row r="178">
          <cell r="B178">
            <v>175</v>
          </cell>
          <cell r="G178">
            <v>0.20566437802052207</v>
          </cell>
        </row>
        <row r="179">
          <cell r="B179">
            <v>176</v>
          </cell>
          <cell r="G179">
            <v>0.17904443467451348</v>
          </cell>
        </row>
        <row r="180">
          <cell r="B180">
            <v>177</v>
          </cell>
          <cell r="G180">
            <v>0.15581955201288</v>
          </cell>
        </row>
        <row r="181">
          <cell r="B181">
            <v>178</v>
          </cell>
          <cell r="G181">
            <v>0.13556593440331621</v>
          </cell>
        </row>
        <row r="182">
          <cell r="B182">
            <v>179</v>
          </cell>
          <cell r="G182">
            <v>0.11791104308673095</v>
          </cell>
        </row>
        <row r="183">
          <cell r="B183">
            <v>180</v>
          </cell>
          <cell r="G183">
            <v>0.10252768785385058</v>
          </cell>
        </row>
        <row r="184">
          <cell r="B184">
            <v>181</v>
          </cell>
          <cell r="G184">
            <v>8.9128748132931257E-2</v>
          </cell>
        </row>
        <row r="185">
          <cell r="B185">
            <v>182</v>
          </cell>
          <cell r="G185">
            <v>7.746246576725957E-2</v>
          </cell>
        </row>
        <row r="186">
          <cell r="B186">
            <v>183</v>
          </cell>
          <cell r="G186">
            <v>6.7308255290118524E-2</v>
          </cell>
        </row>
        <row r="187">
          <cell r="B187">
            <v>184</v>
          </cell>
          <cell r="G187">
            <v>5.8472981180646588E-2</v>
          </cell>
        </row>
        <row r="188">
          <cell r="B188">
            <v>185</v>
          </cell>
          <cell r="G188">
            <v>5.0787655336762327E-2</v>
          </cell>
        </row>
        <row r="189">
          <cell r="B189">
            <v>186</v>
          </cell>
          <cell r="G189">
            <v>4.410451169545726E-2</v>
          </cell>
        </row>
        <row r="190">
          <cell r="B190">
            <v>187</v>
          </cell>
          <cell r="G190">
            <v>3.829441854577742E-2</v>
          </cell>
        </row>
        <row r="191">
          <cell r="B191">
            <v>188</v>
          </cell>
          <cell r="G191">
            <v>3.3244592541602502E-2</v>
          </cell>
        </row>
        <row r="192">
          <cell r="B192">
            <v>189</v>
          </cell>
          <cell r="G192">
            <v>2.8856581713511131E-2</v>
          </cell>
        </row>
        <row r="193">
          <cell r="B193">
            <v>190</v>
          </cell>
          <cell r="G193">
            <v>2.5044487870539367E-2</v>
          </cell>
        </row>
        <row r="194">
          <cell r="B194">
            <v>191</v>
          </cell>
          <cell r="G194">
            <v>2.1733401672846986E-2</v>
          </cell>
        </row>
        <row r="195">
          <cell r="B195">
            <v>192</v>
          </cell>
          <cell r="G195">
            <v>1.8858026329357847E-2</v>
          </cell>
        </row>
        <row r="196">
          <cell r="B196">
            <v>193</v>
          </cell>
          <cell r="G196">
            <v>1.6361468342929286E-2</v>
          </cell>
        </row>
        <row r="197">
          <cell r="B197">
            <v>194</v>
          </cell>
          <cell r="G197">
            <v>1.4194175982991331E-2</v>
          </cell>
        </row>
        <row r="198">
          <cell r="B198">
            <v>195</v>
          </cell>
          <cell r="G198">
            <v>1.2313008228410749E-2</v>
          </cell>
        </row>
        <row r="199">
          <cell r="B199">
            <v>196</v>
          </cell>
          <cell r="G199">
            <v>1.068041879737941E-2</v>
          </cell>
        </row>
        <row r="200">
          <cell r="B200">
            <v>197</v>
          </cell>
          <cell r="G200">
            <v>9.2637415769132314E-3</v>
          </cell>
        </row>
        <row r="201">
          <cell r="B201">
            <v>198</v>
          </cell>
          <cell r="G201">
            <v>8.0345652950640778E-3</v>
          </cell>
        </row>
        <row r="202">
          <cell r="B202">
            <v>199</v>
          </cell>
          <cell r="G202">
            <v>6.9681866574844431E-3</v>
          </cell>
        </row>
        <row r="203">
          <cell r="B203">
            <v>200</v>
          </cell>
          <cell r="G203">
            <v>6.0431324042455326E-3</v>
          </cell>
        </row>
        <row r="204">
          <cell r="B204">
            <v>201</v>
          </cell>
          <cell r="G204">
            <v>5.2407418506275061E-3</v>
          </cell>
        </row>
        <row r="205">
          <cell r="B205">
            <v>202</v>
          </cell>
          <cell r="G205">
            <v>4.5448024620652339E-3</v>
          </cell>
        </row>
        <row r="206">
          <cell r="B206">
            <v>203</v>
          </cell>
          <cell r="G206">
            <v>3.9412318946043523E-3</v>
          </cell>
        </row>
        <row r="207">
          <cell r="B207">
            <v>204</v>
          </cell>
          <cell r="G207">
            <v>3.4178007153402579E-3</v>
          </cell>
        </row>
        <row r="208">
          <cell r="B208">
            <v>205</v>
          </cell>
          <cell r="G208">
            <v>2.9638907117268132E-3</v>
          </cell>
        </row>
        <row r="209">
          <cell r="B209">
            <v>206</v>
          </cell>
          <cell r="G209">
            <v>2.5702843159780137E-3</v>
          </cell>
        </row>
        <row r="210">
          <cell r="B210">
            <v>207</v>
          </cell>
          <cell r="G210">
            <v>2.2289812154141914E-3</v>
          </cell>
        </row>
        <row r="211">
          <cell r="B211">
            <v>208</v>
          </cell>
          <cell r="G211">
            <v>1.9330387019662193E-3</v>
          </cell>
        </row>
        <row r="212">
          <cell r="B212">
            <v>209</v>
          </cell>
          <cell r="G212">
            <v>1.6764327395457912E-3</v>
          </cell>
        </row>
        <row r="213">
          <cell r="B213">
            <v>210</v>
          </cell>
          <cell r="G213">
            <v>1.45393710278785E-3</v>
          </cell>
        </row>
        <row r="214">
          <cell r="B214">
            <v>211</v>
          </cell>
          <cell r="G214">
            <v>1.2610182711991283E-3</v>
          </cell>
        </row>
        <row r="215">
          <cell r="B215">
            <v>212</v>
          </cell>
          <cell r="G215">
            <v>1.0937440528651435E-3</v>
          </cell>
        </row>
        <row r="216">
          <cell r="B216">
            <v>213</v>
          </cell>
          <cell r="G216">
            <v>9.4870416734196827E-4</v>
          </cell>
        </row>
        <row r="217">
          <cell r="B217">
            <v>214</v>
          </cell>
          <cell r="G217">
            <v>8.2294124114871969E-4</v>
          </cell>
        </row>
        <row r="218">
          <cell r="B218">
            <v>215</v>
          </cell>
          <cell r="G218">
            <v>7.1389086585477504E-4</v>
          </cell>
        </row>
        <row r="219">
          <cell r="B219">
            <v>216</v>
          </cell>
          <cell r="G219">
            <v>6.193295408547482E-4</v>
          </cell>
        </row>
        <row r="220">
          <cell r="B220">
            <v>217</v>
          </cell>
          <cell r="G220">
            <v>5.3732947370017242E-4</v>
          </cell>
        </row>
        <row r="221">
          <cell r="B221">
            <v>218</v>
          </cell>
          <cell r="G221">
            <v>4.6621934267702253E-4</v>
          </cell>
        </row>
        <row r="222">
          <cell r="B222">
            <v>219</v>
          </cell>
          <cell r="G222">
            <v>4.0455024168190717E-4</v>
          </cell>
        </row>
        <row r="223">
          <cell r="B223">
            <v>220</v>
          </cell>
          <cell r="G223">
            <v>3.5106612819707679E-4</v>
          </cell>
        </row>
        <row r="224">
          <cell r="B224">
            <v>221</v>
          </cell>
          <cell r="G224">
            <v>3.0467818310166497E-4</v>
          </cell>
        </row>
        <row r="225">
          <cell r="B225">
            <v>222</v>
          </cell>
          <cell r="G225">
            <v>2.6444256788286241E-4</v>
          </cell>
        </row>
        <row r="226">
          <cell r="B226">
            <v>223</v>
          </cell>
          <cell r="G226">
            <v>2.295411317781576E-4</v>
          </cell>
        </row>
        <row r="227">
          <cell r="B227">
            <v>224</v>
          </cell>
          <cell r="G227">
            <v>1.9926467971528514E-4</v>
          </cell>
        </row>
        <row r="228">
          <cell r="B228">
            <v>225</v>
          </cell>
          <cell r="G228">
            <v>1.7299846286369068E-4</v>
          </cell>
        </row>
        <row r="229">
          <cell r="B229">
            <v>226</v>
          </cell>
          <cell r="G229">
            <v>1.5020959786500067E-4</v>
          </cell>
        </row>
        <row r="230">
          <cell r="B230">
            <v>227</v>
          </cell>
          <cell r="G230">
            <v>1.3043615940306567E-4</v>
          </cell>
        </row>
        <row r="231">
          <cell r="B231">
            <v>228</v>
          </cell>
          <cell r="G231">
            <v>1.1327772436922883E-4</v>
          </cell>
        </row>
        <row r="232">
          <cell r="B232">
            <v>229</v>
          </cell>
          <cell r="G232">
            <v>9.8387175033702937E-5</v>
          </cell>
        </row>
        <row r="233">
          <cell r="B233">
            <v>230</v>
          </cell>
          <cell r="G233">
            <v>8.5463594083166807E-5</v>
          </cell>
        </row>
        <row r="234">
          <cell r="B234">
            <v>231</v>
          </cell>
          <cell r="G234">
            <v>7.4246106422760829E-5</v>
          </cell>
        </row>
        <row r="235">
          <cell r="B235">
            <v>232</v>
          </cell>
          <cell r="G235">
            <v>6.4508541846721584E-5</v>
          </cell>
        </row>
        <row r="236">
          <cell r="B236">
            <v>233</v>
          </cell>
          <cell r="G236">
            <v>5.6054809350351755E-5</v>
          </cell>
        </row>
        <row r="237">
          <cell r="B237">
            <v>234</v>
          </cell>
          <cell r="G237">
            <v>4.8714888323456509E-5</v>
          </cell>
        </row>
        <row r="238">
          <cell r="B238">
            <v>235</v>
          </cell>
          <cell r="G238">
            <v>4.234135445200962E-5</v>
          </cell>
        </row>
        <row r="239">
          <cell r="B239">
            <v>236</v>
          </cell>
          <cell r="G239">
            <v>3.6806369057607079E-5</v>
          </cell>
        </row>
        <row r="240">
          <cell r="B240">
            <v>237</v>
          </cell>
          <cell r="G240">
            <v>3.1999070083335189E-5</v>
          </cell>
        </row>
        <row r="241">
          <cell r="B241">
            <v>238</v>
          </cell>
          <cell r="G241">
            <v>2.7823311151168803E-5</v>
          </cell>
        </row>
        <row r="242">
          <cell r="B242">
            <v>239</v>
          </cell>
          <cell r="G242">
            <v>2.4195702253203581E-5</v>
          </cell>
        </row>
        <row r="243">
          <cell r="B243">
            <v>240</v>
          </cell>
          <cell r="G243">
            <v>2.104391181653243E-5</v>
          </cell>
        </row>
        <row r="244">
          <cell r="B244">
            <v>241</v>
          </cell>
          <cell r="G244">
            <v>1.8305195257368361E-5</v>
          </cell>
        </row>
        <row r="245">
          <cell r="B245">
            <v>242</v>
          </cell>
          <cell r="G245">
            <v>1.5925119783518249E-5</v>
          </cell>
        </row>
        <row r="246">
          <cell r="B246">
            <v>243</v>
          </cell>
          <cell r="G246">
            <v>1.3856459244421704E-5</v>
          </cell>
        </row>
        <row r="247">
          <cell r="B247">
            <v>244</v>
          </cell>
          <cell r="G247">
            <v>1.2058236322368371E-5</v>
          </cell>
        </row>
        <row r="248">
          <cell r="B248">
            <v>245</v>
          </cell>
          <cell r="G248">
            <v>1.0494892390443115E-5</v>
          </cell>
        </row>
        <row r="249">
          <cell r="B249">
            <v>246</v>
          </cell>
          <cell r="G249">
            <v>9.1355679907883678E-6</v>
          </cell>
        </row>
        <row r="250">
          <cell r="B250">
            <v>247</v>
          </cell>
          <cell r="G250">
            <v>7.9534791632003251E-6</v>
          </cell>
        </row>
        <row r="251">
          <cell r="B251">
            <v>248</v>
          </cell>
          <cell r="G251">
            <v>6.9253768284359331E-6</v>
          </cell>
        </row>
        <row r="252">
          <cell r="B252">
            <v>249</v>
          </cell>
          <cell r="G252">
            <v>6.0310781386100948E-6</v>
          </cell>
        </row>
        <row r="253">
          <cell r="B253">
            <v>250</v>
          </cell>
          <cell r="G253">
            <v>5.2530601913171391E-6</v>
          </cell>
        </row>
        <row r="254">
          <cell r="B254">
            <v>251</v>
          </cell>
          <cell r="G254">
            <v>4.5761077848030605E-6</v>
          </cell>
        </row>
        <row r="255">
          <cell r="B255">
            <v>252</v>
          </cell>
          <cell r="G255">
            <v>3.9870080060762174E-6</v>
          </cell>
        </row>
        <row r="256">
          <cell r="B256">
            <v>253</v>
          </cell>
          <cell r="G256">
            <v>3.4742854057520384E-6</v>
          </cell>
        </row>
        <row r="257">
          <cell r="B257">
            <v>254</v>
          </cell>
          <cell r="G257">
            <v>3.0279723485273345E-6</v>
          </cell>
        </row>
        <row r="258">
          <cell r="B258">
            <v>255</v>
          </cell>
          <cell r="G258">
            <v>2.6394098513789633E-6</v>
          </cell>
        </row>
        <row r="259">
          <cell r="B259">
            <v>256</v>
          </cell>
          <cell r="G259">
            <v>2.3010748473406908E-6</v>
          </cell>
        </row>
        <row r="260">
          <cell r="B260">
            <v>257</v>
          </cell>
          <cell r="G260">
            <v>2.0064303561005762E-6</v>
          </cell>
        </row>
        <row r="261">
          <cell r="B261">
            <v>258</v>
          </cell>
          <cell r="G261">
            <v>1.7497955114289333E-6</v>
          </cell>
        </row>
        <row r="262">
          <cell r="B262">
            <v>259</v>
          </cell>
          <cell r="G262">
            <v>1.5262328039761686E-6</v>
          </cell>
        </row>
        <row r="263">
          <cell r="B263">
            <v>260</v>
          </cell>
          <cell r="G263">
            <v>1.3314502492263621E-6</v>
          </cell>
        </row>
        <row r="264">
          <cell r="B264">
            <v>261</v>
          </cell>
          <cell r="G264">
            <v>1.161716497056494E-6</v>
          </cell>
        </row>
        <row r="265">
          <cell r="B265">
            <v>262</v>
          </cell>
          <cell r="G265">
            <v>1.013787163176789E-6</v>
          </cell>
        </row>
        <row r="266">
          <cell r="B266">
            <v>263</v>
          </cell>
          <cell r="G266">
            <v>8.8484089241200369E-7</v>
          </cell>
        </row>
        <row r="267">
          <cell r="B267">
            <v>264</v>
          </cell>
          <cell r="G267">
            <v>7.7242386225060821E-7</v>
          </cell>
        </row>
        <row r="268">
          <cell r="B268">
            <v>265</v>
          </cell>
          <cell r="G268">
            <v>6.7440160718539461E-7</v>
          </cell>
        </row>
        <row r="269">
          <cell r="B269">
            <v>266</v>
          </cell>
          <cell r="G269">
            <v>5.8891719339112381E-7</v>
          </cell>
        </row>
        <row r="270">
          <cell r="B270">
            <v>267</v>
          </cell>
          <cell r="G270">
            <v>5.1435490253838663E-7</v>
          </cell>
        </row>
        <row r="271">
          <cell r="B271">
            <v>268</v>
          </cell>
          <cell r="G271">
            <v>4.4930869536967988E-7</v>
          </cell>
        </row>
        <row r="272">
          <cell r="B272">
            <v>269</v>
          </cell>
          <cell r="G272">
            <v>3.9255482271936568E-7</v>
          </cell>
        </row>
        <row r="273">
          <cell r="B273">
            <v>270</v>
          </cell>
          <cell r="G273">
            <v>3.4302803559240223E-7</v>
          </cell>
        </row>
        <row r="274">
          <cell r="B274">
            <v>271</v>
          </cell>
          <cell r="G274">
            <v>2.9980091888754846E-7</v>
          </cell>
        </row>
        <row r="275">
          <cell r="B275">
            <v>272</v>
          </cell>
          <cell r="G275">
            <v>2.6206593629993828E-7</v>
          </cell>
        </row>
        <row r="276">
          <cell r="B276">
            <v>273</v>
          </cell>
          <cell r="G276">
            <v>2.2911982880177724E-7</v>
          </cell>
        </row>
        <row r="277">
          <cell r="B277">
            <v>274</v>
          </cell>
          <cell r="G277">
            <v>2.0035005639246923E-7</v>
          </cell>
        </row>
        <row r="278">
          <cell r="B278">
            <v>275</v>
          </cell>
          <cell r="G278">
            <v>1.7522301401003425E-7</v>
          </cell>
        </row>
        <row r="279">
          <cell r="B279">
            <v>276</v>
          </cell>
          <cell r="G279">
            <v>1.5327378806034186E-7</v>
          </cell>
        </row>
        <row r="280">
          <cell r="B280">
            <v>277</v>
          </cell>
          <cell r="G280">
            <v>1.3409725096692548E-7</v>
          </cell>
        </row>
        <row r="281">
          <cell r="B281">
            <v>278</v>
          </cell>
          <cell r="G281">
            <v>1.1734031790356917E-7</v>
          </cell>
        </row>
        <row r="282">
          <cell r="B282">
            <v>279</v>
          </cell>
          <cell r="G282">
            <v>1.0269521312593113E-7</v>
          </cell>
        </row>
        <row r="283">
          <cell r="B283">
            <v>280</v>
          </cell>
          <cell r="G283">
            <v>8.9893613438497307E-8</v>
          </cell>
        </row>
        <row r="284">
          <cell r="B284">
            <v>281</v>
          </cell>
          <cell r="G284">
            <v>7.8701553834513594E-8</v>
          </cell>
        </row>
        <row r="285">
          <cell r="B285">
            <v>282</v>
          </cell>
          <cell r="G285">
            <v>6.8914995487515491E-8</v>
          </cell>
        </row>
        <row r="286">
          <cell r="B286">
            <v>283</v>
          </cell>
          <cell r="G286">
            <v>6.035596942272972E-8</v>
          </cell>
        </row>
        <row r="287">
          <cell r="B287">
            <v>284</v>
          </cell>
          <cell r="G287">
            <v>5.2869220607899134E-8</v>
          </cell>
        </row>
        <row r="288">
          <cell r="B288">
            <v>285</v>
          </cell>
          <cell r="G288">
            <v>4.6319287105109233E-8</v>
          </cell>
        </row>
        <row r="289">
          <cell r="B289">
            <v>286</v>
          </cell>
          <cell r="G289">
            <v>4.0587957500216494E-8</v>
          </cell>
        </row>
        <row r="290">
          <cell r="B290">
            <v>287</v>
          </cell>
          <cell r="G290">
            <v>3.5572057299287118E-8</v>
          </cell>
        </row>
        <row r="291">
          <cell r="B291">
            <v>288</v>
          </cell>
          <cell r="G291">
            <v>3.1181521434752793E-8</v>
          </cell>
        </row>
        <row r="292">
          <cell r="B292">
            <v>289</v>
          </cell>
          <cell r="G292">
            <v>2.7337715655036467E-8</v>
          </cell>
        </row>
        <row r="293">
          <cell r="B293">
            <v>290</v>
          </cell>
          <cell r="G293">
            <v>2.3971974434391407E-8</v>
          </cell>
        </row>
        <row r="294">
          <cell r="B294">
            <v>291</v>
          </cell>
          <cell r="G294">
            <v>2.1024327284795491E-8</v>
          </cell>
        </row>
        <row r="295">
          <cell r="B295">
            <v>292</v>
          </cell>
          <cell r="G295">
            <v>1.8442389018938421E-8</v>
          </cell>
        </row>
        <row r="296">
          <cell r="B296">
            <v>293</v>
          </cell>
          <cell r="G296">
            <v>1.6180392715149887E-8</v>
          </cell>
        </row>
        <row r="297">
          <cell r="B297">
            <v>294</v>
          </cell>
          <cell r="G297">
            <v>1.4198346898979509E-8</v>
          </cell>
        </row>
        <row r="298">
          <cell r="B298">
            <v>295</v>
          </cell>
          <cell r="G298">
            <v>1.2461300875402302E-8</v>
          </cell>
        </row>
        <row r="299">
          <cell r="B299">
            <v>296</v>
          </cell>
          <cell r="G299">
            <v>1.0938704229616207E-8</v>
          </cell>
        </row>
        <row r="300">
          <cell r="B300">
            <v>297</v>
          </cell>
          <cell r="G300">
            <v>9.6038483413512758E-9</v>
          </cell>
        </row>
        <row r="301">
          <cell r="B301">
            <v>298</v>
          </cell>
          <cell r="G301">
            <v>8.4333793311322893E-9</v>
          </cell>
        </row>
        <row r="302">
          <cell r="B302">
            <v>299</v>
          </cell>
          <cell r="G302">
            <v>7.4068732373799485E-9</v>
          </cell>
        </row>
        <row r="303">
          <cell r="B303">
            <v>300</v>
          </cell>
          <cell r="G303">
            <v>6.5064654115558504E-9</v>
          </cell>
        </row>
        <row r="304">
          <cell r="B304">
            <v>301</v>
          </cell>
          <cell r="G304">
            <v>5.7165271616459435E-9</v>
          </cell>
        </row>
        <row r="305">
          <cell r="B305">
            <v>302</v>
          </cell>
          <cell r="G305">
            <v>5.0233835741274725E-9</v>
          </cell>
        </row>
        <row r="306">
          <cell r="B306">
            <v>303</v>
          </cell>
          <cell r="G306">
            <v>4.4150672308692936E-9</v>
          </cell>
        </row>
        <row r="307">
          <cell r="B307">
            <v>304</v>
          </cell>
          <cell r="G307">
            <v>3.8811032198976774E-9</v>
          </cell>
        </row>
        <row r="308">
          <cell r="B308">
            <v>305</v>
          </cell>
          <cell r="G308">
            <v>3.4123214335830143E-9</v>
          </cell>
        </row>
        <row r="309">
          <cell r="B309">
            <v>306</v>
          </cell>
          <cell r="G309">
            <v>3.0006926635644819E-9</v>
          </cell>
        </row>
        <row r="310">
          <cell r="B310">
            <v>307</v>
          </cell>
          <cell r="G310">
            <v>2.6391854524681498E-9</v>
          </cell>
        </row>
        <row r="311">
          <cell r="B311">
            <v>308</v>
          </cell>
          <cell r="G311">
            <v>2.3216410529313608E-9</v>
          </cell>
        </row>
        <row r="312">
          <cell r="B312">
            <v>309</v>
          </cell>
          <cell r="G312">
            <v>2.042664185940341E-9</v>
          </cell>
        </row>
        <row r="313">
          <cell r="B313">
            <v>310</v>
          </cell>
          <cell r="G313">
            <v>1.7975275859770939E-9</v>
          </cell>
        </row>
        <row r="314">
          <cell r="B314">
            <v>311</v>
          </cell>
          <cell r="G314">
            <v>1.5820885796208297E-9</v>
          </cell>
        </row>
        <row r="315">
          <cell r="B315">
            <v>312</v>
          </cell>
          <cell r="G315">
            <v>1.3927161682408141E-9</v>
          </cell>
        </row>
        <row r="316">
          <cell r="B316">
            <v>313</v>
          </cell>
          <cell r="G316">
            <v>1.2262272818450021E-9</v>
          </cell>
        </row>
        <row r="317">
          <cell r="B317">
            <v>314</v>
          </cell>
          <cell r="G317">
            <v>1.0798310410061648E-9</v>
          </cell>
        </row>
        <row r="318">
          <cell r="B318">
            <v>315</v>
          </cell>
          <cell r="G318">
            <v>9.5108001300587201E-10</v>
          </cell>
        </row>
        <row r="319">
          <cell r="B319">
            <v>316</v>
          </cell>
          <cell r="G319">
            <v>8.3782757724181481E-10</v>
          </cell>
        </row>
        <row r="320">
          <cell r="B320">
            <v>317</v>
          </cell>
          <cell r="G320">
            <v>7.3819062805017195E-10</v>
          </cell>
        </row>
        <row r="321">
          <cell r="B321">
            <v>318</v>
          </cell>
          <cell r="G321">
            <v>6.5051694123430191E-10</v>
          </cell>
        </row>
        <row r="322">
          <cell r="B322">
            <v>319</v>
          </cell>
          <cell r="G322">
            <v>5.7335661641180508E-10</v>
          </cell>
        </row>
        <row r="323">
          <cell r="B323">
            <v>320</v>
          </cell>
          <cell r="G323">
            <v>5.0543708184561457E-10</v>
          </cell>
        </row>
        <row r="324">
          <cell r="B324">
            <v>321</v>
          </cell>
          <cell r="G324">
            <v>4.4564121376933212E-10</v>
          </cell>
        </row>
        <row r="325">
          <cell r="B325">
            <v>322</v>
          </cell>
          <cell r="G325">
            <v>3.9298817879441948E-10</v>
          </cell>
        </row>
        <row r="326">
          <cell r="B326">
            <v>323</v>
          </cell>
          <cell r="G326">
            <v>3.4661665778319132E-10</v>
          </cell>
        </row>
        <row r="327">
          <cell r="B327">
            <v>324</v>
          </cell>
          <cell r="G327">
            <v>3.0577015259464546E-10</v>
          </cell>
        </row>
        <row r="328">
          <cell r="B328">
            <v>325</v>
          </cell>
          <cell r="G328">
            <v>2.6978411496427376E-10</v>
          </cell>
        </row>
        <row r="329">
          <cell r="B329">
            <v>326</v>
          </cell>
          <cell r="G329">
            <v>2.380746696486812E-10</v>
          </cell>
        </row>
        <row r="330">
          <cell r="B330">
            <v>327</v>
          </cell>
          <cell r="G330">
            <v>2.1012873266645548E-10</v>
          </cell>
        </row>
        <row r="331">
          <cell r="B331">
            <v>328</v>
          </cell>
          <cell r="G331">
            <v>1.8549535060971938E-10</v>
          </cell>
        </row>
        <row r="332">
          <cell r="B332">
            <v>329</v>
          </cell>
          <cell r="G332">
            <v>1.6377810883058756E-10</v>
          </cell>
        </row>
        <row r="333">
          <cell r="B333">
            <v>330</v>
          </cell>
          <cell r="G333">
            <v>1.4462847547747106E-10</v>
          </cell>
        </row>
        <row r="334">
          <cell r="B334">
            <v>331</v>
          </cell>
          <cell r="G334">
            <v>1.2773996501325057E-10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World"/>
      <sheetName val="Testing new data"/>
      <sheetName val="Activate Solver"/>
    </sheetNames>
    <sheetDataSet>
      <sheetData sheetId="0"/>
      <sheetData sheetId="1"/>
      <sheetData sheetId="2"/>
      <sheetData sheetId="3"/>
      <sheetData sheetId="4"/>
      <sheetData sheetId="5">
        <row r="24">
          <cell r="B24">
            <v>21</v>
          </cell>
        </row>
        <row r="25">
          <cell r="B25">
            <v>22</v>
          </cell>
          <cell r="E25">
            <v>2.9186279421755208E-39</v>
          </cell>
          <cell r="G25">
            <v>2.9185906466225E-39</v>
          </cell>
          <cell r="J25">
            <v>2.9186465899631414E-39</v>
          </cell>
        </row>
        <row r="26">
          <cell r="B26">
            <v>23</v>
          </cell>
          <cell r="E26">
            <v>6.0873419950205219E-35</v>
          </cell>
          <cell r="G26">
            <v>6.086758271296865E-35</v>
          </cell>
          <cell r="J26">
            <v>6.0876338596795178E-35</v>
          </cell>
        </row>
        <row r="27">
          <cell r="B27">
            <v>24</v>
          </cell>
          <cell r="E27">
            <v>2.7781306802911605E-31</v>
          </cell>
          <cell r="G27">
            <v>2.7769132410784357E-31</v>
          </cell>
          <cell r="J27">
            <v>2.7787394436771286E-31</v>
          </cell>
        </row>
        <row r="28">
          <cell r="B28">
            <v>25</v>
          </cell>
          <cell r="E28">
            <v>3.8941872411949601E-28</v>
          </cell>
          <cell r="G28">
            <v>3.8886315885685773E-28</v>
          </cell>
          <cell r="J28">
            <v>3.8969659806386372E-28</v>
          </cell>
        </row>
        <row r="29">
          <cell r="B29">
            <v>26</v>
          </cell>
          <cell r="E29">
            <v>2.1337678059663748E-25</v>
          </cell>
          <cell r="G29">
            <v>2.1259822096146652E-25</v>
          </cell>
          <cell r="J29">
            <v>2.1376647719470133E-25</v>
          </cell>
        </row>
        <row r="30">
          <cell r="B30">
            <v>27</v>
          </cell>
          <cell r="E30">
            <v>5.4553709788941759E-23</v>
          </cell>
          <cell r="G30">
            <v>5.4127345646472605E-23</v>
          </cell>
          <cell r="J30">
            <v>5.4767476266136461E-23</v>
          </cell>
        </row>
        <row r="31">
          <cell r="B31">
            <v>28</v>
          </cell>
          <cell r="E31">
            <v>7.4367957255076192E-21</v>
          </cell>
          <cell r="G31">
            <v>7.3279016827103327E-21</v>
          </cell>
          <cell r="J31">
            <v>7.4915632017737552E-21</v>
          </cell>
        </row>
        <row r="32">
          <cell r="B32">
            <v>29</v>
          </cell>
          <cell r="E32">
            <v>5.9905393683886398E-19</v>
          </cell>
          <cell r="G32">
            <v>5.8423489909763766E-19</v>
          </cell>
          <cell r="J32">
            <v>6.0654550004063774E-19</v>
          </cell>
        </row>
        <row r="33">
          <cell r="B33">
            <v>30</v>
          </cell>
          <cell r="E33">
            <v>3.0910137397540465E-17</v>
          </cell>
          <cell r="G33">
            <v>2.9719466319588246E-17</v>
          </cell>
          <cell r="J33">
            <v>3.15166828975811E-17</v>
          </cell>
        </row>
        <row r="34">
          <cell r="B34">
            <v>31</v>
          </cell>
          <cell r="E34">
            <v>1.0895371679326098E-15</v>
          </cell>
          <cell r="G34">
            <v>1.0283159470743678E-15</v>
          </cell>
          <cell r="J34">
            <v>1.1210538508301909E-15</v>
          </cell>
        </row>
        <row r="35">
          <cell r="B35">
            <v>32</v>
          </cell>
          <cell r="E35">
            <v>2.7637877220581494E-14</v>
          </cell>
          <cell r="G35">
            <v>2.5489713022113818E-14</v>
          </cell>
          <cell r="J35">
            <v>2.8758931071411683E-14</v>
          </cell>
        </row>
        <row r="36">
          <cell r="B36">
            <v>33</v>
          </cell>
          <cell r="E36">
            <v>5.2652064237166803E-13</v>
          </cell>
          <cell r="G36">
            <v>4.7233442509843772E-13</v>
          </cell>
          <cell r="J36">
            <v>5.5527957344307967E-13</v>
          </cell>
        </row>
        <row r="37">
          <cell r="B37">
            <v>34</v>
          </cell>
          <cell r="E37">
            <v>7.8040303776763082E-12</v>
          </cell>
          <cell r="G37">
            <v>6.7786269701535541E-12</v>
          </cell>
          <cell r="J37">
            <v>8.3593099511193884E-12</v>
          </cell>
        </row>
        <row r="38">
          <cell r="B38">
            <v>35</v>
          </cell>
          <cell r="E38">
            <v>9.2693660561569543E-11</v>
          </cell>
          <cell r="G38">
            <v>7.7612120448588589E-11</v>
          </cell>
          <cell r="J38">
            <v>1.0105297051268893E-10</v>
          </cell>
        </row>
        <row r="39">
          <cell r="B39">
            <v>36</v>
          </cell>
          <cell r="E39">
            <v>9.0456322901600729E-10</v>
          </cell>
          <cell r="G39">
            <v>7.2697993827054458E-10</v>
          </cell>
          <cell r="J39">
            <v>1.0056161995286962E-9</v>
          </cell>
        </row>
        <row r="40">
          <cell r="B40">
            <v>37</v>
          </cell>
          <cell r="E40">
            <v>7.4079419626627262E-9</v>
          </cell>
          <cell r="G40">
            <v>5.6915091651922808E-9</v>
          </cell>
          <cell r="J40">
            <v>8.413558162191422E-9</v>
          </cell>
        </row>
        <row r="41">
          <cell r="B41">
            <v>38</v>
          </cell>
          <cell r="E41">
            <v>5.1846350000212703E-8</v>
          </cell>
          <cell r="G41">
            <v>3.793502930390326E-8</v>
          </cell>
          <cell r="J41">
            <v>6.0259908162404124E-8</v>
          </cell>
        </row>
        <row r="42">
          <cell r="B42">
            <v>39</v>
          </cell>
          <cell r="E42">
            <v>3.1499746661313345E-7</v>
          </cell>
          <cell r="G42">
            <v>2.187127085753708E-7</v>
          </cell>
          <cell r="J42">
            <v>3.7525737477553759E-7</v>
          </cell>
        </row>
        <row r="43">
          <cell r="B43">
            <v>40</v>
          </cell>
          <cell r="E43">
            <v>1.6841061748235776E-6</v>
          </cell>
          <cell r="G43">
            <v>1.1059575915975234E-6</v>
          </cell>
          <cell r="J43">
            <v>2.0593635495991152E-6</v>
          </cell>
        </row>
        <row r="44">
          <cell r="B44">
            <v>41</v>
          </cell>
          <cell r="E44">
            <v>8.0178409453297138E-6</v>
          </cell>
          <cell r="G44">
            <v>4.9646260622956913E-6</v>
          </cell>
          <cell r="J44">
            <v>1.0077204494928829E-5</v>
          </cell>
        </row>
        <row r="45">
          <cell r="B45">
            <v>42</v>
          </cell>
          <cell r="E45">
            <v>3.4347004490056766E-5</v>
          </cell>
          <cell r="G45">
            <v>1.9995428774220916E-5</v>
          </cell>
          <cell r="J45">
            <v>4.4424208984985594E-5</v>
          </cell>
        </row>
        <row r="46">
          <cell r="B46">
            <v>43</v>
          </cell>
          <cell r="E46">
            <v>1.3361166251125363E-4</v>
          </cell>
          <cell r="G46">
            <v>7.2935494476469813E-5</v>
          </cell>
          <cell r="J46">
            <v>1.7803587149623921E-4</v>
          </cell>
        </row>
        <row r="47">
          <cell r="B47">
            <v>44</v>
          </cell>
          <cell r="E47">
            <v>4.7582426161518938E-4</v>
          </cell>
          <cell r="G47">
            <v>2.4294794108273892E-4</v>
          </cell>
          <cell r="J47">
            <v>6.538601331114286E-4</v>
          </cell>
        </row>
        <row r="48">
          <cell r="B48">
            <v>45</v>
          </cell>
          <cell r="E48">
            <v>1.5625201685645661E-3</v>
          </cell>
          <cell r="G48">
            <v>7.4448330784544086E-4</v>
          </cell>
          <cell r="J48">
            <v>2.2163803016759945E-3</v>
          </cell>
        </row>
        <row r="49">
          <cell r="B49">
            <v>46</v>
          </cell>
          <cell r="E49">
            <v>4.7618254271764061E-3</v>
          </cell>
          <cell r="G49">
            <v>2.1126093516624631E-3</v>
          </cell>
          <cell r="J49">
            <v>6.9782057288524007E-3</v>
          </cell>
        </row>
        <row r="50">
          <cell r="B50">
            <v>47</v>
          </cell>
          <cell r="E50">
            <v>1.3545320988500392E-2</v>
          </cell>
          <cell r="G50">
            <v>5.5841903027121463E-3</v>
          </cell>
          <cell r="J50">
            <v>2.0523526717352792E-2</v>
          </cell>
        </row>
        <row r="51">
          <cell r="B51">
            <v>48</v>
          </cell>
          <cell r="E51">
            <v>3.6150787049935247E-2</v>
          </cell>
          <cell r="G51">
            <v>1.3821970500110869E-2</v>
          </cell>
          <cell r="J51">
            <v>5.6674313767288043E-2</v>
          </cell>
        </row>
        <row r="52">
          <cell r="B52">
            <v>49</v>
          </cell>
          <cell r="E52">
            <v>9.0945486885594159E-2</v>
          </cell>
          <cell r="G52">
            <v>3.2189233774224058E-2</v>
          </cell>
          <cell r="J52">
            <v>0.14761980065288222</v>
          </cell>
        </row>
        <row r="53">
          <cell r="B53">
            <v>50</v>
          </cell>
          <cell r="E53">
            <v>0.21657428294199588</v>
          </cell>
          <cell r="G53">
            <v>7.0834096220742798E-2</v>
          </cell>
          <cell r="J53">
            <v>0.36419408359487809</v>
          </cell>
        </row>
        <row r="54">
          <cell r="B54">
            <v>51</v>
          </cell>
          <cell r="E54">
            <v>0.49006176124724959</v>
          </cell>
          <cell r="G54">
            <v>0.14785868224885201</v>
          </cell>
          <cell r="J54">
            <v>0.85425584484212769</v>
          </cell>
        </row>
        <row r="55">
          <cell r="B55">
            <v>52</v>
          </cell>
          <cell r="E55">
            <v>1.0573464556477434</v>
          </cell>
          <cell r="G55">
            <v>0.29379721609524018</v>
          </cell>
          <cell r="J55">
            <v>1.911602300489871</v>
          </cell>
        </row>
        <row r="56">
          <cell r="B56">
            <v>53</v>
          </cell>
          <cell r="E56">
            <v>2.1821093243087204</v>
          </cell>
          <cell r="G56">
            <v>0.55747817426048307</v>
          </cell>
          <cell r="H56">
            <v>202</v>
          </cell>
          <cell r="J56">
            <v>4.0937116247985914</v>
          </cell>
        </row>
        <row r="57">
          <cell r="B57">
            <v>54</v>
          </cell>
          <cell r="E57">
            <v>4.3199546948709315</v>
          </cell>
          <cell r="G57">
            <v>1.0130825019012342</v>
          </cell>
          <cell r="H57">
            <v>554</v>
          </cell>
          <cell r="J57">
            <v>8.4136663196695238</v>
          </cell>
        </row>
        <row r="58">
          <cell r="B58">
            <v>55</v>
          </cell>
          <cell r="E58">
            <v>8.2256417362934702</v>
          </cell>
          <cell r="G58">
            <v>1.7678416708603275</v>
          </cell>
          <cell r="H58">
            <v>882</v>
          </cell>
          <cell r="J58">
            <v>16.639308055962992</v>
          </cell>
        </row>
        <row r="59">
          <cell r="B59">
            <v>56</v>
          </cell>
          <cell r="E59">
            <v>15.100717852351165</v>
          </cell>
          <cell r="G59">
            <v>2.9693890746351563</v>
          </cell>
          <cell r="H59">
            <v>741</v>
          </cell>
          <cell r="J59">
            <v>31.740025908314159</v>
          </cell>
        </row>
        <row r="60">
          <cell r="B60">
            <v>57</v>
          </cell>
          <cell r="E60">
            <v>26.787156742849017</v>
          </cell>
          <cell r="G60">
            <v>4.8113627744401573</v>
          </cell>
          <cell r="H60">
            <v>992</v>
          </cell>
          <cell r="J60">
            <v>58.527182651163173</v>
          </cell>
        </row>
        <row r="61">
          <cell r="B61">
            <v>58</v>
          </cell>
          <cell r="E61">
            <v>46.009152903698023</v>
          </cell>
          <cell r="G61">
            <v>7.5355572703511537</v>
          </cell>
          <cell r="H61">
            <v>1292</v>
          </cell>
          <cell r="J61">
            <v>104.5363355548612</v>
          </cell>
        </row>
        <row r="62">
          <cell r="B62">
            <v>59</v>
          </cell>
          <cell r="E62">
            <v>76.659989834252954</v>
          </cell>
          <cell r="G62">
            <v>11.428840769705925</v>
          </cell>
          <cell r="H62">
            <v>1503</v>
          </cell>
          <cell r="J62">
            <v>181.19632538911415</v>
          </cell>
        </row>
        <row r="63">
          <cell r="B63">
            <v>60</v>
          </cell>
          <cell r="E63">
            <v>124.12410156597349</v>
          </cell>
          <cell r="G63">
            <v>16.813274801165605</v>
          </cell>
          <cell r="H63">
            <v>1989</v>
          </cell>
          <cell r="J63">
            <v>305.32042695508767</v>
          </cell>
        </row>
        <row r="64">
          <cell r="B64">
            <v>61</v>
          </cell>
          <cell r="E64">
            <v>195.61664485942475</v>
          </cell>
          <cell r="G64">
            <v>24.028431561730727</v>
          </cell>
          <cell r="H64">
            <v>1981</v>
          </cell>
          <cell r="J64">
            <v>500.93707181451242</v>
          </cell>
        </row>
        <row r="65">
          <cell r="B65">
            <v>62</v>
          </cell>
          <cell r="E65">
            <v>300.51496331157847</v>
          </cell>
          <cell r="G65">
            <v>33.405775158702454</v>
          </cell>
          <cell r="H65">
            <v>1858</v>
          </cell>
          <cell r="J65">
            <v>801.45203512609089</v>
          </cell>
        </row>
        <row r="66">
          <cell r="B66">
            <v>63</v>
          </cell>
          <cell r="E66">
            <v>450.64934534488879</v>
          </cell>
          <cell r="G66">
            <v>45.2360635811566</v>
          </cell>
          <cell r="H66">
            <v>2573</v>
          </cell>
          <cell r="J66">
            <v>1252.1013804709796</v>
          </cell>
        </row>
        <row r="67">
          <cell r="B67">
            <v>64</v>
          </cell>
          <cell r="E67">
            <v>660.51561827181467</v>
          </cell>
          <cell r="G67">
            <v>59.731890893615571</v>
          </cell>
          <cell r="H67">
            <v>2298</v>
          </cell>
          <cell r="J67">
            <v>1912.6169987427943</v>
          </cell>
        </row>
        <row r="68">
          <cell r="B68">
            <v>65</v>
          </cell>
          <cell r="E68">
            <v>947.37043532136602</v>
          </cell>
          <cell r="G68">
            <v>76.988544122625456</v>
          </cell>
          <cell r="H68">
            <v>3111</v>
          </cell>
          <cell r="J68">
            <v>2859.9874340641604</v>
          </cell>
        </row>
        <row r="69">
          <cell r="B69">
            <v>66</v>
          </cell>
          <cell r="E69">
            <v>1331.1723693989352</v>
          </cell>
          <cell r="G69">
            <v>96.947117028017828</v>
          </cell>
          <cell r="H69">
            <v>3625</v>
          </cell>
          <cell r="J69">
            <v>4191.1598034630952</v>
          </cell>
        </row>
        <row r="70">
          <cell r="B70">
            <v>67</v>
          </cell>
          <cell r="E70">
            <v>1834.3384604192847</v>
          </cell>
          <cell r="G70">
            <v>119.36415694278037</v>
          </cell>
          <cell r="H70">
            <v>4049</v>
          </cell>
          <cell r="J70">
            <v>6025.4982638823803</v>
          </cell>
        </row>
        <row r="71">
          <cell r="B71">
            <v>68</v>
          </cell>
          <cell r="E71">
            <v>2481.2964864723026</v>
          </cell>
          <cell r="G71">
            <v>143.79193503266833</v>
          </cell>
          <cell r="H71">
            <v>3892</v>
          </cell>
          <cell r="J71">
            <v>8506.794750354682</v>
          </cell>
        </row>
        <row r="72">
          <cell r="B72">
            <v>69</v>
          </cell>
          <cell r="E72">
            <v>3297.8272275732838</v>
          </cell>
          <cell r="G72">
            <v>169.57271504796336</v>
          </cell>
          <cell r="H72">
            <v>4390</v>
          </cell>
          <cell r="J72">
            <v>11804.621977927965</v>
          </cell>
        </row>
        <row r="73">
          <cell r="B73">
            <v>70</v>
          </cell>
          <cell r="E73">
            <v>4310.2071886484919</v>
          </cell>
          <cell r="G73">
            <v>195.8492199742268</v>
          </cell>
          <cell r="H73">
            <v>4567</v>
          </cell>
          <cell r="J73">
            <v>16114.829166576457</v>
          </cell>
        </row>
        <row r="74">
          <cell r="B74">
            <v>71</v>
          </cell>
          <cell r="E74">
            <v>5544.1791459519209</v>
          </cell>
          <cell r="G74">
            <v>221.59199622822098</v>
          </cell>
          <cell r="H74">
            <v>7266</v>
          </cell>
          <cell r="J74">
            <v>21659.008312528378</v>
          </cell>
        </row>
        <row r="75">
          <cell r="B75">
            <v>72</v>
          </cell>
          <cell r="E75">
            <v>7023.7938357821095</v>
          </cell>
          <cell r="G75">
            <v>245.64273252675957</v>
          </cell>
          <cell r="H75">
            <v>8295</v>
          </cell>
          <cell r="J75">
            <v>28682.802148310489</v>
          </cell>
        </row>
        <row r="76">
          <cell r="B76">
            <v>73</v>
          </cell>
          <cell r="E76">
            <v>8770.1795290497885</v>
          </cell>
          <cell r="G76">
            <v>266.77100343749044</v>
          </cell>
          <cell r="H76">
            <v>10907</v>
          </cell>
          <cell r="J76">
            <v>37452.98167736028</v>
          </cell>
        </row>
        <row r="77">
          <cell r="B77">
            <v>74</v>
          </cell>
          <cell r="E77">
            <v>10800.305784165774</v>
          </cell>
          <cell r="G77">
            <v>283.74056184830624</v>
          </cell>
          <cell r="H77">
            <v>11059</v>
          </cell>
          <cell r="J77">
            <v>48253.287461526052</v>
          </cell>
        </row>
        <row r="78">
          <cell r="B78">
            <v>75</v>
          </cell>
          <cell r="E78">
            <v>13125.812388241375</v>
          </cell>
          <cell r="G78">
            <v>295.38034895961573</v>
          </cell>
          <cell r="H78">
            <v>13036</v>
          </cell>
          <cell r="J78">
            <v>61379.09984976743</v>
          </cell>
        </row>
        <row r="79">
          <cell r="B79">
            <v>76</v>
          </cell>
          <cell r="E79">
            <v>15751.973911481713</v>
          </cell>
          <cell r="G79">
            <v>300.65491916473729</v>
          </cell>
          <cell r="H79">
            <v>12920</v>
          </cell>
          <cell r="J79">
            <v>77131.073761249136</v>
          </cell>
        </row>
        <row r="80">
          <cell r="B80">
            <v>77</v>
          </cell>
          <cell r="E80">
            <v>18676.864456733227</v>
          </cell>
          <cell r="G80">
            <v>298.7290220111754</v>
          </cell>
          <cell r="H80">
            <v>15730</v>
          </cell>
          <cell r="J80">
            <v>95807.938217982359</v>
          </cell>
        </row>
        <row r="81">
          <cell r="B81">
            <v>78</v>
          </cell>
          <cell r="E81">
            <v>21890.776616872212</v>
          </cell>
          <cell r="G81">
            <v>289.02161488747151</v>
          </cell>
          <cell r="H81">
            <v>20682</v>
          </cell>
          <cell r="J81">
            <v>117698.71483485457</v>
          </cell>
        </row>
        <row r="82">
          <cell r="B82">
            <v>79</v>
          </cell>
          <cell r="E82">
            <v>25375.934293903825</v>
          </cell>
          <cell r="G82">
            <v>271.24551689262807</v>
          </cell>
          <cell r="H82">
            <v>26145</v>
          </cell>
          <cell r="J82">
            <v>143074.64912875841</v>
          </cell>
        </row>
        <row r="83">
          <cell r="B83">
            <v>80</v>
          </cell>
          <cell r="E83">
            <v>29106.522109388919</v>
          </cell>
          <cell r="G83">
            <v>245.43013845348105</v>
          </cell>
          <cell r="H83">
            <v>30692</v>
          </cell>
          <cell r="J83">
            <v>172181.17123814733</v>
          </cell>
        </row>
        <row r="84">
          <cell r="B84">
            <v>81</v>
          </cell>
          <cell r="D84">
            <v>33049.03602020246</v>
          </cell>
          <cell r="E84">
            <v>33049.03602020246</v>
          </cell>
          <cell r="G84">
            <v>211.92609532844654</v>
          </cell>
          <cell r="H84">
            <v>29452</v>
          </cell>
          <cell r="J84">
            <v>205230.20725834981</v>
          </cell>
        </row>
        <row r="85">
          <cell r="B85">
            <v>82</v>
          </cell>
          <cell r="D85">
            <v>37162.941831827688</v>
          </cell>
          <cell r="E85">
            <v>37162.941831827688</v>
          </cell>
          <cell r="G85">
            <v>171.39190081168636</v>
          </cell>
          <cell r="H85">
            <v>32480</v>
          </cell>
          <cell r="J85">
            <v>242393.1490901775</v>
          </cell>
        </row>
        <row r="86">
          <cell r="B86">
            <v>83</v>
          </cell>
          <cell r="D86">
            <v>41401.611844434912</v>
          </cell>
          <cell r="E86">
            <v>41401.611844434912</v>
          </cell>
          <cell r="G86">
            <v>124.76420098199742</v>
          </cell>
          <cell r="H86">
            <v>41493</v>
          </cell>
          <cell r="J86">
            <v>283794.76093461242</v>
          </cell>
        </row>
        <row r="87">
          <cell r="B87">
            <v>84</v>
          </cell>
          <cell r="D87">
            <v>45713.495931782221</v>
          </cell>
          <cell r="E87">
            <v>45713.495931782221</v>
          </cell>
          <cell r="G87">
            <v>73.21407474008447</v>
          </cell>
          <cell r="H87">
            <v>43835</v>
          </cell>
          <cell r="J87">
            <v>329508.25686639466</v>
          </cell>
        </row>
        <row r="88">
          <cell r="B88">
            <v>85</v>
          </cell>
          <cell r="D88">
            <v>50043.472714235053</v>
          </cell>
          <cell r="E88">
            <v>50043.472714235053</v>
          </cell>
          <cell r="G88">
            <v>18.09269510552258</v>
          </cell>
          <cell r="H88">
            <v>48447</v>
          </cell>
          <cell r="J88">
            <v>379551.72958062973</v>
          </cell>
        </row>
        <row r="89">
          <cell r="B89">
            <v>86</v>
          </cell>
          <cell r="D89">
            <v>54334.319603889213</v>
          </cell>
          <cell r="E89">
            <v>54334.319603889213</v>
          </cell>
          <cell r="G89">
            <v>-39.12989279867179</v>
          </cell>
          <cell r="H89">
            <v>60994</v>
          </cell>
          <cell r="J89">
            <v>433886.04918451892</v>
          </cell>
        </row>
        <row r="90">
          <cell r="B90">
            <v>87</v>
          </cell>
          <cell r="D90">
            <v>58528.237513946093</v>
          </cell>
          <cell r="E90">
            <v>58528.237513946093</v>
          </cell>
          <cell r="G90">
            <v>-96.928979597279977</v>
          </cell>
          <cell r="H90">
            <v>64553</v>
          </cell>
          <cell r="J90">
            <v>492414.286698465</v>
          </cell>
        </row>
        <row r="91">
          <cell r="B91">
            <v>88</v>
          </cell>
          <cell r="D91">
            <v>62568.366787970772</v>
          </cell>
          <cell r="E91">
            <v>62568.366787970772</v>
          </cell>
          <cell r="G91">
            <v>-153.78863603220088</v>
          </cell>
          <cell r="H91">
            <v>66761</v>
          </cell>
          <cell r="J91">
            <v>554982.65348643577</v>
          </cell>
        </row>
        <row r="92">
          <cell r="B92">
            <v>89</v>
          </cell>
          <cell r="D92">
            <v>66400.235026558032</v>
          </cell>
          <cell r="E92">
            <v>66400.235026558032</v>
          </cell>
          <cell r="G92">
            <v>-208.2610354374192</v>
          </cell>
          <cell r="H92">
            <v>60415</v>
          </cell>
          <cell r="J92">
            <v>621382.88851299381</v>
          </cell>
        </row>
        <row r="93">
          <cell r="B93">
            <v>90</v>
          </cell>
          <cell r="D93">
            <v>69973.084396416947</v>
          </cell>
          <cell r="E93">
            <v>69973.084396416947</v>
          </cell>
          <cell r="G93">
            <v>-259.01886872834439</v>
          </cell>
          <cell r="H93">
            <v>61786</v>
          </cell>
          <cell r="J93">
            <v>691355.97290941072</v>
          </cell>
        </row>
        <row r="94">
          <cell r="B94">
            <v>91</v>
          </cell>
          <cell r="D94">
            <v>73241.035011477536</v>
          </cell>
          <cell r="E94">
            <v>73241.035011477536</v>
          </cell>
          <cell r="G94">
            <v>-304.89875479832699</v>
          </cell>
          <cell r="H94">
            <v>73792</v>
          </cell>
          <cell r="J94">
            <v>764597.00792088825</v>
          </cell>
        </row>
        <row r="95">
          <cell r="B95">
            <v>92</v>
          </cell>
          <cell r="D95">
            <v>76164.051338579055</v>
          </cell>
          <cell r="E95">
            <v>76164.051338579055</v>
          </cell>
          <cell r="G95">
            <v>-344.93428795906948</v>
          </cell>
          <cell r="H95">
            <v>77053</v>
          </cell>
          <cell r="J95">
            <v>840761.05925946729</v>
          </cell>
        </row>
        <row r="96">
          <cell r="B96">
            <v>93</v>
          </cell>
          <cell r="D96">
            <v>78708.689571369046</v>
          </cell>
          <cell r="E96">
            <v>78708.689571369046</v>
          </cell>
          <cell r="G96">
            <v>-378.37809431152709</v>
          </cell>
          <cell r="H96">
            <v>80096</v>
          </cell>
          <cell r="J96">
            <v>919469.74883083638</v>
          </cell>
        </row>
        <row r="97">
          <cell r="B97">
            <v>94</v>
          </cell>
          <cell r="D97">
            <v>80848.614862235321</v>
          </cell>
          <cell r="E97">
            <v>80848.614862235321</v>
          </cell>
          <cell r="G97">
            <v>-404.71294192371715</v>
          </cell>
          <cell r="H97">
            <v>101736</v>
          </cell>
          <cell r="J97">
            <v>1000318.3636930718</v>
          </cell>
        </row>
        <row r="98">
          <cell r="B98">
            <v>95</v>
          </cell>
          <cell r="D98">
            <v>82564.887624077717</v>
          </cell>
          <cell r="E98">
            <v>82564.887624077717</v>
          </cell>
          <cell r="G98">
            <v>-423.65252902387874</v>
          </cell>
          <cell r="H98">
            <v>84821</v>
          </cell>
          <cell r="J98">
            <v>1082883.2513171495</v>
          </cell>
        </row>
        <row r="99">
          <cell r="B99">
            <v>96</v>
          </cell>
          <cell r="D99">
            <v>83846.027349317446</v>
          </cell>
          <cell r="E99">
            <v>83846.027349317446</v>
          </cell>
          <cell r="G99">
            <v>-435.13303660266683</v>
          </cell>
          <cell r="H99">
            <v>71502</v>
          </cell>
          <cell r="J99">
            <v>1166729.2786664669</v>
          </cell>
        </row>
        <row r="100">
          <cell r="B100">
            <v>97</v>
          </cell>
          <cell r="D100">
            <v>84687.870208923923</v>
          </cell>
          <cell r="E100">
            <v>84687.870208923923</v>
          </cell>
          <cell r="G100">
            <v>-439.29686563325231</v>
          </cell>
          <cell r="H100">
            <v>74044</v>
          </cell>
          <cell r="J100">
            <v>1251417.1488753909</v>
          </cell>
        </row>
        <row r="101">
          <cell r="B101">
            <v>98</v>
          </cell>
          <cell r="D101">
            <v>85093.242884272171</v>
          </cell>
          <cell r="E101">
            <v>85093.242884272171</v>
          </cell>
          <cell r="G101">
            <v>-436.47018425822898</v>
          </cell>
          <cell r="H101">
            <v>85116</v>
          </cell>
          <cell r="J101">
            <v>1336510.3917596631</v>
          </cell>
        </row>
        <row r="102">
          <cell r="B102">
            <v>99</v>
          </cell>
          <cell r="D102">
            <v>85071.479564437323</v>
          </cell>
          <cell r="E102">
            <v>85071.479564437323</v>
          </cell>
          <cell r="G102">
            <v>-427.13599518309638</v>
          </cell>
          <cell r="H102">
            <v>84447</v>
          </cell>
          <cell r="J102">
            <v>1421581.8713241005</v>
          </cell>
        </row>
        <row r="103">
          <cell r="B103">
            <v>100</v>
          </cell>
          <cell r="D103">
            <v>84637.811831533822</v>
          </cell>
          <cell r="E103">
            <v>84637.811831533822</v>
          </cell>
          <cell r="G103">
            <v>-411.9044130686525</v>
          </cell>
          <cell r="H103">
            <v>85638</v>
          </cell>
          <cell r="J103">
            <v>1506219.6831556344</v>
          </cell>
        </row>
        <row r="104">
          <cell r="B104">
            <v>101</v>
          </cell>
          <cell r="D104">
            <v>83812.662363683659</v>
          </cell>
          <cell r="E104">
            <v>83812.662363683659</v>
          </cell>
          <cell r="G104">
            <v>-391.48173494666116</v>
          </cell>
          <cell r="H104">
            <v>94629</v>
          </cell>
          <cell r="J104">
            <v>1590032.345519318</v>
          </cell>
        </row>
        <row r="105">
          <cell r="B105">
            <v>102</v>
          </cell>
          <cell r="D105">
            <v>82620.873181217423</v>
          </cell>
          <cell r="E105">
            <v>82620.873181217423</v>
          </cell>
          <cell r="G105">
            <v>-366.63971461607434</v>
          </cell>
          <cell r="H105">
            <v>80961</v>
          </cell>
          <cell r="J105">
            <v>1672653.2187005354</v>
          </cell>
        </row>
        <row r="106">
          <cell r="B106">
            <v>103</v>
          </cell>
          <cell r="D106">
            <v>81090.89776303088</v>
          </cell>
          <cell r="E106">
            <v>81090.89776303088</v>
          </cell>
          <cell r="G106">
            <v>-338.18623572030629</v>
          </cell>
          <cell r="H106">
            <v>72523</v>
          </cell>
          <cell r="J106">
            <v>1753744.1164635662</v>
          </cell>
        </row>
        <row r="107">
          <cell r="B107">
            <v>104</v>
          </cell>
          <cell r="D107">
            <v>79253.984007248378</v>
          </cell>
          <cell r="E107">
            <v>79253.984007248378</v>
          </cell>
          <cell r="G107">
            <v>-306.93833759595873</v>
          </cell>
          <cell r="H107">
            <v>71572</v>
          </cell>
          <cell r="J107">
            <v>1832998.1004708146</v>
          </cell>
        </row>
        <row r="108">
          <cell r="B108">
            <v>105</v>
          </cell>
          <cell r="D108">
            <v>77143.371950967572</v>
          </cell>
          <cell r="E108">
            <v>77143.371950967572</v>
          </cell>
          <cell r="G108">
            <v>-273.69830049830489</v>
          </cell>
          <cell r="H108">
            <v>77744</v>
          </cell>
          <cell r="J108">
            <v>1910141.4724217821</v>
          </cell>
        </row>
        <row r="109">
          <cell r="B109">
            <v>106</v>
          </cell>
          <cell r="D109">
            <v>74793.526637786577</v>
          </cell>
          <cell r="E109">
            <v>74793.526637786577</v>
          </cell>
          <cell r="G109">
            <v>-239.23325690018828</v>
          </cell>
          <cell r="H109">
            <v>84796</v>
          </cell>
          <cell r="J109">
            <v>1984934.9990595686</v>
          </cell>
        </row>
        <row r="110">
          <cell r="B110">
            <v>107</v>
          </cell>
          <cell r="E110">
            <v>72239.422750134821</v>
          </cell>
          <cell r="G110">
            <v>-204.25857447076123</v>
          </cell>
          <cell r="J110">
            <v>2057174.4218097033</v>
          </cell>
        </row>
        <row r="111">
          <cell r="B111">
            <v>108</v>
          </cell>
          <cell r="E111">
            <v>69515.893800553109</v>
          </cell>
          <cell r="G111">
            <v>-169.42506192995643</v>
          </cell>
          <cell r="J111">
            <v>2126690.3156102565</v>
          </cell>
        </row>
        <row r="112">
          <cell r="B112">
            <v>109</v>
          </cell>
          <cell r="E112">
            <v>66657.05496485038</v>
          </cell>
          <cell r="G112">
            <v>-135.30988612101646</v>
          </cell>
          <cell r="J112">
            <v>2193347.3705751067</v>
          </cell>
        </row>
        <row r="113">
          <cell r="B113">
            <v>110</v>
          </cell>
          <cell r="E113">
            <v>63695.805169706175</v>
          </cell>
          <cell r="G113">
            <v>-102.41095944147673</v>
          </cell>
          <cell r="J113">
            <v>2257043.1757448129</v>
          </cell>
        </row>
        <row r="114">
          <cell r="B114">
            <v>111</v>
          </cell>
          <cell r="E114">
            <v>60663.41091341024</v>
          </cell>
          <cell r="G114">
            <v>-71.144461151729047</v>
          </cell>
          <cell r="J114">
            <v>2317706.5866582231</v>
          </cell>
        </row>
        <row r="115">
          <cell r="B115">
            <v>112</v>
          </cell>
          <cell r="E115">
            <v>57589.17156499104</v>
          </cell>
          <cell r="G115">
            <v>-41.845092123265204</v>
          </cell>
          <cell r="J115">
            <v>2375295.7582232142</v>
          </cell>
        </row>
        <row r="116">
          <cell r="B116">
            <v>113</v>
          </cell>
          <cell r="E116">
            <v>54500.163589355194</v>
          </cell>
          <cell r="G116">
            <v>-14.768627216646564</v>
          </cell>
          <cell r="J116">
            <v>2429795.9218125693</v>
          </cell>
        </row>
        <row r="117">
          <cell r="B117">
            <v>114</v>
          </cell>
          <cell r="E117">
            <v>51421.05929500988</v>
          </cell>
          <cell r="G117">
            <v>9.9036812905324041</v>
          </cell>
          <cell r="J117">
            <v>2481216.9811075791</v>
          </cell>
        </row>
        <row r="118">
          <cell r="B118">
            <v>115</v>
          </cell>
          <cell r="E118">
            <v>48374.014286964302</v>
          </cell>
          <cell r="G118">
            <v>32.059286299736414</v>
          </cell>
          <cell r="J118">
            <v>2529590.9953945433</v>
          </cell>
        </row>
        <row r="119">
          <cell r="B119">
            <v>116</v>
          </cell>
          <cell r="E119">
            <v>45378.616805155536</v>
          </cell>
          <cell r="G119">
            <v>51.647526236811245</v>
          </cell>
          <cell r="J119">
            <v>2574969.612199699</v>
          </cell>
        </row>
        <row r="120">
          <cell r="B120">
            <v>117</v>
          </cell>
          <cell r="E120">
            <v>42451.891501357648</v>
          </cell>
          <cell r="G120">
            <v>68.67217801087827</v>
          </cell>
          <cell r="J120">
            <v>2617421.5037010568</v>
          </cell>
        </row>
        <row r="121">
          <cell r="B121">
            <v>118</v>
          </cell>
          <cell r="E121">
            <v>39608.349910445984</v>
          </cell>
          <cell r="G121">
            <v>83.183712886224384</v>
          </cell>
          <cell r="J121">
            <v>2657029.8536115028</v>
          </cell>
        </row>
        <row r="122">
          <cell r="B122">
            <v>119</v>
          </cell>
          <cell r="E122">
            <v>36860.079856414101</v>
          </cell>
          <cell r="G122">
            <v>95.271536879779887</v>
          </cell>
          <cell r="J122">
            <v>2693889.9334679167</v>
          </cell>
        </row>
        <row r="123">
          <cell r="B123">
            <v>120</v>
          </cell>
          <cell r="E123">
            <v>34216.8662495971</v>
          </cell>
          <cell r="G123">
            <v>105.05644721488352</v>
          </cell>
          <cell r="J123">
            <v>2728106.7997175138</v>
          </cell>
        </row>
        <row r="124">
          <cell r="B124">
            <v>121</v>
          </cell>
          <cell r="E124">
            <v>31686.336130194588</v>
          </cell>
          <cell r="G124">
            <v>112.6834874144879</v>
          </cell>
          <cell r="J124">
            <v>2759793.1358477082</v>
          </cell>
        </row>
        <row r="125">
          <cell r="B125">
            <v>122</v>
          </cell>
          <cell r="E125">
            <v>29274.121348168217</v>
          </cell>
          <cell r="G125">
            <v>118.31533737614154</v>
          </cell>
          <cell r="J125">
            <v>2789067.2571958764</v>
          </cell>
        </row>
        <row r="126">
          <cell r="B126">
            <v>123</v>
          </cell>
          <cell r="E126">
            <v>26984.03289883232</v>
          </cell>
          <cell r="G126">
            <v>122.12633269047365</v>
          </cell>
          <cell r="J126">
            <v>2816051.2900947086</v>
          </cell>
        </row>
        <row r="127">
          <cell r="B127">
            <v>124</v>
          </cell>
          <cell r="E127">
            <v>24818.241619719447</v>
          </cell>
          <cell r="G127">
            <v>124.2971702230243</v>
          </cell>
          <cell r="J127">
            <v>2840869.5317144282</v>
          </cell>
        </row>
        <row r="128">
          <cell r="B128">
            <v>125</v>
          </cell>
          <cell r="E128">
            <v>22777.460665730832</v>
          </cell>
          <cell r="G128">
            <v>125.01032512425809</v>
          </cell>
          <cell r="J128">
            <v>2863646.992380159</v>
          </cell>
        </row>
        <row r="129">
          <cell r="B129">
            <v>126</v>
          </cell>
          <cell r="E129">
            <v>20861.125889658411</v>
          </cell>
          <cell r="G129">
            <v>124.44617791619385</v>
          </cell>
          <cell r="J129">
            <v>2884508.1182698174</v>
          </cell>
        </row>
        <row r="130">
          <cell r="B130">
            <v>127</v>
          </cell>
          <cell r="E130">
            <v>19067.57094278928</v>
          </cell>
          <cell r="G130">
            <v>122.77982920328941</v>
          </cell>
          <cell r="J130">
            <v>2903575.6892126068</v>
          </cell>
        </row>
        <row r="131">
          <cell r="B131">
            <v>128</v>
          </cell>
          <cell r="E131">
            <v>17394.194559220283</v>
          </cell>
          <cell r="G131">
            <v>120.17856330013456</v>
          </cell>
          <cell r="J131">
            <v>2920969.883771827</v>
          </cell>
        </row>
        <row r="132">
          <cell r="B132">
            <v>129</v>
          </cell>
          <cell r="E132">
            <v>15837.618086067792</v>
          </cell>
          <cell r="G132">
            <v>116.79991041650646</v>
          </cell>
          <cell r="J132">
            <v>2936807.5018578949</v>
          </cell>
        </row>
        <row r="133">
          <cell r="B133">
            <v>130</v>
          </cell>
          <cell r="E133">
            <v>14393.831862232375</v>
          </cell>
          <cell r="G133">
            <v>112.79024931707318</v>
          </cell>
          <cell r="J133">
            <v>2951201.3337201271</v>
          </cell>
        </row>
        <row r="134">
          <cell r="B134">
            <v>131</v>
          </cell>
          <cell r="E134">
            <v>13058.329526474343</v>
          </cell>
          <cell r="G134">
            <v>108.2838880773852</v>
          </cell>
          <cell r="J134">
            <v>2964259.6632466014</v>
          </cell>
        </row>
        <row r="135">
          <cell r="B135">
            <v>132</v>
          </cell>
          <cell r="E135">
            <v>11826.229749814354</v>
          </cell>
          <cell r="G135">
            <v>103.40255909804364</v>
          </cell>
          <cell r="J135">
            <v>2976085.8929964155</v>
          </cell>
        </row>
        <row r="136">
          <cell r="B136">
            <v>133</v>
          </cell>
          <cell r="E136">
            <v>10692.385238508014</v>
          </cell>
          <cell r="G136">
            <v>98.255265353647701</v>
          </cell>
          <cell r="J136">
            <v>2986778.2782349237</v>
          </cell>
        </row>
        <row r="137">
          <cell r="B137">
            <v>134</v>
          </cell>
          <cell r="E137">
            <v>9651.4791446340641</v>
          </cell>
          <cell r="G137">
            <v>92.938417432391361</v>
          </cell>
          <cell r="J137">
            <v>2996429.7573795579</v>
          </cell>
        </row>
        <row r="138">
          <cell r="B138">
            <v>135</v>
          </cell>
          <cell r="E138">
            <v>8698.1092555759351</v>
          </cell>
          <cell r="G138">
            <v>87.536204815820383</v>
          </cell>
          <cell r="J138">
            <v>3005127.866635134</v>
          </cell>
        </row>
        <row r="139">
          <cell r="B139">
            <v>136</v>
          </cell>
          <cell r="E139">
            <v>7826.8605161266451</v>
          </cell>
          <cell r="G139">
            <v>82.121149608839005</v>
          </cell>
          <cell r="J139">
            <v>3012954.7271512607</v>
          </cell>
        </row>
        <row r="140">
          <cell r="B140">
            <v>137</v>
          </cell>
          <cell r="E140">
            <v>7032.3665729353634</v>
          </cell>
          <cell r="G140">
            <v>76.754796258008355</v>
          </cell>
          <cell r="J140">
            <v>3019987.0937241958</v>
          </cell>
        </row>
        <row r="141">
          <cell r="B141">
            <v>138</v>
          </cell>
          <cell r="E141">
            <v>6309.3611261099113</v>
          </cell>
          <cell r="G141">
            <v>71.488496365829633</v>
          </cell>
          <cell r="J141">
            <v>3026296.4548503058</v>
          </cell>
        </row>
        <row r="142">
          <cell r="B142">
            <v>139</v>
          </cell>
          <cell r="E142">
            <v>5652.7199325893707</v>
          </cell>
          <cell r="G142">
            <v>66.364253304911472</v>
          </cell>
          <cell r="J142">
            <v>3031949.174782895</v>
          </cell>
        </row>
        <row r="143">
          <cell r="B143">
            <v>140</v>
          </cell>
          <cell r="E143">
            <v>5057.4943358404616</v>
          </cell>
          <cell r="G143">
            <v>61.415596771631499</v>
          </cell>
          <cell r="J143">
            <v>3037006.6691187355</v>
          </cell>
        </row>
        <row r="144">
          <cell r="B144">
            <v>141</v>
          </cell>
          <cell r="E144">
            <v>4518.9372016544066</v>
          </cell>
          <cell r="G144">
            <v>56.668462562854074</v>
          </cell>
          <cell r="J144">
            <v>3041525.60632039</v>
          </cell>
        </row>
        <row r="145">
          <cell r="B145">
            <v>142</v>
          </cell>
          <cell r="E145">
            <v>4032.5221250873824</v>
          </cell>
          <cell r="G145">
            <v>52.142057619030766</v>
          </cell>
          <cell r="J145">
            <v>3045558.1284454772</v>
          </cell>
        </row>
        <row r="146">
          <cell r="B146">
            <v>143</v>
          </cell>
          <cell r="E146">
            <v>3593.9567432079893</v>
          </cell>
          <cell r="G146">
            <v>47.849694687631199</v>
          </cell>
          <cell r="J146">
            <v>3049152.085188685</v>
          </cell>
        </row>
        <row r="147">
          <cell r="B147">
            <v>144</v>
          </cell>
          <cell r="E147">
            <v>3199.1909461175819</v>
          </cell>
          <cell r="G147">
            <v>43.799584788985612</v>
          </cell>
          <cell r="J147">
            <v>3052351.2761348025</v>
          </cell>
        </row>
        <row r="148">
          <cell r="B148">
            <v>145</v>
          </cell>
          <cell r="E148">
            <v>2844.4207280519681</v>
          </cell>
          <cell r="G148">
            <v>39.995579024793642</v>
          </cell>
          <cell r="J148">
            <v>3055195.6968628545</v>
          </cell>
        </row>
        <row r="149">
          <cell r="B149">
            <v>146</v>
          </cell>
          <cell r="E149">
            <v>2526.0883641118294</v>
          </cell>
          <cell r="G149">
            <v>36.437854125475042</v>
          </cell>
          <cell r="J149">
            <v>3057721.7852269663</v>
          </cell>
        </row>
        <row r="150">
          <cell r="B150">
            <v>147</v>
          </cell>
          <cell r="E150">
            <v>2240.8795387301516</v>
          </cell>
          <cell r="G150">
            <v>33.12353855846095</v>
          </cell>
          <cell r="J150">
            <v>3059962.6647656965</v>
          </cell>
        </row>
        <row r="151">
          <cell r="B151">
            <v>148</v>
          </cell>
          <cell r="E151">
            <v>1985.7179913482983</v>
          </cell>
          <cell r="G151">
            <v>30.047277999824473</v>
          </cell>
          <cell r="J151">
            <v>3061948.3827570449</v>
          </cell>
        </row>
        <row r="152">
          <cell r="B152">
            <v>149</v>
          </cell>
          <cell r="E152">
            <v>1757.7581845450488</v>
          </cell>
          <cell r="G152">
            <v>27.201740578603903</v>
          </cell>
          <cell r="J152">
            <v>3063706.1409415901</v>
          </cell>
        </row>
        <row r="153">
          <cell r="B153">
            <v>150</v>
          </cell>
          <cell r="E153">
            <v>1554.3764412992587</v>
          </cell>
          <cell r="G153">
            <v>24.578063557459245</v>
          </cell>
          <cell r="J153">
            <v>3065260.5173828895</v>
          </cell>
        </row>
        <row r="154">
          <cell r="B154">
            <v>151</v>
          </cell>
          <cell r="E154">
            <v>1373.1609421150922</v>
          </cell>
          <cell r="G154">
            <v>22.166244061623729</v>
          </cell>
          <cell r="J154">
            <v>3066633.6783250044</v>
          </cell>
        </row>
        <row r="155">
          <cell r="B155">
            <v>152</v>
          </cell>
          <cell r="E155">
            <v>1211.9009200902533</v>
          </cell>
          <cell r="G155">
            <v>19.955477159327529</v>
          </cell>
          <cell r="J155">
            <v>3067845.5792450947</v>
          </cell>
        </row>
        <row r="156">
          <cell r="B156">
            <v>153</v>
          </cell>
          <cell r="E156">
            <v>1068.5753431184462</v>
          </cell>
          <cell r="G156">
            <v>17.934445053031823</v>
          </cell>
          <cell r="J156">
            <v>3068914.1545882132</v>
          </cell>
        </row>
        <row r="157">
          <cell r="B157">
            <v>154</v>
          </cell>
          <cell r="E157">
            <v>941.34132756999452</v>
          </cell>
          <cell r="G157">
            <v>16.091561423355415</v>
          </cell>
          <cell r="J157">
            <v>3069855.4959157831</v>
          </cell>
        </row>
        <row r="158">
          <cell r="B158">
            <v>155</v>
          </cell>
          <cell r="E158">
            <v>828.52248710610286</v>
          </cell>
          <cell r="G158">
            <v>14.415175084560019</v>
          </cell>
          <cell r="J158">
            <v>3070684.0184028894</v>
          </cell>
        </row>
        <row r="159">
          <cell r="B159">
            <v>156</v>
          </cell>
          <cell r="E159">
            <v>728.59738375525399</v>
          </cell>
          <cell r="G159">
            <v>12.893737113042789</v>
          </cell>
          <cell r="J159">
            <v>3071412.6157866446</v>
          </cell>
        </row>
        <row r="160">
          <cell r="B160">
            <v>157</v>
          </cell>
          <cell r="E160">
            <v>640.18821591910159</v>
          </cell>
          <cell r="G160">
            <v>11.51593551469648</v>
          </cell>
          <cell r="J160">
            <v>3072052.8040025639</v>
          </cell>
        </row>
        <row r="161">
          <cell r="B161">
            <v>158</v>
          </cell>
          <cell r="E161">
            <v>562.04984941117834</v>
          </cell>
          <cell r="G161">
            <v>10.27080132822914</v>
          </cell>
          <cell r="J161">
            <v>3072614.8538519749</v>
          </cell>
        </row>
        <row r="162">
          <cell r="B162">
            <v>159</v>
          </cell>
          <cell r="E162">
            <v>493.0592727458635</v>
          </cell>
          <cell r="G162">
            <v>9.1477898426084039</v>
          </cell>
          <cell r="J162">
            <v>3073107.913124721</v>
          </cell>
        </row>
        <row r="163">
          <cell r="B163">
            <v>160</v>
          </cell>
          <cell r="E163">
            <v>432.20553643271677</v>
          </cell>
          <cell r="G163">
            <v>8.1368403521681216</v>
          </cell>
          <cell r="J163">
            <v>3073540.1186611536</v>
          </cell>
        </row>
        <row r="164">
          <cell r="B164">
            <v>161</v>
          </cell>
          <cell r="E164">
            <v>378.58021771589404</v>
          </cell>
          <cell r="G164">
            <v>7.2284175963239932</v>
          </cell>
          <cell r="J164">
            <v>3073918.6988788694</v>
          </cell>
        </row>
        <row r="165">
          <cell r="B165">
            <v>162</v>
          </cell>
          <cell r="E165">
            <v>331.36843674426689</v>
          </cell>
          <cell r="G165">
            <v>6.4135377451955833</v>
          </cell>
          <cell r="J165">
            <v>3074250.0673156139</v>
          </cell>
        </row>
        <row r="166">
          <cell r="B166">
            <v>163</v>
          </cell>
          <cell r="E166">
            <v>289.84043727926559</v>
          </cell>
          <cell r="G166">
            <v>5.6837815066258486</v>
          </cell>
          <cell r="J166">
            <v>3074539.9077528929</v>
          </cell>
        </row>
        <row r="167">
          <cell r="B167">
            <v>164</v>
          </cell>
          <cell r="E167">
            <v>253.3437344624669</v>
          </cell>
          <cell r="G167">
            <v>5.0312966482026127</v>
          </cell>
          <cell r="J167">
            <v>3074793.2514873552</v>
          </cell>
        </row>
        <row r="168">
          <cell r="B168">
            <v>165</v>
          </cell>
          <cell r="E168">
            <v>221.29582360513234</v>
          </cell>
          <cell r="G168">
            <v>4.4487919594641312</v>
          </cell>
          <cell r="J168">
            <v>3075014.5473109605</v>
          </cell>
        </row>
        <row r="169">
          <cell r="B169">
            <v>166</v>
          </cell>
          <cell r="E169">
            <v>193.17743717335952</v>
          </cell>
          <cell r="G169">
            <v>3.9295244255617376</v>
          </cell>
          <cell r="J169">
            <v>3075207.7247481337</v>
          </cell>
        </row>
        <row r="170">
          <cell r="B170">
            <v>167</v>
          </cell>
          <cell r="E170">
            <v>168.52633188758665</v>
          </cell>
          <cell r="G170">
            <v>3.467281145999948</v>
          </cell>
          <cell r="J170">
            <v>3075376.2510800213</v>
          </cell>
        </row>
        <row r="171">
          <cell r="B171">
            <v>168</v>
          </cell>
          <cell r="E171">
            <v>146.9315839170265</v>
          </cell>
          <cell r="G171">
            <v>3.0563573152127219</v>
          </cell>
          <cell r="J171">
            <v>3075523.1826639385</v>
          </cell>
        </row>
        <row r="172">
          <cell r="B172">
            <v>169</v>
          </cell>
          <cell r="E172">
            <v>128.02836733023526</v>
          </cell>
          <cell r="G172">
            <v>2.6915313837689041</v>
          </cell>
          <cell r="J172">
            <v>3075651.2110312688</v>
          </cell>
        </row>
        <row r="173">
          <cell r="B173">
            <v>170</v>
          </cell>
          <cell r="E173">
            <v>111.49318908346679</v>
          </cell>
          <cell r="G173">
            <v>2.3680383400227782</v>
          </cell>
          <cell r="J173">
            <v>3075762.7042203522</v>
          </cell>
        </row>
        <row r="174">
          <cell r="B174">
            <v>171</v>
          </cell>
          <cell r="E174">
            <v>97.039552730850559</v>
          </cell>
          <cell r="G174">
            <v>2.0815418941522381</v>
          </cell>
          <cell r="J174">
            <v>3075859.7437730832</v>
          </cell>
        </row>
        <row r="175">
          <cell r="B175">
            <v>172</v>
          </cell>
          <cell r="E175">
            <v>84.41402258335863</v>
          </cell>
          <cell r="G175">
            <v>1.8281062051242998</v>
          </cell>
          <cell r="J175">
            <v>3075944.1577956667</v>
          </cell>
        </row>
        <row r="176">
          <cell r="B176">
            <v>173</v>
          </cell>
          <cell r="E176">
            <v>73.392660104621882</v>
          </cell>
          <cell r="G176">
            <v>1.6041676687551814</v>
          </cell>
          <cell r="J176">
            <v>3076017.5504557714</v>
          </cell>
        </row>
        <row r="177">
          <cell r="B177">
            <v>174</v>
          </cell>
          <cell r="E177">
            <v>63.777804803746612</v>
          </cell>
          <cell r="G177">
            <v>1.4065071778614779</v>
          </cell>
          <cell r="J177">
            <v>3076081.328260575</v>
          </cell>
        </row>
        <row r="178">
          <cell r="B178">
            <v>175</v>
          </cell>
          <cell r="E178">
            <v>55.395172676586135</v>
          </cell>
          <cell r="G178">
            <v>1.2322231737147931</v>
          </cell>
          <cell r="J178">
            <v>3076136.7234332515</v>
          </cell>
        </row>
        <row r="179">
          <cell r="B179">
            <v>176</v>
          </cell>
          <cell r="E179">
            <v>48.091246279000167</v>
          </cell>
          <cell r="G179">
            <v>1.0787057295745086</v>
          </cell>
          <cell r="J179">
            <v>3076184.8146795304</v>
          </cell>
        </row>
        <row r="180">
          <cell r="B180">
            <v>177</v>
          </cell>
          <cell r="E180">
            <v>41.730931722212908</v>
          </cell>
          <cell r="G180">
            <v>0.94361184079870952</v>
          </cell>
          <cell r="J180">
            <v>3076226.5456112525</v>
          </cell>
        </row>
        <row r="181">
          <cell r="B181">
            <v>178</v>
          </cell>
          <cell r="E181">
            <v>36.195459206093041</v>
          </cell>
          <cell r="G181">
            <v>0.82484204066739153</v>
          </cell>
          <cell r="J181">
            <v>3076262.7410704587</v>
          </cell>
        </row>
        <row r="182">
          <cell r="B182">
            <v>179</v>
          </cell>
          <cell r="E182">
            <v>31.380505105194214</v>
          </cell>
          <cell r="G182">
            <v>0.72051841522103999</v>
          </cell>
          <cell r="J182">
            <v>3076294.1215755637</v>
          </cell>
        </row>
        <row r="183">
          <cell r="B183">
            <v>180</v>
          </cell>
          <cell r="E183">
            <v>27.194515057279052</v>
          </cell>
          <cell r="G183">
            <v>0.62896405298366531</v>
          </cell>
          <cell r="J183">
            <v>3076321.3160906211</v>
          </cell>
        </row>
        <row r="184">
          <cell r="B184">
            <v>181</v>
          </cell>
          <cell r="E184">
            <v>23.557208944625298</v>
          </cell>
          <cell r="G184">
            <v>0.54868393526140835</v>
          </cell>
          <cell r="J184">
            <v>3076344.8732995656</v>
          </cell>
        </row>
        <row r="185">
          <cell r="B185">
            <v>182</v>
          </cell>
          <cell r="E185">
            <v>20.398250080922665</v>
          </cell>
          <cell r="G185">
            <v>0.47834724895112046</v>
          </cell>
          <cell r="J185">
            <v>3076365.2715496467</v>
          </cell>
        </row>
        <row r="186">
          <cell r="B186">
            <v>183</v>
          </cell>
          <cell r="E186">
            <v>17.656062302382473</v>
          </cell>
          <cell r="G186">
            <v>0.41677108516244132</v>
          </cell>
          <cell r="J186">
            <v>3076382.9276119489</v>
          </cell>
        </row>
        <row r="187">
          <cell r="B187">
            <v>184</v>
          </cell>
          <cell r="E187">
            <v>15.27677999702226</v>
          </cell>
          <cell r="G187">
            <v>0.36290547317997834</v>
          </cell>
          <cell r="J187">
            <v>3076398.2043919461</v>
          </cell>
        </row>
        <row r="188">
          <cell r="B188">
            <v>185</v>
          </cell>
          <cell r="E188">
            <v>13.213317380656781</v>
          </cell>
          <cell r="G188">
            <v>0.31581968899473445</v>
          </cell>
          <cell r="J188">
            <v>3076411.4177093268</v>
          </cell>
        </row>
        <row r="189">
          <cell r="B189">
            <v>186</v>
          </cell>
          <cell r="E189">
            <v>11.424544535135489</v>
          </cell>
          <cell r="G189">
            <v>0.27468977084418711</v>
          </cell>
          <cell r="J189">
            <v>3076422.8422538619</v>
          </cell>
        </row>
        <row r="190">
          <cell r="B190">
            <v>187</v>
          </cell>
          <cell r="E190">
            <v>9.8745588593651608</v>
          </cell>
          <cell r="G190">
            <v>0.23878716975096381</v>
          </cell>
          <cell r="J190">
            <v>3076432.7168127215</v>
          </cell>
        </row>
        <row r="191">
          <cell r="B191">
            <v>188</v>
          </cell>
          <cell r="E191">
            <v>8.5320416444603993</v>
          </cell>
          <cell r="G191">
            <v>0.20746846086556658</v>
          </cell>
          <cell r="J191">
            <v>3076441.2488543661</v>
          </cell>
        </row>
        <row r="192">
          <cell r="B192">
            <v>189</v>
          </cell>
          <cell r="E192">
            <v>7.3696904704612889</v>
          </cell>
          <cell r="G192">
            <v>0.18016604090565114</v>
          </cell>
          <cell r="J192">
            <v>3076448.6185448365</v>
          </cell>
        </row>
        <row r="193">
          <cell r="B193">
            <v>190</v>
          </cell>
          <cell r="E193">
            <v>6.3637190342335748</v>
          </cell>
          <cell r="G193">
            <v>0.15637973777139624</v>
          </cell>
          <cell r="J193">
            <v>3076454.9822638705</v>
          </cell>
        </row>
        <row r="194">
          <cell r="B194">
            <v>191</v>
          </cell>
          <cell r="E194">
            <v>5.4934168582677518</v>
          </cell>
          <cell r="G194">
            <v>0.13566926026189119</v>
          </cell>
          <cell r="J194">
            <v>3076460.4756807289</v>
          </cell>
        </row>
        <row r="195">
          <cell r="B195">
            <v>192</v>
          </cell>
          <cell r="E195">
            <v>4.7407621007473129</v>
          </cell>
          <cell r="G195">
            <v>0.11764741844538396</v>
          </cell>
          <cell r="J195">
            <v>3076465.2164428295</v>
          </cell>
        </row>
        <row r="196">
          <cell r="B196">
            <v>193</v>
          </cell>
          <cell r="E196">
            <v>4.0900813916091332</v>
          </cell>
          <cell r="G196">
            <v>0.10197404838225932</v>
          </cell>
          <cell r="J196">
            <v>3076469.3065242209</v>
          </cell>
        </row>
        <row r="197">
          <cell r="B197">
            <v>194</v>
          </cell>
          <cell r="E197">
            <v>3.5277512609422672</v>
          </cell>
          <cell r="G197">
            <v>8.8350578471313668E-2</v>
          </cell>
          <cell r="J197">
            <v>3076472.8342754818</v>
          </cell>
        </row>
        <row r="198">
          <cell r="B198">
            <v>195</v>
          </cell>
          <cell r="E198">
            <v>3.0419363087385807</v>
          </cell>
          <cell r="G198">
            <v>7.6515178463179456E-2</v>
          </cell>
          <cell r="J198">
            <v>3076475.8762117904</v>
          </cell>
        </row>
        <row r="199">
          <cell r="B199">
            <v>196</v>
          </cell>
          <cell r="E199">
            <v>2.6223597926336257</v>
          </cell>
          <cell r="G199">
            <v>6.623843609873159E-2</v>
          </cell>
          <cell r="J199">
            <v>3076478.4985715831</v>
          </cell>
        </row>
        <row r="200">
          <cell r="B200">
            <v>197</v>
          </cell>
          <cell r="E200">
            <v>2.2601027867870078</v>
          </cell>
          <cell r="G200">
            <v>5.7319510258337036E-2</v>
          </cell>
          <cell r="J200">
            <v>3076480.7586743697</v>
          </cell>
        </row>
        <row r="201">
          <cell r="B201">
            <v>198</v>
          </cell>
          <cell r="E201">
            <v>1.9474284943400606</v>
          </cell>
          <cell r="G201">
            <v>4.9582713399670686E-2</v>
          </cell>
          <cell r="J201">
            <v>3076482.7061028639</v>
          </cell>
        </row>
        <row r="202">
          <cell r="B202">
            <v>199</v>
          </cell>
          <cell r="E202">
            <v>1.6776286817369668</v>
          </cell>
          <cell r="G202">
            <v>4.2874479843853397E-2</v>
          </cell>
          <cell r="J202">
            <v>3076484.3837315454</v>
          </cell>
        </row>
        <row r="203">
          <cell r="B203">
            <v>200</v>
          </cell>
          <cell r="E203">
            <v>1.4448895492495397</v>
          </cell>
          <cell r="G203">
            <v>3.7060680115666766E-2</v>
          </cell>
          <cell r="J203">
            <v>3076485.8286210946</v>
          </cell>
        </row>
        <row r="204">
          <cell r="B204">
            <v>201</v>
          </cell>
          <cell r="E204">
            <v>1.2441746617782672</v>
          </cell>
          <cell r="G204">
            <v>3.2024245016154529E-2</v>
          </cell>
          <cell r="J204">
            <v>3076487.0727957562</v>
          </cell>
        </row>
        <row r="205">
          <cell r="B205">
            <v>202</v>
          </cell>
          <cell r="E205">
            <v>1.0711228406930198</v>
          </cell>
          <cell r="G205">
            <v>2.7663066386025115E-2</v>
          </cell>
          <cell r="J205">
            <v>3076488.1439185967</v>
          </cell>
        </row>
        <row r="206">
          <cell r="B206">
            <v>203</v>
          </cell>
          <cell r="E206">
            <v>0.92195916420279433</v>
          </cell>
          <cell r="G206">
            <v>2.3888144595021976E-2</v>
          </cell>
          <cell r="J206">
            <v>3076489.0658777608</v>
          </cell>
        </row>
        <row r="207">
          <cell r="B207">
            <v>204</v>
          </cell>
          <cell r="E207">
            <v>0.79341744337531683</v>
          </cell>
          <cell r="G207">
            <v>2.0621955662747937E-2</v>
          </cell>
          <cell r="J207">
            <v>3076489.8592952043</v>
          </cell>
        </row>
        <row r="208">
          <cell r="B208">
            <v>205</v>
          </cell>
          <cell r="E208">
            <v>0.68267273612234125</v>
          </cell>
          <cell r="G208">
            <v>1.7797013574501919E-2</v>
          </cell>
          <cell r="J208">
            <v>3076490.5419679405</v>
          </cell>
        </row>
        <row r="209">
          <cell r="B209">
            <v>206</v>
          </cell>
          <cell r="E209">
            <v>0.58728263467769393</v>
          </cell>
          <cell r="G209">
            <v>1.5354605808328259E-2</v>
          </cell>
          <cell r="J209">
            <v>3076491.1292505753</v>
          </cell>
        </row>
        <row r="210">
          <cell r="B210">
            <v>207</v>
          </cell>
          <cell r="E210">
            <v>0.50513621557381183</v>
          </cell>
          <cell r="G210">
            <v>1.3243682340765228E-2</v>
          </cell>
          <cell r="J210">
            <v>3076491.6343867909</v>
          </cell>
        </row>
        <row r="211">
          <cell r="B211">
            <v>208</v>
          </cell>
          <cell r="E211">
            <v>0.43440967692869192</v>
          </cell>
          <cell r="G211">
            <v>1.1419880458762188E-2</v>
          </cell>
          <cell r="J211">
            <v>3076492.068796468</v>
          </cell>
        </row>
        <row r="212">
          <cell r="B212">
            <v>209</v>
          </cell>
          <cell r="E212">
            <v>0.37352780786530326</v>
          </cell>
          <cell r="G212">
            <v>9.8446695817312468E-3</v>
          </cell>
          <cell r="J212">
            <v>3076492.4423242756</v>
          </cell>
        </row>
        <row r="213">
          <cell r="B213">
            <v>210</v>
          </cell>
          <cell r="E213">
            <v>0.32113054080276188</v>
          </cell>
          <cell r="G213">
            <v>8.4846020008472745E-3</v>
          </cell>
          <cell r="J213">
            <v>3076492.7634548163</v>
          </cell>
        </row>
        <row r="214">
          <cell r="B214">
            <v>211</v>
          </cell>
          <cell r="E214">
            <v>0.27604393072612377</v>
          </cell>
          <cell r="G214">
            <v>7.3106569859032744E-3</v>
          </cell>
          <cell r="J214">
            <v>3076493.0394987469</v>
          </cell>
        </row>
        <row r="215">
          <cell r="B215">
            <v>212</v>
          </cell>
          <cell r="E215">
            <v>0.23725498775284673</v>
          </cell>
          <cell r="G215">
            <v>6.2976671033610765E-3</v>
          </cell>
          <cell r="J215">
            <v>3076493.2767537348</v>
          </cell>
        </row>
        <row r="216">
          <cell r="B216">
            <v>213</v>
          </cell>
          <cell r="E216">
            <v>0.20388986162105824</v>
          </cell>
          <cell r="G216">
            <v>5.4238168414885435E-3</v>
          </cell>
          <cell r="J216">
            <v>3076493.4806435965</v>
          </cell>
        </row>
        <row r="217">
          <cell r="B217">
            <v>214</v>
          </cell>
          <cell r="E217">
            <v>0.17519494025607099</v>
          </cell>
          <cell r="G217">
            <v>4.6702047668012447E-3</v>
          </cell>
          <cell r="J217">
            <v>3076493.6558385366</v>
          </cell>
        </row>
        <row r="218">
          <cell r="B218">
            <v>215</v>
          </cell>
          <cell r="E218">
            <v>0.15052048033516061</v>
          </cell>
          <cell r="G218">
            <v>4.0204614440768616E-3</v>
          </cell>
          <cell r="J218">
            <v>3076493.8063590168</v>
          </cell>
        </row>
        <row r="219">
          <cell r="B219">
            <v>216</v>
          </cell>
          <cell r="E219">
            <v>0.12930643666931935</v>
          </cell>
          <cell r="G219">
            <v>3.4604162550691264E-3</v>
          </cell>
          <cell r="J219">
            <v>3076493.9356654533</v>
          </cell>
        </row>
        <row r="220">
          <cell r="B220">
            <v>217</v>
          </cell>
          <cell r="E220">
            <v>0.1110702000609728</v>
          </cell>
          <cell r="G220">
            <v>2.9778070574947163E-3</v>
          </cell>
          <cell r="J220">
            <v>3076494.0467356532</v>
          </cell>
        </row>
        <row r="221">
          <cell r="B221">
            <v>218</v>
          </cell>
          <cell r="E221">
            <v>9.5395990794847244E-2</v>
          </cell>
          <cell r="G221">
            <v>2.5620273422209822E-3</v>
          </cell>
          <cell r="J221">
            <v>3076494.1421316438</v>
          </cell>
        </row>
        <row r="222">
          <cell r="B222">
            <v>219</v>
          </cell>
          <cell r="E222">
            <v>8.1925687714831039E-2</v>
          </cell>
          <cell r="G222">
            <v>2.2039061861093556E-3</v>
          </cell>
          <cell r="J222">
            <v>3076494.2240573317</v>
          </cell>
        </row>
        <row r="223">
          <cell r="B223">
            <v>220</v>
          </cell>
          <cell r="E223">
            <v>7.0350901498321614E-2</v>
          </cell>
          <cell r="G223">
            <v>1.8955168635067798E-3</v>
          </cell>
          <cell r="J223">
            <v>3076494.2944082334</v>
          </cell>
        </row>
        <row r="224">
          <cell r="B224">
            <v>221</v>
          </cell>
          <cell r="E224">
            <v>6.0406125764078028E-2</v>
          </cell>
          <cell r="G224">
            <v>1.6300104822658396E-3</v>
          </cell>
          <cell r="J224">
            <v>3076494.354814359</v>
          </cell>
        </row>
        <row r="225">
          <cell r="B225">
            <v>222</v>
          </cell>
          <cell r="E225">
            <v>5.1862821484210377E-2</v>
          </cell>
          <cell r="G225">
            <v>1.4014714543759341E-3</v>
          </cell>
          <cell r="J225">
            <v>3076494.4066771804</v>
          </cell>
        </row>
        <row r="226">
          <cell r="B226">
            <v>223</v>
          </cell>
          <cell r="E226">
            <v>4.4524309208649908E-2</v>
          </cell>
          <cell r="G226">
            <v>1.2047920043071828E-3</v>
          </cell>
          <cell r="J226">
            <v>3076494.4512014897</v>
          </cell>
        </row>
        <row r="227">
          <cell r="B227">
            <v>224</v>
          </cell>
          <cell r="E227">
            <v>3.8221360197908331E-2</v>
          </cell>
          <cell r="G227">
            <v>1.0355632648188923E-3</v>
          </cell>
          <cell r="J227">
            <v>3076494.4894228498</v>
          </cell>
        </row>
        <row r="228">
          <cell r="B228">
            <v>225</v>
          </cell>
          <cell r="E228">
            <v>3.2808392003063638E-2</v>
          </cell>
          <cell r="G228">
            <v>8.8998081589688333E-4</v>
          </cell>
          <cell r="J228">
            <v>3076494.5222312417</v>
          </cell>
        </row>
        <row r="229">
          <cell r="B229">
            <v>226</v>
          </cell>
          <cell r="E229">
            <v>2.8160186599651513E-2</v>
          </cell>
          <cell r="G229">
            <v>7.6476279143256748E-4</v>
          </cell>
          <cell r="J229">
            <v>3076494.5503914282</v>
          </cell>
        </row>
        <row r="230">
          <cell r="B230">
            <v>227</v>
          </cell>
          <cell r="E230">
            <v>2.4169060111466203E-2</v>
          </cell>
          <cell r="G230">
            <v>6.5707891522681638E-4</v>
          </cell>
          <cell r="J230">
            <v>3076494.5745604881</v>
          </cell>
        </row>
        <row r="231">
          <cell r="B231">
            <v>228</v>
          </cell>
          <cell r="E231">
            <v>2.0742422658964772E-2</v>
          </cell>
          <cell r="G231">
            <v>5.6448903568387734E-4</v>
          </cell>
          <cell r="J231">
            <v>3076494.5953029105</v>
          </cell>
        </row>
        <row r="232">
          <cell r="B232">
            <v>229</v>
          </cell>
          <cell r="E232">
            <v>1.7800675117698339E-2</v>
          </cell>
          <cell r="G232">
            <v>4.8488991123499942E-4</v>
          </cell>
          <cell r="J232">
            <v>3076494.6131035858</v>
          </cell>
        </row>
        <row r="233">
          <cell r="B233">
            <v>230</v>
          </cell>
          <cell r="E233">
            <v>1.5275396734911883E-2</v>
          </cell>
          <cell r="G233">
            <v>4.1646915847997658E-4</v>
          </cell>
          <cell r="J233">
            <v>3076494.6283789827</v>
          </cell>
        </row>
        <row r="234">
          <cell r="B234">
            <v>231</v>
          </cell>
          <cell r="E234">
            <v>1.3107783767370646E-2</v>
          </cell>
          <cell r="G234">
            <v>3.5766541524521848E-4</v>
          </cell>
          <cell r="J234">
            <v>3076494.6414867663</v>
          </cell>
        </row>
        <row r="235">
          <cell r="B235">
            <v>232</v>
          </cell>
          <cell r="E235">
            <v>1.1247304693259611E-2</v>
          </cell>
          <cell r="G235">
            <v>3.0713389343020245E-4</v>
          </cell>
          <cell r="J235">
            <v>3076494.652734071</v>
          </cell>
        </row>
        <row r="236">
          <cell r="B236">
            <v>233</v>
          </cell>
          <cell r="E236">
            <v>9.6505422228566964E-3</v>
          </cell>
          <cell r="G236">
            <v>2.637166037081206E-4</v>
          </cell>
          <cell r="J236">
            <v>3076494.6623846134</v>
          </cell>
        </row>
        <row r="237">
          <cell r="B237">
            <v>234</v>
          </cell>
          <cell r="E237">
            <v>8.2801963804146131E-3</v>
          </cell>
          <cell r="G237">
            <v>2.2641662796083102E-4</v>
          </cell>
          <cell r="J237">
            <v>3076494.6706648096</v>
          </cell>
        </row>
        <row r="238">
          <cell r="B238">
            <v>235</v>
          </cell>
          <cell r="E238">
            <v>7.1042264349554804E-3</v>
          </cell>
          <cell r="G238">
            <v>1.9437589698295069E-4</v>
          </cell>
          <cell r="J238">
            <v>3076494.677769036</v>
          </cell>
        </row>
        <row r="239">
          <cell r="B239">
            <v>236</v>
          </cell>
          <cell r="E239">
            <v>6.0951124919675021E-3</v>
          </cell>
          <cell r="G239">
            <v>1.6685600247115431E-4</v>
          </cell>
          <cell r="J239">
            <v>3076494.6838641483</v>
          </cell>
        </row>
        <row r="240">
          <cell r="B240">
            <v>237</v>
          </cell>
          <cell r="E240">
            <v>5.2292201833701408E-3</v>
          </cell>
          <cell r="G240">
            <v>1.4322163439061709E-4</v>
          </cell>
          <cell r="J240">
            <v>3076494.6890933686</v>
          </cell>
        </row>
        <row r="241">
          <cell r="B241">
            <v>238</v>
          </cell>
          <cell r="E241">
            <v>4.4862541638294728E-3</v>
          </cell>
          <cell r="G241">
            <v>1.2292628905669328E-4</v>
          </cell>
          <cell r="J241">
            <v>3076494.6935796225</v>
          </cell>
        </row>
        <row r="242">
          <cell r="B242">
            <v>239</v>
          </cell>
          <cell r="E242">
            <v>3.8487880846504148E-3</v>
          </cell>
          <cell r="G242">
            <v>1.0549994036160998E-4</v>
          </cell>
          <cell r="J242">
            <v>3076494.6974284104</v>
          </cell>
        </row>
        <row r="243">
          <cell r="B243">
            <v>240</v>
          </cell>
          <cell r="E243">
            <v>3.3018604130999126E-3</v>
          </cell>
          <cell r="G243">
            <v>9.0538407628555726E-5</v>
          </cell>
          <cell r="J243">
            <v>3076494.7007302707</v>
          </cell>
        </row>
        <row r="244">
          <cell r="B244">
            <v>241</v>
          </cell>
          <cell r="E244">
            <v>2.8326269307430802E-3</v>
          </cell>
          <cell r="G244">
            <v>7.7694189193669959E-5</v>
          </cell>
          <cell r="J244">
            <v>3076494.7035628976</v>
          </cell>
        </row>
        <row r="245">
          <cell r="B245">
            <v>242</v>
          </cell>
          <cell r="E245">
            <v>2.4300620101998945E-3</v>
          </cell>
          <cell r="G245">
            <v>6.6668561813646582E-5</v>
          </cell>
          <cell r="J245">
            <v>3076494.7059929594</v>
          </cell>
        </row>
        <row r="246">
          <cell r="B246">
            <v>243</v>
          </cell>
          <cell r="E246">
            <v>2.0847018625405672E-3</v>
          </cell>
          <cell r="G246">
            <v>5.7204772883858411E-5</v>
          </cell>
          <cell r="J246">
            <v>3076494.7080776612</v>
          </cell>
        </row>
        <row r="247">
          <cell r="B247">
            <v>244</v>
          </cell>
          <cell r="E247">
            <v>1.788423890667366E-3</v>
          </cell>
          <cell r="G247">
            <v>4.9082175786126095E-5</v>
          </cell>
          <cell r="J247">
            <v>3076494.7098660851</v>
          </cell>
        </row>
        <row r="248">
          <cell r="B248">
            <v>245</v>
          </cell>
          <cell r="E248">
            <v>1.5342570977362575E-3</v>
          </cell>
          <cell r="G248">
            <v>4.2111178942092755E-5</v>
          </cell>
          <cell r="J248">
            <v>3076494.7114003422</v>
          </cell>
        </row>
        <row r="249">
          <cell r="B249">
            <v>246</v>
          </cell>
          <cell r="E249">
            <v>1.3162192014882139E-3</v>
          </cell>
          <cell r="G249">
            <v>3.6128896683064893E-5</v>
          </cell>
          <cell r="J249">
            <v>3076494.7127165613</v>
          </cell>
        </row>
        <row r="250">
          <cell r="B250">
            <v>247</v>
          </cell>
          <cell r="E250">
            <v>1.1291767105093523E-3</v>
          </cell>
          <cell r="G250">
            <v>3.0995405269181953E-5</v>
          </cell>
          <cell r="J250">
            <v>3076494.7138457382</v>
          </cell>
        </row>
        <row r="251">
          <cell r="B251">
            <v>248</v>
          </cell>
          <cell r="E251">
            <v>9.687247400760005E-4</v>
          </cell>
          <cell r="G251">
            <v>2.6590520545509855E-5</v>
          </cell>
          <cell r="J251">
            <v>3076494.7148144632</v>
          </cell>
        </row>
        <row r="252">
          <cell r="B252">
            <v>249</v>
          </cell>
          <cell r="E252">
            <v>8.3108379478306232E-4</v>
          </cell>
          <cell r="G252">
            <v>2.2811025140413591E-5</v>
          </cell>
          <cell r="J252">
            <v>3076494.715645547</v>
          </cell>
        </row>
        <row r="253">
          <cell r="B253">
            <v>250</v>
          </cell>
          <cell r="E253">
            <v>7.1301113244989474E-4</v>
          </cell>
          <cell r="G253">
            <v>1.9568282959770604E-5</v>
          </cell>
          <cell r="J253">
            <v>3076494.7163585583</v>
          </cell>
        </row>
        <row r="254">
          <cell r="B254">
            <v>251</v>
          </cell>
          <cell r="E254">
            <v>6.1172465739738058E-4</v>
          </cell>
          <cell r="G254">
            <v>1.6786187280653413E-5</v>
          </cell>
          <cell r="J254">
            <v>3076494.7169702831</v>
          </cell>
        </row>
        <row r="255">
          <cell r="B255">
            <v>252</v>
          </cell>
          <cell r="E255">
            <v>5.2483757845620969E-4</v>
          </cell>
          <cell r="G255">
            <v>1.4399396111343279E-5</v>
          </cell>
          <cell r="J255">
            <v>3076494.7174951206</v>
          </cell>
        </row>
        <row r="256">
          <cell r="B256">
            <v>253</v>
          </cell>
          <cell r="E256">
            <v>4.5030231438642669E-4</v>
          </cell>
          <cell r="G256">
            <v>1.2351814871387886E-5</v>
          </cell>
          <cell r="J256">
            <v>3076494.717945423</v>
          </cell>
        </row>
        <row r="257">
          <cell r="B257">
            <v>254</v>
          </cell>
          <cell r="E257">
            <v>3.8636234226422392E-4</v>
          </cell>
          <cell r="G257">
            <v>1.0595291947580222E-5</v>
          </cell>
          <cell r="J257">
            <v>3076494.7183317854</v>
          </cell>
        </row>
        <row r="258">
          <cell r="B258">
            <v>255</v>
          </cell>
          <cell r="E258">
            <v>3.3151086758362379E-4</v>
          </cell>
          <cell r="G258">
            <v>9.0884974416026443E-6</v>
          </cell>
          <cell r="J258">
            <v>3076494.7186632962</v>
          </cell>
        </row>
        <row r="259">
          <cell r="B259">
            <v>256</v>
          </cell>
          <cell r="E259">
            <v>2.844553524354147E-4</v>
          </cell>
          <cell r="G259">
            <v>7.7959595323910452E-6</v>
          </cell>
          <cell r="J259">
            <v>3076494.7189477514</v>
          </cell>
        </row>
        <row r="260">
          <cell r="B260">
            <v>257</v>
          </cell>
          <cell r="E260">
            <v>2.440870737059166E-4</v>
          </cell>
          <cell r="G260">
            <v>6.6872364187109824E-6</v>
          </cell>
          <cell r="J260">
            <v>3076494.7191918385</v>
          </cell>
        </row>
        <row r="261">
          <cell r="B261">
            <v>258</v>
          </cell>
          <cell r="E261">
            <v>2.0945499984504126E-4</v>
          </cell>
          <cell r="G261">
            <v>5.7362048686227722E-6</v>
          </cell>
          <cell r="J261">
            <v>3076494.7194012934</v>
          </cell>
        </row>
        <row r="262">
          <cell r="B262">
            <v>259</v>
          </cell>
          <cell r="E262">
            <v>1.7974337502036915E-4</v>
          </cell>
          <cell r="G262">
            <v>4.9204490362032133E-6</v>
          </cell>
          <cell r="J262">
            <v>3076494.7195810368</v>
          </cell>
        </row>
        <row r="263">
          <cell r="B263">
            <v>260</v>
          </cell>
          <cell r="E263">
            <v>1.5425248567935441E-4</v>
          </cell>
          <cell r="G263">
            <v>4.2207354836573858E-6</v>
          </cell>
          <cell r="J263">
            <v>3076494.7197352895</v>
          </cell>
        </row>
        <row r="264">
          <cell r="B264">
            <v>261</v>
          </cell>
          <cell r="E264">
            <v>1.3238215864262313E-4</v>
          </cell>
          <cell r="G264">
            <v>3.6205623042834538E-6</v>
          </cell>
          <cell r="J264">
            <v>3076494.7198676718</v>
          </cell>
        </row>
        <row r="265">
          <cell r="B265">
            <v>262</v>
          </cell>
          <cell r="E265">
            <v>1.1361760353871216E-4</v>
          </cell>
          <cell r="G265">
            <v>3.1057719328203093E-6</v>
          </cell>
          <cell r="J265">
            <v>3076494.7199812895</v>
          </cell>
        </row>
        <row r="266">
          <cell r="B266">
            <v>263</v>
          </cell>
          <cell r="E266">
            <v>9.7517267118722752E-5</v>
          </cell>
          <cell r="G266">
            <v>2.6642186839215574E-6</v>
          </cell>
          <cell r="J266">
            <v>3076494.7200788069</v>
          </cell>
        </row>
        <row r="267">
          <cell r="B267">
            <v>264</v>
          </cell>
          <cell r="E267">
            <v>8.3702414012131563E-5</v>
          </cell>
          <cell r="G267">
            <v>2.2854833133982235E-6</v>
          </cell>
          <cell r="J267">
            <v>3076494.7201625095</v>
          </cell>
        </row>
        <row r="268">
          <cell r="B268">
            <v>265</v>
          </cell>
          <cell r="E268">
            <v>7.184818888149811E-5</v>
          </cell>
          <cell r="G268">
            <v>1.9606279759577349E-6</v>
          </cell>
          <cell r="J268">
            <v>3076494.7202343578</v>
          </cell>
        </row>
        <row r="269">
          <cell r="B269">
            <v>266</v>
          </cell>
          <cell r="E269">
            <v>6.1675949633276727E-5</v>
          </cell>
          <cell r="G269">
            <v>1.6819858824120709E-6</v>
          </cell>
          <cell r="J269">
            <v>3076494.7202960337</v>
          </cell>
        </row>
        <row r="270">
          <cell r="B270">
            <v>267</v>
          </cell>
          <cell r="E270">
            <v>5.2946691143852813E-5</v>
          </cell>
          <cell r="G270">
            <v>1.4429807587974691E-6</v>
          </cell>
          <cell r="J270">
            <v>3076494.7203489803</v>
          </cell>
        </row>
        <row r="271">
          <cell r="B271">
            <v>268</v>
          </cell>
          <cell r="E271">
            <v>4.5455404552781328E-5</v>
          </cell>
          <cell r="G271">
            <v>1.2379718983524286E-6</v>
          </cell>
          <cell r="J271">
            <v>3076494.7203944358</v>
          </cell>
        </row>
        <row r="272">
          <cell r="B272">
            <v>269</v>
          </cell>
          <cell r="E272">
            <v>3.9026239150451391E-5</v>
          </cell>
          <cell r="G272">
            <v>1.0621211887415483E-6</v>
          </cell>
          <cell r="J272">
            <v>3076494.7204334619</v>
          </cell>
        </row>
        <row r="273">
          <cell r="B273">
            <v>270</v>
          </cell>
          <cell r="E273">
            <v>3.3508352754975815E-5</v>
          </cell>
          <cell r="G273">
            <v>9.1127900685436183E-7</v>
          </cell>
          <cell r="J273">
            <v>3076494.7204669705</v>
          </cell>
        </row>
        <row r="274">
          <cell r="B274">
            <v>271</v>
          </cell>
          <cell r="E274">
            <v>2.8772352670094085E-5</v>
          </cell>
          <cell r="G274">
            <v>7.818863105938444E-7</v>
          </cell>
          <cell r="J274">
            <v>3076494.7204957427</v>
          </cell>
        </row>
        <row r="275">
          <cell r="B275">
            <v>272</v>
          </cell>
          <cell r="E275">
            <v>2.4707243219598988E-5</v>
          </cell>
          <cell r="G275">
            <v>6.7089063438663361E-7</v>
          </cell>
          <cell r="J275">
            <v>3076494.7205204498</v>
          </cell>
        </row>
        <row r="276">
          <cell r="B276">
            <v>273</v>
          </cell>
          <cell r="E276">
            <v>2.1217807787291705E-5</v>
          </cell>
          <cell r="G276">
            <v>5.7567401818781413E-7</v>
          </cell>
          <cell r="J276">
            <v>3076494.7205416677</v>
          </cell>
        </row>
        <row r="277">
          <cell r="B277">
            <v>274</v>
          </cell>
          <cell r="E277">
            <v>1.8222363533398574E-5</v>
          </cell>
          <cell r="G277">
            <v>4.9399117841415234E-7</v>
          </cell>
          <cell r="J277">
            <v>3076494.7205598899</v>
          </cell>
        </row>
        <row r="278">
          <cell r="B278">
            <v>275</v>
          </cell>
          <cell r="E278">
            <v>1.5650835747576502E-5</v>
          </cell>
          <cell r="G278">
            <v>4.2391646807105876E-7</v>
          </cell>
          <cell r="J278">
            <v>3076494.7205755408</v>
          </cell>
        </row>
        <row r="279">
          <cell r="B279">
            <v>276</v>
          </cell>
          <cell r="E279">
            <v>1.3443106340710073E-5</v>
          </cell>
          <cell r="G279">
            <v>3.6379837895564338E-7</v>
          </cell>
          <cell r="J279">
            <v>3076494.720588984</v>
          </cell>
        </row>
        <row r="280">
          <cell r="B280">
            <v>277</v>
          </cell>
          <cell r="E280">
            <v>1.154759744900349E-5</v>
          </cell>
          <cell r="G280">
            <v>3.1222051515984458E-7</v>
          </cell>
          <cell r="J280">
            <v>3076494.7206005314</v>
          </cell>
        </row>
        <row r="281">
          <cell r="B281">
            <v>278</v>
          </cell>
          <cell r="E281">
            <v>9.9200566761825543E-6</v>
          </cell>
          <cell r="G281">
            <v>2.6796811888564874E-7</v>
          </cell>
          <cell r="J281">
            <v>3076494.7206104514</v>
          </cell>
        </row>
        <row r="282">
          <cell r="B282">
            <v>279</v>
          </cell>
          <cell r="E282">
            <v>8.5225152630234587E-6</v>
          </cell>
          <cell r="G282">
            <v>2.2999935966183959E-7</v>
          </cell>
          <cell r="J282">
            <v>3076494.720618974</v>
          </cell>
        </row>
        <row r="283">
          <cell r="B283">
            <v>280</v>
          </cell>
          <cell r="E283">
            <v>7.3223945598393341E-6</v>
          </cell>
          <cell r="G283">
            <v>1.9742070997497098E-7</v>
          </cell>
          <cell r="J283">
            <v>3076494.7206262965</v>
          </cell>
        </row>
        <row r="284">
          <cell r="B284">
            <v>281</v>
          </cell>
          <cell r="E284">
            <v>6.2917396829749451E-6</v>
          </cell>
          <cell r="G284">
            <v>1.6946582631973561E-7</v>
          </cell>
          <cell r="J284">
            <v>3076494.720632588</v>
          </cell>
        </row>
        <row r="285">
          <cell r="B285">
            <v>282</v>
          </cell>
          <cell r="E285">
            <v>5.4065622432364759E-6</v>
          </cell>
          <cell r="G285">
            <v>1.4547743712591984E-7</v>
          </cell>
          <cell r="J285">
            <v>3076494.7206379948</v>
          </cell>
        </row>
        <row r="286">
          <cell r="B286">
            <v>283</v>
          </cell>
          <cell r="E286">
            <v>4.6462766133107684E-6</v>
          </cell>
          <cell r="G286">
            <v>1.2489180981276168E-7</v>
          </cell>
          <cell r="J286">
            <v>3076494.7206426412</v>
          </cell>
        </row>
        <row r="287">
          <cell r="B287">
            <v>284</v>
          </cell>
          <cell r="E287">
            <v>3.9932164133371059E-6</v>
          </cell>
          <cell r="G287">
            <v>1.0722542995204495E-7</v>
          </cell>
          <cell r="J287">
            <v>3076494.7206466342</v>
          </cell>
        </row>
        <row r="288">
          <cell r="B288">
            <v>285</v>
          </cell>
          <cell r="E288">
            <v>3.4322197910733986E-6</v>
          </cell>
          <cell r="G288">
            <v>9.2063577709955326E-8</v>
          </cell>
          <cell r="J288">
            <v>3076494.7206500666</v>
          </cell>
        </row>
        <row r="289">
          <cell r="B289">
            <v>286</v>
          </cell>
          <cell r="E289">
            <v>2.9502737002521552E-6</v>
          </cell>
          <cell r="G289">
            <v>7.9050531442463784E-8</v>
          </cell>
          <cell r="J289">
            <v>3076494.7206530171</v>
          </cell>
        </row>
        <row r="290">
          <cell r="B290">
            <v>287</v>
          </cell>
          <cell r="E290">
            <v>2.5362087762135531E-6</v>
          </cell>
          <cell r="G290">
            <v>6.7881166782641388E-8</v>
          </cell>
          <cell r="J290">
            <v>3076494.720655553</v>
          </cell>
        </row>
        <row r="291">
          <cell r="B291">
            <v>288</v>
          </cell>
          <cell r="E291">
            <v>2.1804376046353323E-6</v>
          </cell>
          <cell r="G291">
            <v>5.829375246038118E-8</v>
          </cell>
          <cell r="J291">
            <v>3076494.7206577333</v>
          </cell>
        </row>
        <row r="292">
          <cell r="B292">
            <v>289</v>
          </cell>
          <cell r="E292">
            <v>1.8747302054707108E-6</v>
          </cell>
          <cell r="G292">
            <v>5.0063772413599449E-8</v>
          </cell>
          <cell r="J292">
            <v>3076494.720659608</v>
          </cell>
        </row>
        <row r="293">
          <cell r="B293">
            <v>290</v>
          </cell>
          <cell r="E293">
            <v>1.6120214342914533E-6</v>
          </cell>
          <cell r="G293">
            <v>4.2998627985363854E-8</v>
          </cell>
          <cell r="J293">
            <v>3076494.7206612201</v>
          </cell>
        </row>
        <row r="294">
          <cell r="B294">
            <v>291</v>
          </cell>
          <cell r="E294">
            <v>1.3862457579379429E-6</v>
          </cell>
          <cell r="G294">
            <v>3.6933094825747222E-8</v>
          </cell>
          <cell r="J294">
            <v>3076494.7206626064</v>
          </cell>
        </row>
        <row r="295">
          <cell r="B295">
            <v>292</v>
          </cell>
          <cell r="E295">
            <v>1.1921955085510341E-6</v>
          </cell>
          <cell r="G295">
            <v>3.1725426966601559E-8</v>
          </cell>
          <cell r="J295">
            <v>3076494.7206637985</v>
          </cell>
        </row>
        <row r="296">
          <cell r="B296">
            <v>293</v>
          </cell>
          <cell r="E296">
            <v>1.0253992750153889E-6</v>
          </cell>
          <cell r="G296">
            <v>2.7254015851263548E-8</v>
          </cell>
          <cell r="J296">
            <v>3076494.7206648239</v>
          </cell>
        </row>
        <row r="297">
          <cell r="B297">
            <v>294</v>
          </cell>
          <cell r="E297">
            <v>8.8201756672302739E-7</v>
          </cell>
          <cell r="G297">
            <v>2.341452524328377E-8</v>
          </cell>
          <cell r="J297">
            <v>3076494.7206657059</v>
          </cell>
        </row>
        <row r="298">
          <cell r="B298">
            <v>295</v>
          </cell>
          <cell r="E298">
            <v>7.5875329262508958E-7</v>
          </cell>
          <cell r="G298">
            <v>2.0117434194423661E-8</v>
          </cell>
          <cell r="J298">
            <v>3076494.7206664644</v>
          </cell>
        </row>
        <row r="299">
          <cell r="B299">
            <v>296</v>
          </cell>
          <cell r="E299">
            <v>6.5277494845436604E-7</v>
          </cell>
          <cell r="G299">
            <v>1.7285929927214271E-8</v>
          </cell>
          <cell r="J299">
            <v>3076494.7206671173</v>
          </cell>
        </row>
        <row r="300">
          <cell r="B300">
            <v>297</v>
          </cell>
          <cell r="E300">
            <v>5.6165070504573826E-7</v>
          </cell>
          <cell r="G300">
            <v>1.4854100762095766E-8</v>
          </cell>
          <cell r="J300">
            <v>3076494.7206676789</v>
          </cell>
        </row>
        <row r="301">
          <cell r="B301">
            <v>298</v>
          </cell>
          <cell r="E301">
            <v>4.8329184797430628E-7</v>
          </cell>
          <cell r="G301">
            <v>1.2765386337195789E-8</v>
          </cell>
          <cell r="J301">
            <v>3076494.7206681622</v>
          </cell>
        </row>
        <row r="302">
          <cell r="B302">
            <v>299</v>
          </cell>
          <cell r="E302">
            <v>4.1590423935631604E-7</v>
          </cell>
          <cell r="G302">
            <v>1.097124845344175E-8</v>
          </cell>
          <cell r="J302">
            <v>3076494.7206685781</v>
          </cell>
        </row>
        <row r="303">
          <cell r="B303">
            <v>300</v>
          </cell>
          <cell r="E303">
            <v>3.5794666184872321E-7</v>
          </cell>
          <cell r="G303">
            <v>9.4300311103974096E-9</v>
          </cell>
          <cell r="J303">
            <v>3076494.7206689361</v>
          </cell>
        </row>
        <row r="304">
          <cell r="B304">
            <v>301</v>
          </cell>
          <cell r="E304">
            <v>3.0809506711770154E-7</v>
          </cell>
          <cell r="G304">
            <v>8.1059827765711558E-9</v>
          </cell>
          <cell r="J304">
            <v>3076494.7206692444</v>
          </cell>
        </row>
        <row r="305">
          <cell r="B305">
            <v>302</v>
          </cell>
          <cell r="E305">
            <v>2.6521189016698445E-7</v>
          </cell>
          <cell r="G305">
            <v>6.9684177803045822E-9</v>
          </cell>
          <cell r="J305">
            <v>3076494.7206695098</v>
          </cell>
        </row>
        <row r="306">
          <cell r="B306">
            <v>303</v>
          </cell>
          <cell r="E306">
            <v>2.2831971022030594E-7</v>
          </cell>
          <cell r="G306">
            <v>5.9909970040385799E-9</v>
          </cell>
          <cell r="J306">
            <v>3076494.720669738</v>
          </cell>
        </row>
        <row r="307">
          <cell r="B307">
            <v>304</v>
          </cell>
          <cell r="E307">
            <v>1.9657864116146841E-7</v>
          </cell>
          <cell r="G307">
            <v>5.1511108878409759E-9</v>
          </cell>
          <cell r="J307">
            <v>3076494.7206699345</v>
          </cell>
        </row>
        <row r="308">
          <cell r="B308">
            <v>305</v>
          </cell>
          <cell r="E308">
            <v>1.6926692227429829E-7</v>
          </cell>
          <cell r="G308">
            <v>4.4293501716674182E-9</v>
          </cell>
          <cell r="J308">
            <v>3076494.7206701036</v>
          </cell>
        </row>
        <row r="309">
          <cell r="B309">
            <v>306</v>
          </cell>
          <cell r="E309">
            <v>1.4576425526979948E-7</v>
          </cell>
          <cell r="G309">
            <v>3.8090518826713069E-9</v>
          </cell>
          <cell r="J309">
            <v>3076494.7206702493</v>
          </cell>
        </row>
        <row r="310">
          <cell r="B310">
            <v>307</v>
          </cell>
          <cell r="E310">
            <v>1.2553749811930179E-7</v>
          </cell>
          <cell r="G310">
            <v>3.2759098540011132E-9</v>
          </cell>
          <cell r="J310">
            <v>3076494.720670375</v>
          </cell>
        </row>
        <row r="311">
          <cell r="B311">
            <v>308</v>
          </cell>
          <cell r="E311">
            <v>1.0812838155776904E-7</v>
          </cell>
          <cell r="G311">
            <v>2.8176405889649544E-9</v>
          </cell>
          <cell r="J311">
            <v>3076494.7206704831</v>
          </cell>
        </row>
        <row r="312">
          <cell r="B312">
            <v>309</v>
          </cell>
          <cell r="E312">
            <v>9.314296158995582E-8</v>
          </cell>
          <cell r="G312">
            <v>2.423696593719517E-9</v>
          </cell>
          <cell r="J312">
            <v>3076494.7206705762</v>
          </cell>
        </row>
        <row r="313">
          <cell r="B313">
            <v>310</v>
          </cell>
          <cell r="E313">
            <v>8.0242562045438777E-8</v>
          </cell>
          <cell r="G313">
            <v>2.0850204232961804E-9</v>
          </cell>
          <cell r="J313">
            <v>3076494.7206706563</v>
          </cell>
        </row>
        <row r="314">
          <cell r="B314">
            <v>311</v>
          </cell>
          <cell r="E314">
            <v>6.9135996150017969E-8</v>
          </cell>
          <cell r="G314">
            <v>1.7938336490962358E-9</v>
          </cell>
          <cell r="J314">
            <v>3076494.7206707252</v>
          </cell>
        </row>
        <row r="315">
          <cell r="B315">
            <v>312</v>
          </cell>
          <cell r="E315">
            <v>5.9572886035010668E-8</v>
          </cell>
          <cell r="G315">
            <v>1.5434557804135069E-9</v>
          </cell>
          <cell r="J315">
            <v>3076494.7206707848</v>
          </cell>
        </row>
        <row r="316">
          <cell r="B316">
            <v>313</v>
          </cell>
          <cell r="E316">
            <v>5.1337924800623723E-8</v>
          </cell>
          <cell r="G316">
            <v>1.3281488806203559E-9</v>
          </cell>
          <cell r="J316">
            <v>3076494.720670836</v>
          </cell>
        </row>
        <row r="317">
          <cell r="B317">
            <v>314</v>
          </cell>
          <cell r="E317">
            <v>4.4245947791006652E-8</v>
          </cell>
          <cell r="G317">
            <v>1.1429842247698744E-9</v>
          </cell>
          <cell r="J317">
            <v>3076494.7206708803</v>
          </cell>
        </row>
        <row r="318">
          <cell r="B318">
            <v>315</v>
          </cell>
          <cell r="E318">
            <v>3.8137698647371138E-8</v>
          </cell>
          <cell r="G318">
            <v>9.837278659815571E-10</v>
          </cell>
          <cell r="J318">
            <v>3076494.7206709185</v>
          </cell>
        </row>
        <row r="319">
          <cell r="B319">
            <v>316</v>
          </cell>
          <cell r="E319">
            <v>3.2876191927334696E-8</v>
          </cell>
          <cell r="G319">
            <v>8.4674242359907064E-10</v>
          </cell>
          <cell r="J319">
            <v>3076494.7206709515</v>
          </cell>
        </row>
        <row r="320">
          <cell r="B320">
            <v>317</v>
          </cell>
          <cell r="E320">
            <v>2.8343587996174442E-8</v>
          </cell>
          <cell r="G320">
            <v>7.2890278887618917E-10</v>
          </cell>
          <cell r="J320">
            <v>3076494.7206709799</v>
          </cell>
        </row>
        <row r="321">
          <cell r="B321">
            <v>318</v>
          </cell>
          <cell r="E321">
            <v>2.4438507836505168E-8</v>
          </cell>
          <cell r="G321">
            <v>6.2752377149097978E-10</v>
          </cell>
          <cell r="J321">
            <v>3076494.7206710042</v>
          </cell>
        </row>
        <row r="322">
          <cell r="B322">
            <v>319</v>
          </cell>
          <cell r="E322">
            <v>2.1073725668695413E-8</v>
          </cell>
          <cell r="G322">
            <v>5.4029799185951962E-10</v>
          </cell>
          <cell r="J322">
            <v>3076494.7206710251</v>
          </cell>
        </row>
        <row r="323">
          <cell r="B323">
            <v>320</v>
          </cell>
          <cell r="E323">
            <v>1.8174186065739393E-8</v>
          </cell>
          <cell r="G323">
            <v>4.6524256485373347E-10</v>
          </cell>
          <cell r="J323">
            <v>3076494.7206710433</v>
          </cell>
        </row>
        <row r="324">
          <cell r="B324">
            <v>321</v>
          </cell>
          <cell r="E324">
            <v>1.5675299790522564E-8</v>
          </cell>
          <cell r="G324">
            <v>4.0065332773919255E-10</v>
          </cell>
          <cell r="J324">
            <v>3076494.7206710591</v>
          </cell>
        </row>
        <row r="325">
          <cell r="B325">
            <v>322</v>
          </cell>
          <cell r="E325">
            <v>1.35214790575001E-8</v>
          </cell>
          <cell r="G325">
            <v>3.4506554219436408E-10</v>
          </cell>
          <cell r="J325">
            <v>3076494.7206710726</v>
          </cell>
        </row>
        <row r="326">
          <cell r="B326">
            <v>323</v>
          </cell>
          <cell r="G326">
            <v>2.9722015252698298E-10</v>
          </cell>
          <cell r="J326">
            <v>3076494.7206710842</v>
          </cell>
        </row>
        <row r="327">
          <cell r="B327">
            <v>324</v>
          </cell>
          <cell r="G327">
            <v>2.5603481251164306E-10</v>
          </cell>
          <cell r="J327">
            <v>3076494.7206710945</v>
          </cell>
        </row>
        <row r="328">
          <cell r="B328">
            <v>325</v>
          </cell>
          <cell r="G328">
            <v>2.2057900524646972E-10</v>
          </cell>
          <cell r="J328">
            <v>3076494.7206711033</v>
          </cell>
        </row>
        <row r="329">
          <cell r="B329">
            <v>326</v>
          </cell>
          <cell r="G329">
            <v>1.900526762647511E-10</v>
          </cell>
          <cell r="J329">
            <v>3076494.7206711108</v>
          </cell>
        </row>
        <row r="330">
          <cell r="B330">
            <v>327</v>
          </cell>
          <cell r="G330">
            <v>1.6376788254676731E-10</v>
          </cell>
          <cell r="J330">
            <v>3076494.7206711173</v>
          </cell>
        </row>
        <row r="331">
          <cell r="B331">
            <v>328</v>
          </cell>
          <cell r="G331">
            <v>1.4113303053411545E-10</v>
          </cell>
          <cell r="J331">
            <v>3076494.7206711229</v>
          </cell>
        </row>
        <row r="332">
          <cell r="B332">
            <v>329</v>
          </cell>
          <cell r="G332">
            <v>1.216393369487718E-10</v>
          </cell>
          <cell r="J332">
            <v>3076494.7206711276</v>
          </cell>
        </row>
        <row r="333">
          <cell r="B333">
            <v>330</v>
          </cell>
          <cell r="G333">
            <v>1.0484919801887499E-10</v>
          </cell>
          <cell r="J333">
            <v>3076494.7206711317</v>
          </cell>
        </row>
        <row r="334">
          <cell r="B334">
            <v>331</v>
          </cell>
          <cell r="G334">
            <v>9.0386197395027268E-11</v>
          </cell>
          <cell r="J334">
            <v>3076494.7206711355</v>
          </cell>
        </row>
        <row r="335">
          <cell r="B335">
            <v>332</v>
          </cell>
          <cell r="J335">
            <v>3076494.7206711387</v>
          </cell>
        </row>
        <row r="336">
          <cell r="B336">
            <v>333</v>
          </cell>
          <cell r="J336">
            <v>3076494.7206711415</v>
          </cell>
        </row>
        <row r="337">
          <cell r="B337">
            <v>334</v>
          </cell>
          <cell r="J337">
            <v>3076494.7206711438</v>
          </cell>
        </row>
        <row r="338">
          <cell r="B338">
            <v>335</v>
          </cell>
          <cell r="J338">
            <v>3076494.7206711457</v>
          </cell>
        </row>
        <row r="339">
          <cell r="B339">
            <v>336</v>
          </cell>
          <cell r="J339">
            <v>3076494.7206711476</v>
          </cell>
        </row>
        <row r="340">
          <cell r="B340">
            <v>337</v>
          </cell>
          <cell r="J340">
            <v>3076494.720671149</v>
          </cell>
        </row>
        <row r="341">
          <cell r="B341">
            <v>338</v>
          </cell>
          <cell r="J341">
            <v>3076494.7206711504</v>
          </cell>
        </row>
        <row r="342">
          <cell r="B342">
            <v>339</v>
          </cell>
          <cell r="J342">
            <v>3076494.7206711513</v>
          </cell>
        </row>
        <row r="343">
          <cell r="B343">
            <v>340</v>
          </cell>
          <cell r="J343">
            <v>3076494.7206711522</v>
          </cell>
        </row>
        <row r="344">
          <cell r="B344">
            <v>341</v>
          </cell>
          <cell r="J344">
            <v>3076494.7206711532</v>
          </cell>
        </row>
        <row r="345">
          <cell r="B345">
            <v>342</v>
          </cell>
          <cell r="J345">
            <v>3076494.7206711541</v>
          </cell>
        </row>
        <row r="346">
          <cell r="B346">
            <v>343</v>
          </cell>
          <cell r="J346">
            <v>3076494.7206711546</v>
          </cell>
        </row>
        <row r="347">
          <cell r="B347">
            <v>344</v>
          </cell>
          <cell r="J347">
            <v>3076494.720671155</v>
          </cell>
        </row>
        <row r="348">
          <cell r="B348">
            <v>345</v>
          </cell>
          <cell r="J348">
            <v>3076494.7206711555</v>
          </cell>
        </row>
        <row r="349">
          <cell r="B349">
            <v>346</v>
          </cell>
          <cell r="J349">
            <v>3076494.720671156</v>
          </cell>
        </row>
        <row r="350">
          <cell r="B350">
            <v>347</v>
          </cell>
          <cell r="J350">
            <v>3076494.7206711564</v>
          </cell>
        </row>
        <row r="351">
          <cell r="B351">
            <v>348</v>
          </cell>
          <cell r="J351">
            <v>3076494.7206711569</v>
          </cell>
        </row>
        <row r="352">
          <cell r="B352">
            <v>349</v>
          </cell>
          <cell r="J352">
            <v>3076494.7206711574</v>
          </cell>
        </row>
        <row r="353">
          <cell r="B353">
            <v>350</v>
          </cell>
          <cell r="J353">
            <v>3076494.7206711574</v>
          </cell>
        </row>
        <row r="354">
          <cell r="B354">
            <v>351</v>
          </cell>
          <cell r="J354">
            <v>3076494.7206711574</v>
          </cell>
        </row>
        <row r="355">
          <cell r="B355">
            <v>352</v>
          </cell>
          <cell r="J355">
            <v>3076494.7206711574</v>
          </cell>
        </row>
        <row r="356">
          <cell r="B356">
            <v>353</v>
          </cell>
          <cell r="J356">
            <v>3076494.7206711574</v>
          </cell>
        </row>
        <row r="357">
          <cell r="B357">
            <v>354</v>
          </cell>
          <cell r="J357">
            <v>3076494.7206711574</v>
          </cell>
        </row>
        <row r="358">
          <cell r="B358">
            <v>355</v>
          </cell>
          <cell r="J358">
            <v>3076494.7206711574</v>
          </cell>
        </row>
        <row r="359">
          <cell r="B359">
            <v>356</v>
          </cell>
        </row>
        <row r="360">
          <cell r="B360">
            <v>357</v>
          </cell>
        </row>
        <row r="361">
          <cell r="B361">
            <v>358</v>
          </cell>
        </row>
        <row r="362">
          <cell r="B362">
            <v>359</v>
          </cell>
        </row>
        <row r="363">
          <cell r="B363">
            <v>360</v>
          </cell>
        </row>
        <row r="364">
          <cell r="B364">
            <v>361</v>
          </cell>
        </row>
        <row r="365">
          <cell r="B365">
            <v>362</v>
          </cell>
        </row>
        <row r="366">
          <cell r="B366">
            <v>363</v>
          </cell>
        </row>
        <row r="367">
          <cell r="B367">
            <v>364</v>
          </cell>
        </row>
        <row r="368">
          <cell r="B368">
            <v>365</v>
          </cell>
        </row>
        <row r="369">
          <cell r="B369">
            <v>366</v>
          </cell>
        </row>
        <row r="370">
          <cell r="B370">
            <v>367</v>
          </cell>
        </row>
        <row r="371">
          <cell r="B371">
            <v>368</v>
          </cell>
        </row>
        <row r="372">
          <cell r="B372">
            <v>369</v>
          </cell>
        </row>
        <row r="373">
          <cell r="B373">
            <v>370</v>
          </cell>
        </row>
        <row r="374">
          <cell r="B374">
            <v>371</v>
          </cell>
        </row>
        <row r="375">
          <cell r="B375">
            <v>372</v>
          </cell>
        </row>
        <row r="376">
          <cell r="B376">
            <v>373</v>
          </cell>
        </row>
        <row r="377">
          <cell r="B377">
            <v>374</v>
          </cell>
        </row>
        <row r="378">
          <cell r="B378">
            <v>375</v>
          </cell>
        </row>
        <row r="379">
          <cell r="B379">
            <v>376</v>
          </cell>
        </row>
        <row r="380">
          <cell r="B380">
            <v>377</v>
          </cell>
        </row>
        <row r="381">
          <cell r="B381">
            <v>378</v>
          </cell>
        </row>
        <row r="382">
          <cell r="B382">
            <v>379</v>
          </cell>
        </row>
        <row r="383">
          <cell r="B383">
            <v>380</v>
          </cell>
        </row>
        <row r="384">
          <cell r="B384">
            <v>381</v>
          </cell>
        </row>
        <row r="385">
          <cell r="B385">
            <v>382</v>
          </cell>
        </row>
        <row r="386">
          <cell r="B386">
            <v>383</v>
          </cell>
        </row>
        <row r="387">
          <cell r="B387">
            <v>384</v>
          </cell>
        </row>
        <row r="388">
          <cell r="B388">
            <v>385</v>
          </cell>
        </row>
        <row r="389">
          <cell r="B389">
            <v>386</v>
          </cell>
        </row>
        <row r="390">
          <cell r="B390">
            <v>387</v>
          </cell>
        </row>
        <row r="391">
          <cell r="B391">
            <v>388</v>
          </cell>
        </row>
        <row r="392">
          <cell r="B392">
            <v>389</v>
          </cell>
        </row>
        <row r="393">
          <cell r="B393">
            <v>390</v>
          </cell>
        </row>
        <row r="394">
          <cell r="B394">
            <v>391</v>
          </cell>
        </row>
        <row r="395">
          <cell r="B395">
            <v>392</v>
          </cell>
        </row>
        <row r="396">
          <cell r="B396">
            <v>393</v>
          </cell>
        </row>
        <row r="397">
          <cell r="B397">
            <v>394</v>
          </cell>
        </row>
        <row r="398">
          <cell r="B398">
            <v>395</v>
          </cell>
        </row>
        <row r="399">
          <cell r="B399">
            <v>396</v>
          </cell>
        </row>
        <row r="400">
          <cell r="B400">
            <v>397</v>
          </cell>
        </row>
        <row r="401">
          <cell r="B401">
            <v>398</v>
          </cell>
        </row>
        <row r="402">
          <cell r="B402">
            <v>399</v>
          </cell>
        </row>
        <row r="403">
          <cell r="B403">
            <v>400</v>
          </cell>
        </row>
        <row r="404">
          <cell r="B404">
            <v>401</v>
          </cell>
        </row>
        <row r="405">
          <cell r="B405">
            <v>402</v>
          </cell>
        </row>
        <row r="406">
          <cell r="B406">
            <v>403</v>
          </cell>
        </row>
        <row r="407">
          <cell r="B407">
            <v>404</v>
          </cell>
        </row>
        <row r="408">
          <cell r="B408">
            <v>405</v>
          </cell>
        </row>
        <row r="409">
          <cell r="B409">
            <v>406</v>
          </cell>
        </row>
        <row r="410">
          <cell r="B410">
            <v>407</v>
          </cell>
        </row>
        <row r="411">
          <cell r="B411">
            <v>408</v>
          </cell>
        </row>
        <row r="412">
          <cell r="B412">
            <v>409</v>
          </cell>
        </row>
        <row r="413">
          <cell r="B413">
            <v>410</v>
          </cell>
        </row>
        <row r="414">
          <cell r="B414">
            <v>411</v>
          </cell>
        </row>
        <row r="415">
          <cell r="B415">
            <v>412</v>
          </cell>
        </row>
        <row r="416">
          <cell r="B416">
            <v>413</v>
          </cell>
        </row>
        <row r="417">
          <cell r="B417">
            <v>414</v>
          </cell>
        </row>
        <row r="418">
          <cell r="B418">
            <v>415</v>
          </cell>
        </row>
        <row r="419">
          <cell r="B419">
            <v>416</v>
          </cell>
        </row>
        <row r="420">
          <cell r="B420">
            <v>417</v>
          </cell>
        </row>
        <row r="421">
          <cell r="B421">
            <v>418</v>
          </cell>
        </row>
        <row r="422">
          <cell r="B422">
            <v>419</v>
          </cell>
        </row>
        <row r="423">
          <cell r="B423">
            <v>420</v>
          </cell>
        </row>
        <row r="424">
          <cell r="B424">
            <v>421</v>
          </cell>
        </row>
        <row r="425">
          <cell r="B425">
            <v>422</v>
          </cell>
        </row>
        <row r="426">
          <cell r="B426">
            <v>423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Germany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5">
          <cell r="B25">
            <v>22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France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5">
          <cell r="B25">
            <v>22</v>
          </cell>
          <cell r="E25">
            <v>1.8273637059777151E-31</v>
          </cell>
          <cell r="H25">
            <v>1.83733379320118E-31</v>
          </cell>
        </row>
        <row r="26">
          <cell r="B26">
            <v>23</v>
          </cell>
          <cell r="E26">
            <v>2.2819708160773718E-29</v>
          </cell>
          <cell r="H26">
            <v>2.3003441540093836E-29</v>
          </cell>
        </row>
        <row r="27">
          <cell r="B27">
            <v>24</v>
          </cell>
          <cell r="E27">
            <v>2.012583287734273E-27</v>
          </cell>
          <cell r="H27">
            <v>2.0355867292743669E-27</v>
          </cell>
        </row>
        <row r="28">
          <cell r="B28">
            <v>25</v>
          </cell>
          <cell r="E28">
            <v>1.2970708089298012E-25</v>
          </cell>
          <cell r="H28">
            <v>1.3174266762225449E-25</v>
          </cell>
        </row>
        <row r="29">
          <cell r="B29">
            <v>26</v>
          </cell>
          <cell r="E29">
            <v>6.2923621107540516E-24</v>
          </cell>
          <cell r="H29">
            <v>6.4241047783763061E-24</v>
          </cell>
        </row>
        <row r="30">
          <cell r="B30">
            <v>27</v>
          </cell>
          <cell r="E30">
            <v>2.3580771363930561E-22</v>
          </cell>
          <cell r="H30">
            <v>2.4223181841768191E-22</v>
          </cell>
        </row>
        <row r="31">
          <cell r="B31">
            <v>28</v>
          </cell>
          <cell r="E31">
            <v>6.9836704195597357E-21</v>
          </cell>
          <cell r="H31">
            <v>7.2259022379774168E-21</v>
          </cell>
        </row>
        <row r="32">
          <cell r="B32">
            <v>29</v>
          </cell>
          <cell r="E32">
            <v>1.6676980291277094E-19</v>
          </cell>
          <cell r="H32">
            <v>1.7399570515074834E-19</v>
          </cell>
        </row>
        <row r="33">
          <cell r="B33">
            <v>30</v>
          </cell>
          <cell r="E33">
            <v>3.2688451442167345E-18</v>
          </cell>
          <cell r="H33">
            <v>3.4428408493674827E-18</v>
          </cell>
        </row>
        <row r="34">
          <cell r="B34">
            <v>31</v>
          </cell>
          <cell r="E34">
            <v>5.3431661306200321E-17</v>
          </cell>
          <cell r="H34">
            <v>5.6874502155567801E-17</v>
          </cell>
        </row>
        <row r="35">
          <cell r="B35">
            <v>32</v>
          </cell>
          <cell r="E35">
            <v>7.3872020047544555E-16</v>
          </cell>
          <cell r="H35">
            <v>7.9559470263101335E-16</v>
          </cell>
        </row>
        <row r="36">
          <cell r="B36">
            <v>33</v>
          </cell>
          <cell r="E36">
            <v>8.74884727426902E-15</v>
          </cell>
          <cell r="H36">
            <v>9.5444419769000336E-15</v>
          </cell>
        </row>
        <row r="37">
          <cell r="B37">
            <v>34</v>
          </cell>
          <cell r="E37">
            <v>8.9777822867740897E-14</v>
          </cell>
          <cell r="H37">
            <v>9.9322264844640928E-14</v>
          </cell>
        </row>
        <row r="38">
          <cell r="B38">
            <v>35</v>
          </cell>
          <cell r="E38">
            <v>8.0650539835608146E-13</v>
          </cell>
          <cell r="H38">
            <v>9.058276632007224E-13</v>
          </cell>
        </row>
        <row r="39">
          <cell r="B39">
            <v>36</v>
          </cell>
          <cell r="E39">
            <v>6.4019465416060258E-12</v>
          </cell>
          <cell r="H39">
            <v>7.3077742048067478E-12</v>
          </cell>
        </row>
        <row r="40">
          <cell r="B40">
            <v>37</v>
          </cell>
          <cell r="E40">
            <v>4.5285014857949266E-11</v>
          </cell>
          <cell r="H40">
            <v>5.2592789062756012E-11</v>
          </cell>
        </row>
        <row r="41">
          <cell r="B41">
            <v>38</v>
          </cell>
          <cell r="E41">
            <v>2.8765627250639003E-10</v>
          </cell>
          <cell r="H41">
            <v>3.4024906156914605E-10</v>
          </cell>
        </row>
        <row r="42">
          <cell r="B42">
            <v>39</v>
          </cell>
          <cell r="E42">
            <v>1.6523979623950291E-9</v>
          </cell>
          <cell r="H42">
            <v>1.9926470239641751E-9</v>
          </cell>
        </row>
        <row r="43">
          <cell r="B43">
            <v>40</v>
          </cell>
          <cell r="E43">
            <v>8.638918675574375E-9</v>
          </cell>
          <cell r="H43">
            <v>1.063156569953855E-8</v>
          </cell>
        </row>
        <row r="44">
          <cell r="B44">
            <v>41</v>
          </cell>
          <cell r="E44">
            <v>4.1348192719412891E-8</v>
          </cell>
          <cell r="H44">
            <v>5.1979758418951444E-8</v>
          </cell>
        </row>
        <row r="45">
          <cell r="B45">
            <v>42</v>
          </cell>
          <cell r="E45">
            <v>1.8215669122891113E-7</v>
          </cell>
          <cell r="H45">
            <v>2.3413644964786256E-7</v>
          </cell>
        </row>
        <row r="46">
          <cell r="B46">
            <v>43</v>
          </cell>
          <cell r="E46">
            <v>7.4229451550408284E-7</v>
          </cell>
          <cell r="H46">
            <v>9.764309651519455E-7</v>
          </cell>
        </row>
        <row r="47">
          <cell r="B47">
            <v>44</v>
          </cell>
          <cell r="E47">
            <v>2.8108123568021594E-6</v>
          </cell>
          <cell r="H47">
            <v>3.787243321954105E-6</v>
          </cell>
        </row>
        <row r="48">
          <cell r="B48">
            <v>45</v>
          </cell>
          <cell r="E48">
            <v>9.9321062709581377E-6</v>
          </cell>
          <cell r="H48">
            <v>1.3719349592912243E-5</v>
          </cell>
        </row>
        <row r="49">
          <cell r="B49">
            <v>46</v>
          </cell>
          <cell r="E49">
            <v>3.2877311530905514E-5</v>
          </cell>
          <cell r="H49">
            <v>4.6596661123817759E-5</v>
          </cell>
        </row>
        <row r="50">
          <cell r="B50">
            <v>47</v>
          </cell>
          <cell r="E50">
            <v>1.0232064820223952E-4</v>
          </cell>
          <cell r="H50">
            <v>1.4891730932605727E-4</v>
          </cell>
        </row>
        <row r="51">
          <cell r="B51">
            <v>48</v>
          </cell>
          <cell r="E51">
            <v>3.0039694508337254E-4</v>
          </cell>
          <cell r="H51">
            <v>4.493142544094298E-4</v>
          </cell>
        </row>
        <row r="52">
          <cell r="B52">
            <v>49</v>
          </cell>
          <cell r="E52">
            <v>8.3453202255461879E-4</v>
          </cell>
          <cell r="H52">
            <v>1.2838462769640486E-3</v>
          </cell>
        </row>
        <row r="53">
          <cell r="B53">
            <v>50</v>
          </cell>
          <cell r="E53">
            <v>2.2001979146834732E-3</v>
          </cell>
          <cell r="H53">
            <v>3.484044191647522E-3</v>
          </cell>
        </row>
        <row r="54">
          <cell r="B54">
            <v>51</v>
          </cell>
          <cell r="E54">
            <v>5.5197810629137069E-3</v>
          </cell>
          <cell r="H54">
            <v>9.0038252545612298E-3</v>
          </cell>
        </row>
        <row r="55">
          <cell r="B55">
            <v>52</v>
          </cell>
          <cell r="E55">
            <v>1.321036683337095E-2</v>
          </cell>
          <cell r="H55">
            <v>2.221419208793218E-2</v>
          </cell>
        </row>
        <row r="56">
          <cell r="B56">
            <v>53</v>
          </cell>
          <cell r="E56">
            <v>3.0231549567396206E-2</v>
          </cell>
          <cell r="H56">
            <v>5.2445741655328386E-2</v>
          </cell>
        </row>
        <row r="57">
          <cell r="B57">
            <v>54</v>
          </cell>
          <cell r="E57">
            <v>6.6299761389600656E-2</v>
          </cell>
          <cell r="H57">
            <v>0.11874550304492903</v>
          </cell>
        </row>
        <row r="58">
          <cell r="B58">
            <v>55</v>
          </cell>
          <cell r="E58">
            <v>0.13962472855568744</v>
          </cell>
          <cell r="H58">
            <v>0.25837023160061645</v>
          </cell>
        </row>
        <row r="59">
          <cell r="B59">
            <v>56</v>
          </cell>
          <cell r="E59">
            <v>0.28291007931342782</v>
          </cell>
          <cell r="H59">
            <v>0.54128031091404427</v>
          </cell>
        </row>
        <row r="60">
          <cell r="B60">
            <v>57</v>
          </cell>
          <cell r="E60">
            <v>0.55252958325181911</v>
          </cell>
          <cell r="F60">
            <v>5</v>
          </cell>
          <cell r="H60">
            <v>1.0938098941658634</v>
          </cell>
        </row>
        <row r="61">
          <cell r="B61">
            <v>58</v>
          </cell>
          <cell r="E61">
            <v>1.0418889394551027</v>
          </cell>
          <cell r="F61">
            <v>20</v>
          </cell>
          <cell r="H61">
            <v>2.1356988336209661</v>
          </cell>
        </row>
        <row r="62">
          <cell r="B62">
            <v>59</v>
          </cell>
          <cell r="E62">
            <v>1.8999397667113644</v>
          </cell>
          <cell r="F62">
            <v>19</v>
          </cell>
          <cell r="H62">
            <v>4.0356386003323301</v>
          </cell>
        </row>
        <row r="63">
          <cell r="B63">
            <v>60</v>
          </cell>
          <cell r="E63">
            <v>3.3555502876216607</v>
          </cell>
          <cell r="F63">
            <v>43</v>
          </cell>
          <cell r="H63">
            <v>7.3911888879539909</v>
          </cell>
        </row>
        <row r="64">
          <cell r="B64">
            <v>61</v>
          </cell>
          <cell r="E64">
            <v>5.7478896913873863</v>
          </cell>
          <cell r="F64">
            <v>30</v>
          </cell>
          <cell r="H64">
            <v>13.139078579341376</v>
          </cell>
        </row>
        <row r="65">
          <cell r="B65">
            <v>62</v>
          </cell>
          <cell r="E65">
            <v>9.5621169245599607</v>
          </cell>
          <cell r="F65">
            <v>61</v>
          </cell>
          <cell r="H65">
            <v>22.701195503901339</v>
          </cell>
        </row>
        <row r="66">
          <cell r="B66">
            <v>63</v>
          </cell>
          <cell r="E66">
            <v>15.468502192739267</v>
          </cell>
          <cell r="F66">
            <v>21</v>
          </cell>
          <cell r="H66">
            <v>38.169697696640604</v>
          </cell>
        </row>
        <row r="67">
          <cell r="B67">
            <v>64</v>
          </cell>
          <cell r="E67">
            <v>24.361746106478375</v>
          </cell>
          <cell r="F67">
            <v>73</v>
          </cell>
          <cell r="H67">
            <v>62.531443803118975</v>
          </cell>
        </row>
        <row r="68">
          <cell r="B68">
            <v>65</v>
          </cell>
          <cell r="E68">
            <v>37.395869873164472</v>
          </cell>
          <cell r="F68">
            <v>138</v>
          </cell>
          <cell r="H68">
            <v>99.927313676283447</v>
          </cell>
        </row>
        <row r="69">
          <cell r="B69">
            <v>66</v>
          </cell>
          <cell r="E69">
            <v>56.008867407712813</v>
          </cell>
          <cell r="F69">
            <v>190</v>
          </cell>
          <cell r="H69">
            <v>155.93618108399625</v>
          </cell>
        </row>
        <row r="70">
          <cell r="B70">
            <v>67</v>
          </cell>
          <cell r="E70">
            <v>81.930606805746166</v>
          </cell>
          <cell r="F70">
            <v>336</v>
          </cell>
          <cell r="H70">
            <v>237.8667878897424</v>
          </cell>
        </row>
        <row r="71">
          <cell r="B71">
            <v>68</v>
          </cell>
          <cell r="E71">
            <v>117.16750043340635</v>
          </cell>
          <cell r="F71">
            <v>177</v>
          </cell>
          <cell r="H71">
            <v>355.03428832314876</v>
          </cell>
        </row>
        <row r="72">
          <cell r="B72">
            <v>69</v>
          </cell>
          <cell r="E72">
            <v>163.95841796662782</v>
          </cell>
          <cell r="F72">
            <v>286</v>
          </cell>
          <cell r="H72">
            <v>518.99270628977661</v>
          </cell>
        </row>
        <row r="73">
          <cell r="B73">
            <v>70</v>
          </cell>
          <cell r="E73">
            <v>224.69826471813417</v>
          </cell>
          <cell r="F73">
            <v>372</v>
          </cell>
          <cell r="H73">
            <v>743.69097100791078</v>
          </cell>
        </row>
        <row r="74">
          <cell r="B74">
            <v>71</v>
          </cell>
          <cell r="E74">
            <v>301.82850526990956</v>
          </cell>
          <cell r="F74">
            <v>497</v>
          </cell>
          <cell r="H74">
            <v>1045.5194762778203</v>
          </cell>
        </row>
        <row r="75">
          <cell r="B75">
            <v>72</v>
          </cell>
          <cell r="E75">
            <v>397.69743433916932</v>
          </cell>
          <cell r="F75">
            <v>565</v>
          </cell>
          <cell r="H75">
            <v>1443.2169106169897</v>
          </cell>
        </row>
        <row r="76">
          <cell r="B76">
            <v>73</v>
          </cell>
          <cell r="E76">
            <v>514.39679601751891</v>
          </cell>
          <cell r="F76">
            <v>815</v>
          </cell>
          <cell r="H76">
            <v>1957.6137066345086</v>
          </cell>
        </row>
        <row r="77">
          <cell r="B77">
            <v>74</v>
          </cell>
          <cell r="E77">
            <v>653.58494979118757</v>
          </cell>
          <cell r="F77">
            <v>838</v>
          </cell>
          <cell r="H77">
            <v>2611.1986564256963</v>
          </cell>
        </row>
        <row r="78">
          <cell r="B78">
            <v>75</v>
          </cell>
          <cell r="E78">
            <v>816.30967544289376</v>
          </cell>
          <cell r="F78">
            <v>924</v>
          </cell>
          <cell r="H78">
            <v>3427.5083318685902</v>
          </cell>
        </row>
        <row r="79">
          <cell r="B79">
            <v>76</v>
          </cell>
          <cell r="E79">
            <v>1002.8454534132775</v>
          </cell>
          <cell r="F79">
            <v>1210</v>
          </cell>
          <cell r="H79">
            <v>4430.3537852818681</v>
          </cell>
        </row>
        <row r="80">
          <cell r="B80">
            <v>77</v>
          </cell>
          <cell r="E80">
            <v>1212.5603353395777</v>
          </cell>
          <cell r="F80">
            <v>1097</v>
          </cell>
          <cell r="H80">
            <v>5642.9141206214463</v>
          </cell>
        </row>
        <row r="81">
          <cell r="B81">
            <v>78</v>
          </cell>
          <cell r="E81">
            <v>1443.8261961375545</v>
          </cell>
          <cell r="F81">
            <v>1404</v>
          </cell>
          <cell r="H81">
            <v>7086.740316759001</v>
          </cell>
        </row>
        <row r="82">
          <cell r="B82">
            <v>79</v>
          </cell>
          <cell r="E82">
            <v>1693.9833058657623</v>
          </cell>
          <cell r="F82">
            <v>1861</v>
          </cell>
          <cell r="H82">
            <v>8780.7236226247624</v>
          </cell>
        </row>
        <row r="83">
          <cell r="B83">
            <v>80</v>
          </cell>
          <cell r="E83">
            <v>1959.366047719697</v>
          </cell>
          <cell r="F83">
            <v>1617</v>
          </cell>
          <cell r="H83">
            <v>10740.08967034446</v>
          </cell>
        </row>
        <row r="84">
          <cell r="B84">
            <v>81</v>
          </cell>
          <cell r="E84">
            <v>2235.3916701842563</v>
          </cell>
          <cell r="F84">
            <v>1847</v>
          </cell>
          <cell r="H84">
            <v>12975.481340528717</v>
          </cell>
        </row>
        <row r="85">
          <cell r="B85">
            <v>82</v>
          </cell>
          <cell r="E85">
            <v>2516.7087292784304</v>
          </cell>
          <cell r="F85">
            <v>2230</v>
          </cell>
          <cell r="H85">
            <v>15492.190069807148</v>
          </cell>
        </row>
        <row r="86">
          <cell r="B86">
            <v>83</v>
          </cell>
          <cell r="E86">
            <v>2797.3969107117568</v>
          </cell>
          <cell r="F86">
            <v>3167</v>
          </cell>
          <cell r="H86">
            <v>18289.586980518903</v>
          </cell>
        </row>
        <row r="87">
          <cell r="B87">
            <v>84</v>
          </cell>
          <cell r="E87">
            <v>3071.2057351728336</v>
          </cell>
          <cell r="F87">
            <v>2446</v>
          </cell>
          <cell r="H87">
            <v>21360.792715691736</v>
          </cell>
        </row>
        <row r="88">
          <cell r="B88">
            <v>85</v>
          </cell>
          <cell r="E88">
            <v>3331.8166478372832</v>
          </cell>
          <cell r="F88">
            <v>2931</v>
          </cell>
          <cell r="H88">
            <v>24692.60936352902</v>
          </cell>
        </row>
        <row r="89">
          <cell r="B89">
            <v>86</v>
          </cell>
          <cell r="E89">
            <v>3573.1114287396713</v>
          </cell>
          <cell r="F89">
            <v>3922</v>
          </cell>
          <cell r="H89">
            <v>28265.72079226869</v>
          </cell>
        </row>
        <row r="90">
          <cell r="B90">
            <v>87</v>
          </cell>
          <cell r="E90">
            <v>3789.4298158661827</v>
          </cell>
          <cell r="F90">
            <v>3809</v>
          </cell>
          <cell r="H90">
            <v>32055.150608134874</v>
          </cell>
        </row>
        <row r="91">
          <cell r="B91">
            <v>88</v>
          </cell>
          <cell r="E91">
            <v>3975.8006227576784</v>
          </cell>
          <cell r="F91">
            <v>4611</v>
          </cell>
          <cell r="H91">
            <v>36030.951230892555</v>
          </cell>
        </row>
        <row r="92">
          <cell r="B92">
            <v>89</v>
          </cell>
          <cell r="E92">
            <v>4128.1332301807288</v>
          </cell>
          <cell r="F92">
            <v>2599</v>
          </cell>
          <cell r="H92">
            <v>40159.084461073282</v>
          </cell>
        </row>
        <row r="93">
          <cell r="B93">
            <v>90</v>
          </cell>
          <cell r="E93">
            <v>4243.3598078538216</v>
          </cell>
          <cell r="F93">
            <v>4376</v>
          </cell>
          <cell r="H93">
            <v>44402.444268927102</v>
          </cell>
        </row>
        <row r="94">
          <cell r="B94">
            <v>91</v>
          </cell>
          <cell r="E94">
            <v>4319.5225930948727</v>
          </cell>
          <cell r="F94">
            <v>7578</v>
          </cell>
          <cell r="H94">
            <v>48721.966862021975</v>
          </cell>
        </row>
        <row r="95">
          <cell r="B95">
            <v>92</v>
          </cell>
          <cell r="E95">
            <v>4355.804627043065</v>
          </cell>
          <cell r="F95">
            <v>4861</v>
          </cell>
          <cell r="H95">
            <v>53077.771489065039</v>
          </cell>
        </row>
        <row r="96">
          <cell r="B96">
            <v>93</v>
          </cell>
          <cell r="E96">
            <v>4352.5061690237235</v>
          </cell>
          <cell r="F96">
            <v>2116</v>
          </cell>
          <cell r="H96">
            <v>57430.277658088758</v>
          </cell>
        </row>
        <row r="97">
          <cell r="B97">
            <v>94</v>
          </cell>
          <cell r="E97">
            <v>4310.9722858097348</v>
          </cell>
          <cell r="F97">
            <v>5233</v>
          </cell>
          <cell r="H97">
            <v>61741.249943898496</v>
          </cell>
        </row>
        <row r="98">
          <cell r="B98">
            <v>95</v>
          </cell>
          <cell r="E98">
            <v>4233.47964196884</v>
          </cell>
          <cell r="F98">
            <v>4267</v>
          </cell>
          <cell r="H98">
            <v>65974.729585867331</v>
          </cell>
        </row>
        <row r="99">
          <cell r="B99">
            <v>96</v>
          </cell>
          <cell r="E99">
            <v>4123.092191380344</v>
          </cell>
          <cell r="F99">
            <v>1873</v>
          </cell>
          <cell r="H99">
            <v>70097.821777247678</v>
          </cell>
        </row>
        <row r="100">
          <cell r="B100">
            <v>97</v>
          </cell>
          <cell r="E100">
            <v>3983.4962699454709</v>
          </cell>
          <cell r="F100">
            <v>3912</v>
          </cell>
          <cell r="H100">
            <v>74081.318047193156</v>
          </cell>
        </row>
        <row r="101">
          <cell r="B101">
            <v>98</v>
          </cell>
          <cell r="E101">
            <v>3818.8255748547144</v>
          </cell>
          <cell r="F101">
            <v>3777</v>
          </cell>
          <cell r="H101">
            <v>77900.143622047864</v>
          </cell>
        </row>
        <row r="102">
          <cell r="B102">
            <v>99</v>
          </cell>
          <cell r="E102">
            <v>3633.4858052679901</v>
          </cell>
          <cell r="F102">
            <v>3881</v>
          </cell>
          <cell r="H102">
            <v>81533.629427315856</v>
          </cell>
        </row>
        <row r="103">
          <cell r="B103">
            <v>100</v>
          </cell>
          <cell r="E103">
            <v>3431.9874900686468</v>
          </cell>
          <cell r="F103">
            <v>4286</v>
          </cell>
          <cell r="H103">
            <v>84965.616917384497</v>
          </cell>
        </row>
        <row r="104">
          <cell r="B104">
            <v>101</v>
          </cell>
          <cell r="E104">
            <v>3218.7939151671271</v>
          </cell>
          <cell r="F104">
            <v>4342</v>
          </cell>
          <cell r="H104">
            <v>88184.410832551628</v>
          </cell>
        </row>
        <row r="105">
          <cell r="B105">
            <v>102</v>
          </cell>
          <cell r="E105">
            <v>2998.1892593206489</v>
          </cell>
          <cell r="F105">
            <v>3114</v>
          </cell>
          <cell r="H105">
            <v>91182.600091872271</v>
          </cell>
        </row>
        <row r="106">
          <cell r="B106">
            <v>103</v>
          </cell>
          <cell r="E106">
            <v>2774.1702114223367</v>
          </cell>
          <cell r="F106">
            <v>1613</v>
          </cell>
          <cell r="H106">
            <v>93956.770303294601</v>
          </cell>
        </row>
        <row r="107">
          <cell r="B107">
            <v>104</v>
          </cell>
          <cell r="E107">
            <v>2550.3626053088346</v>
          </cell>
          <cell r="F107">
            <v>2673</v>
          </cell>
          <cell r="H107">
            <v>96507.132908603438</v>
          </cell>
        </row>
        <row r="108">
          <cell r="B108">
            <v>105</v>
          </cell>
          <cell r="E108">
            <v>2329.9630699178165</v>
          </cell>
          <cell r="F108">
            <v>5497</v>
          </cell>
          <cell r="H108">
            <v>98837.095978521262</v>
          </cell>
        </row>
        <row r="109">
          <cell r="B109">
            <v>106</v>
          </cell>
          <cell r="E109">
            <v>2115.7044189174981</v>
          </cell>
          <cell r="F109">
            <v>2633</v>
          </cell>
          <cell r="H109">
            <v>100952.80039743875</v>
          </cell>
        </row>
        <row r="110">
          <cell r="B110">
            <v>107</v>
          </cell>
          <cell r="E110">
            <v>1909.8425284236496</v>
          </cell>
          <cell r="H110">
            <v>102862.6429258624</v>
          </cell>
        </row>
        <row r="111">
          <cell r="B111">
            <v>108</v>
          </cell>
          <cell r="E111">
            <v>1714.1617797447882</v>
          </cell>
          <cell r="H111">
            <v>104576.80470560718</v>
          </cell>
        </row>
        <row r="112">
          <cell r="B112">
            <v>109</v>
          </cell>
          <cell r="E112">
            <v>1529.9957593687975</v>
          </cell>
          <cell r="H112">
            <v>106106.80046497598</v>
          </cell>
        </row>
        <row r="113">
          <cell r="B113">
            <v>110</v>
          </cell>
          <cell r="E113">
            <v>1358.2597774126607</v>
          </cell>
          <cell r="H113">
            <v>107465.06024238864</v>
          </cell>
        </row>
        <row r="114">
          <cell r="B114">
            <v>111</v>
          </cell>
          <cell r="E114">
            <v>1199.4918450681464</v>
          </cell>
          <cell r="H114">
            <v>108664.55208745679</v>
          </cell>
        </row>
        <row r="115">
          <cell r="B115">
            <v>112</v>
          </cell>
          <cell r="E115">
            <v>1053.8989930476782</v>
          </cell>
          <cell r="H115">
            <v>109718.45108050447</v>
          </cell>
        </row>
        <row r="116">
          <cell r="B116">
            <v>113</v>
          </cell>
          <cell r="E116">
            <v>921.40616839323616</v>
          </cell>
          <cell r="H116">
            <v>110639.85724889771</v>
          </cell>
        </row>
        <row r="117">
          <cell r="B117">
            <v>114</v>
          </cell>
          <cell r="E117">
            <v>801.70537134725919</v>
          </cell>
          <cell r="H117">
            <v>111441.56262024496</v>
          </cell>
        </row>
        <row r="118">
          <cell r="B118">
            <v>115</v>
          </cell>
          <cell r="E118">
            <v>694.30314812223605</v>
          </cell>
          <cell r="H118">
            <v>112135.86576836721</v>
          </cell>
        </row>
        <row r="119">
          <cell r="B119">
            <v>116</v>
          </cell>
          <cell r="E119">
            <v>598.56500727134392</v>
          </cell>
          <cell r="H119">
            <v>112734.43077563855</v>
          </cell>
        </row>
        <row r="120">
          <cell r="B120">
            <v>117</v>
          </cell>
          <cell r="E120">
            <v>513.75575245896482</v>
          </cell>
          <cell r="H120">
            <v>113248.18652809752</v>
          </cell>
        </row>
        <row r="121">
          <cell r="B121">
            <v>118</v>
          </cell>
          <cell r="E121">
            <v>439.07510564499592</v>
          </cell>
          <cell r="H121">
            <v>113687.26163374251</v>
          </cell>
        </row>
        <row r="122">
          <cell r="B122">
            <v>119</v>
          </cell>
          <cell r="E122">
            <v>373.68832161979418</v>
          </cell>
          <cell r="H122">
            <v>114060.9499553623</v>
          </cell>
        </row>
        <row r="123">
          <cell r="B123">
            <v>120</v>
          </cell>
          <cell r="E123">
            <v>316.75176275600211</v>
          </cell>
          <cell r="H123">
            <v>114377.7017181183</v>
          </cell>
        </row>
        <row r="124">
          <cell r="B124">
            <v>121</v>
          </cell>
          <cell r="E124">
            <v>267.43361165702692</v>
          </cell>
          <cell r="H124">
            <v>114645.13532977534</v>
          </cell>
        </row>
        <row r="125">
          <cell r="B125">
            <v>122</v>
          </cell>
          <cell r="E125">
            <v>224.93005237762188</v>
          </cell>
          <cell r="H125">
            <v>114870.06538215296</v>
          </cell>
        </row>
        <row r="126">
          <cell r="B126">
            <v>123</v>
          </cell>
          <cell r="E126">
            <v>188.47735370699394</v>
          </cell>
          <cell r="H126">
            <v>115058.54273585996</v>
          </cell>
        </row>
        <row r="127">
          <cell r="B127">
            <v>124</v>
          </cell>
          <cell r="E127">
            <v>157.36034766060337</v>
          </cell>
          <cell r="H127">
            <v>115215.90308352056</v>
          </cell>
        </row>
        <row r="128">
          <cell r="B128">
            <v>125</v>
          </cell>
          <cell r="E128">
            <v>130.91782044166879</v>
          </cell>
          <cell r="H128">
            <v>115346.82090396223</v>
          </cell>
        </row>
        <row r="129">
          <cell r="B129">
            <v>126</v>
          </cell>
          <cell r="E129">
            <v>108.54532930947923</v>
          </cell>
          <cell r="H129">
            <v>115455.36623327171</v>
          </cell>
        </row>
        <row r="130">
          <cell r="B130">
            <v>127</v>
          </cell>
          <cell r="E130">
            <v>89.695934168518164</v>
          </cell>
          <cell r="H130">
            <v>115545.06216744022</v>
          </cell>
        </row>
        <row r="131">
          <cell r="B131">
            <v>128</v>
          </cell>
          <cell r="E131">
            <v>73.879293655540096</v>
          </cell>
          <cell r="H131">
            <v>115618.94146109576</v>
          </cell>
        </row>
        <row r="132">
          <cell r="B132">
            <v>129</v>
          </cell>
          <cell r="E132">
            <v>60.659527518200363</v>
          </cell>
          <cell r="H132">
            <v>115679.60098861397</v>
          </cell>
        </row>
        <row r="133">
          <cell r="B133">
            <v>130</v>
          </cell>
          <cell r="E133">
            <v>49.65219463530498</v>
          </cell>
          <cell r="H133">
            <v>115729.25318324927</v>
          </cell>
        </row>
        <row r="134">
          <cell r="B134">
            <v>131</v>
          </cell>
          <cell r="E134">
            <v>40.520682649250055</v>
          </cell>
          <cell r="H134">
            <v>115769.77386589852</v>
          </cell>
        </row>
        <row r="135">
          <cell r="B135">
            <v>132</v>
          </cell>
          <cell r="E135">
            <v>32.972253495536364</v>
          </cell>
          <cell r="H135">
            <v>115802.74611939405</v>
          </cell>
        </row>
        <row r="136">
          <cell r="B136">
            <v>133</v>
          </cell>
          <cell r="E136">
            <v>26.753940962799284</v>
          </cell>
          <cell r="H136">
            <v>115829.50006035685</v>
          </cell>
        </row>
        <row r="137">
          <cell r="B137">
            <v>134</v>
          </cell>
          <cell r="E137">
            <v>21.648452970118829</v>
          </cell>
          <cell r="H137">
            <v>115851.14851332696</v>
          </cell>
        </row>
        <row r="138">
          <cell r="B138">
            <v>135</v>
          </cell>
          <cell r="E138">
            <v>17.470193133004909</v>
          </cell>
          <cell r="H138">
            <v>115868.61870645997</v>
          </cell>
        </row>
        <row r="139">
          <cell r="B139">
            <v>136</v>
          </cell>
          <cell r="E139">
            <v>14.061483607360094</v>
          </cell>
          <cell r="H139">
            <v>115882.68019006733</v>
          </cell>
        </row>
        <row r="140">
          <cell r="B140">
            <v>137</v>
          </cell>
          <cell r="E140">
            <v>11.289044039270852</v>
          </cell>
          <cell r="H140">
            <v>115893.9692341066</v>
          </cell>
        </row>
        <row r="141">
          <cell r="B141">
            <v>138</v>
          </cell>
          <cell r="E141">
            <v>9.040759375249495</v>
          </cell>
          <cell r="H141">
            <v>115903.00999348184</v>
          </cell>
        </row>
        <row r="142">
          <cell r="B142">
            <v>139</v>
          </cell>
          <cell r="E142">
            <v>7.2227518300658344</v>
          </cell>
          <cell r="H142">
            <v>115910.23274531191</v>
          </cell>
        </row>
        <row r="143">
          <cell r="B143">
            <v>140</v>
          </cell>
          <cell r="E143">
            <v>5.756758918630779</v>
          </cell>
          <cell r="H143">
            <v>115915.98950423054</v>
          </cell>
        </row>
        <row r="144">
          <cell r="B144">
            <v>141</v>
          </cell>
          <cell r="E144">
            <v>4.5778095582923379</v>
          </cell>
          <cell r="H144">
            <v>115920.56731378884</v>
          </cell>
        </row>
        <row r="145">
          <cell r="B145">
            <v>142</v>
          </cell>
          <cell r="E145">
            <v>3.6321832707711237</v>
          </cell>
          <cell r="H145">
            <v>115924.19949705961</v>
          </cell>
        </row>
        <row r="146">
          <cell r="B146">
            <v>143</v>
          </cell>
          <cell r="E146">
            <v>2.8756329246776411</v>
          </cell>
          <cell r="H146">
            <v>115927.0751299843</v>
          </cell>
        </row>
        <row r="147">
          <cell r="B147">
            <v>144</v>
          </cell>
          <cell r="E147">
            <v>2.2718487750470699</v>
          </cell>
          <cell r="H147">
            <v>115929.34697875935</v>
          </cell>
        </row>
        <row r="148">
          <cell r="B148">
            <v>145</v>
          </cell>
          <cell r="E148">
            <v>1.7911403481278851</v>
          </cell>
          <cell r="H148">
            <v>115931.13811910748</v>
          </cell>
        </row>
        <row r="149">
          <cell r="B149">
            <v>146</v>
          </cell>
          <cell r="E149">
            <v>1.4093126207261331</v>
          </cell>
          <cell r="H149">
            <v>115932.54743172821</v>
          </cell>
        </row>
        <row r="150">
          <cell r="B150">
            <v>147</v>
          </cell>
          <cell r="E150">
            <v>1.1067136462441314</v>
          </cell>
          <cell r="H150">
            <v>115933.65414537444</v>
          </cell>
        </row>
        <row r="151">
          <cell r="B151">
            <v>148</v>
          </cell>
          <cell r="E151">
            <v>0.86743203251742917</v>
          </cell>
          <cell r="H151">
            <v>115934.52157740697</v>
          </cell>
        </row>
        <row r="152">
          <cell r="B152">
            <v>149</v>
          </cell>
          <cell r="E152">
            <v>0.67862427859058272</v>
          </cell>
          <cell r="H152">
            <v>115935.20020168555</v>
          </cell>
        </row>
        <row r="153">
          <cell r="B153">
            <v>150</v>
          </cell>
          <cell r="E153">
            <v>0.52995377205576488</v>
          </cell>
          <cell r="H153">
            <v>115935.73015545761</v>
          </cell>
        </row>
        <row r="154">
          <cell r="B154">
            <v>151</v>
          </cell>
          <cell r="E154">
            <v>0.41312511694157583</v>
          </cell>
          <cell r="H154">
            <v>115936.14328057456</v>
          </cell>
        </row>
        <row r="155">
          <cell r="B155">
            <v>152</v>
          </cell>
          <cell r="E155">
            <v>0.32149931759433026</v>
          </cell>
          <cell r="H155">
            <v>115936.46477989215</v>
          </cell>
        </row>
        <row r="156">
          <cell r="B156">
            <v>153</v>
          </cell>
          <cell r="E156">
            <v>0.24977712573448899</v>
          </cell>
          <cell r="H156">
            <v>115936.71455701788</v>
          </cell>
        </row>
        <row r="157">
          <cell r="B157">
            <v>154</v>
          </cell>
          <cell r="E157">
            <v>0.19373952580941364</v>
          </cell>
          <cell r="H157">
            <v>115936.9082965437</v>
          </cell>
        </row>
        <row r="158">
          <cell r="B158">
            <v>155</v>
          </cell>
          <cell r="E158">
            <v>0.15003586397496885</v>
          </cell>
          <cell r="H158">
            <v>115937.05833240767</v>
          </cell>
        </row>
        <row r="159">
          <cell r="B159">
            <v>156</v>
          </cell>
          <cell r="E159">
            <v>0.11601150684726005</v>
          </cell>
          <cell r="H159">
            <v>115937.17434391452</v>
          </cell>
        </row>
        <row r="160">
          <cell r="B160">
            <v>157</v>
          </cell>
          <cell r="E160">
            <v>8.9568144919995638E-2</v>
          </cell>
          <cell r="H160">
            <v>115937.26391205944</v>
          </cell>
        </row>
        <row r="161">
          <cell r="B161">
            <v>158</v>
          </cell>
          <cell r="E161">
            <v>6.9050935969698149E-2</v>
          </cell>
          <cell r="H161">
            <v>115937.33296299541</v>
          </cell>
        </row>
        <row r="162">
          <cell r="B162">
            <v>159</v>
          </cell>
          <cell r="E162">
            <v>5.3157623886720941E-2</v>
          </cell>
          <cell r="H162">
            <v>115937.3861206193</v>
          </cell>
        </row>
        <row r="163">
          <cell r="B163">
            <v>160</v>
          </cell>
          <cell r="E163">
            <v>4.0865578848134104E-2</v>
          </cell>
          <cell r="H163">
            <v>115937.42698619814</v>
          </cell>
        </row>
        <row r="164">
          <cell r="B164">
            <v>161</v>
          </cell>
          <cell r="E164">
            <v>3.1373397687739953E-2</v>
          </cell>
          <cell r="H164">
            <v>115937.45835959584</v>
          </cell>
        </row>
        <row r="165">
          <cell r="B165">
            <v>162</v>
          </cell>
          <cell r="E165">
            <v>2.4054291331568192E-2</v>
          </cell>
          <cell r="H165">
            <v>115937.48241388718</v>
          </cell>
        </row>
        <row r="166">
          <cell r="B166">
            <v>163</v>
          </cell>
          <cell r="E166">
            <v>1.8418981738305112E-2</v>
          </cell>
          <cell r="H166">
            <v>115937.50083286891</v>
          </cell>
        </row>
        <row r="167">
          <cell r="B167">
            <v>164</v>
          </cell>
          <cell r="E167">
            <v>1.4086245829632065E-2</v>
          </cell>
          <cell r="H167">
            <v>115937.51491911475</v>
          </cell>
        </row>
        <row r="168">
          <cell r="B168">
            <v>165</v>
          </cell>
          <cell r="E168">
            <v>1.0759589489442386E-2</v>
          </cell>
          <cell r="H168">
            <v>115937.52567870425</v>
          </cell>
        </row>
        <row r="169">
          <cell r="B169">
            <v>166</v>
          </cell>
          <cell r="E169">
            <v>8.2088209301301035E-3</v>
          </cell>
          <cell r="H169">
            <v>115937.53388752518</v>
          </cell>
        </row>
        <row r="170">
          <cell r="B170">
            <v>167</v>
          </cell>
          <cell r="E170">
            <v>6.2555285832153924E-3</v>
          </cell>
          <cell r="H170">
            <v>115937.54014305376</v>
          </cell>
        </row>
        <row r="171">
          <cell r="B171">
            <v>168</v>
          </cell>
          <cell r="E171">
            <v>4.7616621211212587E-3</v>
          </cell>
          <cell r="H171">
            <v>115937.54490471588</v>
          </cell>
        </row>
        <row r="172">
          <cell r="B172">
            <v>169</v>
          </cell>
          <cell r="E172">
            <v>3.6205731849176834E-3</v>
          </cell>
          <cell r="H172">
            <v>115937.54852528906</v>
          </cell>
        </row>
        <row r="173">
          <cell r="B173">
            <v>170</v>
          </cell>
          <cell r="E173">
            <v>2.7500008529706323E-3</v>
          </cell>
          <cell r="H173">
            <v>115937.55127528992</v>
          </cell>
        </row>
        <row r="174">
          <cell r="B174">
            <v>171</v>
          </cell>
          <cell r="E174">
            <v>2.0865909411688695E-3</v>
          </cell>
          <cell r="H174">
            <v>115937.55336188087</v>
          </cell>
        </row>
        <row r="175">
          <cell r="B175">
            <v>172</v>
          </cell>
          <cell r="E175">
            <v>1.5816222010620977E-3</v>
          </cell>
          <cell r="H175">
            <v>115937.55494350307</v>
          </cell>
        </row>
        <row r="176">
          <cell r="B176">
            <v>173</v>
          </cell>
          <cell r="E176">
            <v>1.1976800148555708E-3</v>
          </cell>
          <cell r="H176">
            <v>115937.55614118309</v>
          </cell>
        </row>
        <row r="177">
          <cell r="B177">
            <v>174</v>
          </cell>
          <cell r="E177">
            <v>9.0607231423424893E-4</v>
          </cell>
          <cell r="H177">
            <v>115937.5570472554</v>
          </cell>
        </row>
        <row r="178">
          <cell r="B178">
            <v>175</v>
          </cell>
          <cell r="E178">
            <v>6.8482569634461751E-4</v>
          </cell>
          <cell r="H178">
            <v>115937.5577320811</v>
          </cell>
        </row>
        <row r="179">
          <cell r="B179">
            <v>176</v>
          </cell>
          <cell r="E179">
            <v>5.1713415790012932E-4</v>
          </cell>
          <cell r="H179">
            <v>115937.55824921526</v>
          </cell>
        </row>
        <row r="180">
          <cell r="B180">
            <v>177</v>
          </cell>
          <cell r="E180">
            <v>3.9016022811274193E-4</v>
          </cell>
          <cell r="H180">
            <v>115937.55863937549</v>
          </cell>
        </row>
        <row r="181">
          <cell r="B181">
            <v>178</v>
          </cell>
          <cell r="E181">
            <v>2.9410995131014174E-4</v>
          </cell>
          <cell r="H181">
            <v>115937.55893348544</v>
          </cell>
        </row>
        <row r="182">
          <cell r="B182">
            <v>179</v>
          </cell>
          <cell r="E182">
            <v>2.2152028843541586E-4</v>
          </cell>
          <cell r="H182">
            <v>115937.55915500573</v>
          </cell>
        </row>
        <row r="183">
          <cell r="B183">
            <v>180</v>
          </cell>
          <cell r="E183">
            <v>1.6671099496441498E-4</v>
          </cell>
          <cell r="H183">
            <v>115937.55932171672</v>
          </cell>
        </row>
        <row r="184">
          <cell r="B184">
            <v>181</v>
          </cell>
          <cell r="E184">
            <v>1.2536363502393217E-4</v>
          </cell>
          <cell r="H184">
            <v>115937.55944708035</v>
          </cell>
        </row>
        <row r="185">
          <cell r="B185">
            <v>182</v>
          </cell>
          <cell r="E185">
            <v>9.4198705729882067E-5</v>
          </cell>
          <cell r="H185">
            <v>115937.55954127906</v>
          </cell>
        </row>
        <row r="186">
          <cell r="B186">
            <v>183</v>
          </cell>
          <cell r="E186">
            <v>7.0728351125766474E-5</v>
          </cell>
          <cell r="H186">
            <v>115937.5596120074</v>
          </cell>
        </row>
        <row r="187">
          <cell r="B187">
            <v>184</v>
          </cell>
          <cell r="E187">
            <v>5.3067224156207625E-5</v>
          </cell>
          <cell r="H187">
            <v>115937.55966507463</v>
          </cell>
        </row>
        <row r="188">
          <cell r="B188">
            <v>185</v>
          </cell>
          <cell r="E188">
            <v>3.9788012346751049E-5</v>
          </cell>
          <cell r="H188">
            <v>115937.55970486264</v>
          </cell>
        </row>
        <row r="189">
          <cell r="B189">
            <v>186</v>
          </cell>
          <cell r="H189">
            <v>115937.55973467385</v>
          </cell>
        </row>
        <row r="190">
          <cell r="B190">
            <v>187</v>
          </cell>
          <cell r="H190">
            <v>115937.55975699503</v>
          </cell>
        </row>
        <row r="191">
          <cell r="B191">
            <v>188</v>
          </cell>
          <cell r="H191">
            <v>115937.55977369721</v>
          </cell>
        </row>
        <row r="192">
          <cell r="B192">
            <v>189</v>
          </cell>
          <cell r="H192">
            <v>115937.559786187</v>
          </cell>
        </row>
        <row r="193">
          <cell r="B193">
            <v>190</v>
          </cell>
          <cell r="H193">
            <v>115937.55979552108</v>
          </cell>
        </row>
        <row r="194">
          <cell r="B194">
            <v>191</v>
          </cell>
          <cell r="H194">
            <v>115937.55980249263</v>
          </cell>
        </row>
        <row r="195">
          <cell r="B195">
            <v>192</v>
          </cell>
          <cell r="H195">
            <v>115937.55980769661</v>
          </cell>
        </row>
        <row r="196">
          <cell r="B196">
            <v>193</v>
          </cell>
          <cell r="H196">
            <v>115937.55981157902</v>
          </cell>
        </row>
        <row r="197">
          <cell r="B197">
            <v>194</v>
          </cell>
          <cell r="H197">
            <v>115937.55981447388</v>
          </cell>
        </row>
        <row r="198">
          <cell r="B198">
            <v>195</v>
          </cell>
          <cell r="H198">
            <v>115937.55981663126</v>
          </cell>
        </row>
        <row r="199">
          <cell r="B199">
            <v>196</v>
          </cell>
          <cell r="H199">
            <v>115937.55981823821</v>
          </cell>
        </row>
        <row r="200">
          <cell r="B200">
            <v>197</v>
          </cell>
          <cell r="H200">
            <v>115937.55981943457</v>
          </cell>
        </row>
        <row r="201">
          <cell r="B201">
            <v>198</v>
          </cell>
          <cell r="H201">
            <v>115937.55982032482</v>
          </cell>
        </row>
        <row r="202">
          <cell r="B202">
            <v>199</v>
          </cell>
          <cell r="H202">
            <v>115937.55982098698</v>
          </cell>
        </row>
        <row r="203">
          <cell r="B203">
            <v>200</v>
          </cell>
          <cell r="H203">
            <v>115937.55982147926</v>
          </cell>
        </row>
        <row r="204">
          <cell r="B204">
            <v>201</v>
          </cell>
          <cell r="H204">
            <v>115937.55982184509</v>
          </cell>
        </row>
        <row r="205">
          <cell r="B205">
            <v>202</v>
          </cell>
          <cell r="H205">
            <v>115937.55982211683</v>
          </cell>
        </row>
        <row r="206">
          <cell r="B206">
            <v>203</v>
          </cell>
          <cell r="H206">
            <v>115937.5598223186</v>
          </cell>
        </row>
        <row r="207">
          <cell r="B207">
            <v>204</v>
          </cell>
          <cell r="H207">
            <v>115937.55982246835</v>
          </cell>
        </row>
        <row r="208">
          <cell r="B208">
            <v>205</v>
          </cell>
          <cell r="H208">
            <v>115937.55982257945</v>
          </cell>
        </row>
        <row r="209">
          <cell r="B209">
            <v>206</v>
          </cell>
          <cell r="H209">
            <v>115937.55982266186</v>
          </cell>
        </row>
        <row r="210">
          <cell r="B210">
            <v>207</v>
          </cell>
          <cell r="H210">
            <v>115937.55982272295</v>
          </cell>
        </row>
        <row r="211">
          <cell r="B211">
            <v>208</v>
          </cell>
          <cell r="H211">
            <v>115937.55982276822</v>
          </cell>
        </row>
        <row r="212">
          <cell r="B212">
            <v>209</v>
          </cell>
          <cell r="H212">
            <v>115937.55982280176</v>
          </cell>
        </row>
        <row r="213">
          <cell r="B213">
            <v>210</v>
          </cell>
          <cell r="H213">
            <v>115937.5598228266</v>
          </cell>
        </row>
        <row r="214">
          <cell r="B214">
            <v>211</v>
          </cell>
          <cell r="H214">
            <v>115937.559822845</v>
          </cell>
        </row>
        <row r="215">
          <cell r="B215">
            <v>212</v>
          </cell>
          <cell r="H215">
            <v>115937.55982285862</v>
          </cell>
        </row>
        <row r="216">
          <cell r="B216">
            <v>213</v>
          </cell>
          <cell r="H216">
            <v>115937.55982286869</v>
          </cell>
        </row>
        <row r="217">
          <cell r="B217">
            <v>214</v>
          </cell>
          <cell r="H217">
            <v>115937.55982287614</v>
          </cell>
        </row>
        <row r="218">
          <cell r="B218">
            <v>215</v>
          </cell>
          <cell r="H218">
            <v>115937.55982288165</v>
          </cell>
        </row>
        <row r="219">
          <cell r="B219">
            <v>216</v>
          </cell>
          <cell r="H219">
            <v>115937.55982288573</v>
          </cell>
        </row>
        <row r="220">
          <cell r="B220">
            <v>217</v>
          </cell>
          <cell r="H220">
            <v>115937.55982288874</v>
          </cell>
        </row>
        <row r="221">
          <cell r="B221">
            <v>218</v>
          </cell>
          <cell r="H221">
            <v>115937.55982289097</v>
          </cell>
        </row>
        <row r="222">
          <cell r="B222">
            <v>219</v>
          </cell>
          <cell r="H222">
            <v>115937.55982289261</v>
          </cell>
        </row>
        <row r="223">
          <cell r="B223">
            <v>220</v>
          </cell>
          <cell r="H223">
            <v>115937.55982289382</v>
          </cell>
        </row>
        <row r="224">
          <cell r="B224">
            <v>221</v>
          </cell>
          <cell r="H224">
            <v>115937.55982289472</v>
          </cell>
        </row>
        <row r="225">
          <cell r="B225">
            <v>222</v>
          </cell>
          <cell r="H225">
            <v>115937.55982289539</v>
          </cell>
        </row>
        <row r="226">
          <cell r="B226">
            <v>223</v>
          </cell>
          <cell r="H226">
            <v>115937.55982289588</v>
          </cell>
        </row>
        <row r="227">
          <cell r="B227">
            <v>224</v>
          </cell>
          <cell r="H227">
            <v>115937.55982289625</v>
          </cell>
        </row>
        <row r="228">
          <cell r="B228">
            <v>225</v>
          </cell>
          <cell r="H228">
            <v>115937.55982289651</v>
          </cell>
        </row>
        <row r="229">
          <cell r="B229">
            <v>226</v>
          </cell>
          <cell r="H229">
            <v>115937.55982289671</v>
          </cell>
        </row>
        <row r="230">
          <cell r="B230">
            <v>227</v>
          </cell>
          <cell r="H230">
            <v>115937.55982289686</v>
          </cell>
        </row>
        <row r="231">
          <cell r="B231">
            <v>228</v>
          </cell>
          <cell r="H231">
            <v>115937.55982289696</v>
          </cell>
        </row>
        <row r="232">
          <cell r="B232">
            <v>229</v>
          </cell>
          <cell r="H232">
            <v>115937.55982289703</v>
          </cell>
        </row>
        <row r="233">
          <cell r="B233">
            <v>230</v>
          </cell>
          <cell r="H233">
            <v>115937.55982289709</v>
          </cell>
        </row>
        <row r="234">
          <cell r="B234">
            <v>231</v>
          </cell>
          <cell r="H234">
            <v>115937.55982289714</v>
          </cell>
        </row>
        <row r="235">
          <cell r="B235">
            <v>232</v>
          </cell>
          <cell r="H235">
            <v>115937.55982289716</v>
          </cell>
        </row>
        <row r="236">
          <cell r="B236">
            <v>233</v>
          </cell>
          <cell r="H236">
            <v>115937.55982289719</v>
          </cell>
        </row>
        <row r="237">
          <cell r="B237">
            <v>234</v>
          </cell>
          <cell r="H237">
            <v>115937.55982289721</v>
          </cell>
        </row>
        <row r="238">
          <cell r="B238">
            <v>235</v>
          </cell>
          <cell r="H238">
            <v>115937.55982289722</v>
          </cell>
        </row>
        <row r="239">
          <cell r="B239">
            <v>236</v>
          </cell>
          <cell r="H239">
            <v>115937.55982289724</v>
          </cell>
        </row>
        <row r="240">
          <cell r="B240">
            <v>237</v>
          </cell>
          <cell r="H240">
            <v>115937.55982289724</v>
          </cell>
        </row>
        <row r="241">
          <cell r="B241">
            <v>238</v>
          </cell>
          <cell r="H241">
            <v>115937.55982289724</v>
          </cell>
        </row>
        <row r="242">
          <cell r="B242">
            <v>239</v>
          </cell>
          <cell r="H242">
            <v>115937.55982289724</v>
          </cell>
        </row>
        <row r="243">
          <cell r="B243">
            <v>240</v>
          </cell>
          <cell r="H243">
            <v>115937.55982289724</v>
          </cell>
        </row>
        <row r="244">
          <cell r="B244">
            <v>241</v>
          </cell>
          <cell r="H244">
            <v>115937.55982289724</v>
          </cell>
        </row>
        <row r="245">
          <cell r="B245">
            <v>242</v>
          </cell>
          <cell r="H245">
            <v>115937.55982289724</v>
          </cell>
        </row>
        <row r="246">
          <cell r="B246">
            <v>243</v>
          </cell>
          <cell r="H246">
            <v>115937.55982289724</v>
          </cell>
        </row>
        <row r="247">
          <cell r="B247">
            <v>244</v>
          </cell>
          <cell r="H247">
            <v>115937.55982289724</v>
          </cell>
        </row>
        <row r="248">
          <cell r="B248">
            <v>245</v>
          </cell>
          <cell r="H248">
            <v>115937.55982289724</v>
          </cell>
        </row>
        <row r="249">
          <cell r="B249">
            <v>246</v>
          </cell>
          <cell r="H249">
            <v>115937.55982289724</v>
          </cell>
        </row>
        <row r="250">
          <cell r="B250">
            <v>247</v>
          </cell>
          <cell r="H250">
            <v>115937.55982289724</v>
          </cell>
        </row>
        <row r="251">
          <cell r="B251">
            <v>248</v>
          </cell>
          <cell r="H251">
            <v>115937.55982289724</v>
          </cell>
        </row>
        <row r="252">
          <cell r="B252">
            <v>249</v>
          </cell>
          <cell r="H252">
            <v>115937.55982289724</v>
          </cell>
        </row>
        <row r="253">
          <cell r="B253">
            <v>250</v>
          </cell>
          <cell r="H253">
            <v>115937.55982289724</v>
          </cell>
        </row>
        <row r="254">
          <cell r="B254">
            <v>251</v>
          </cell>
          <cell r="H254">
            <v>115937.55982289724</v>
          </cell>
        </row>
        <row r="255">
          <cell r="B255">
            <v>252</v>
          </cell>
          <cell r="H255">
            <v>115937.55982289724</v>
          </cell>
        </row>
        <row r="256">
          <cell r="B256">
            <v>253</v>
          </cell>
          <cell r="H256">
            <v>115937.55982289724</v>
          </cell>
        </row>
        <row r="257">
          <cell r="B257">
            <v>254</v>
          </cell>
          <cell r="H257">
            <v>115937.55982289724</v>
          </cell>
        </row>
        <row r="258">
          <cell r="B258">
            <v>255</v>
          </cell>
          <cell r="H258">
            <v>115937.55982289724</v>
          </cell>
        </row>
        <row r="259">
          <cell r="B259">
            <v>256</v>
          </cell>
          <cell r="H259">
            <v>115937.55982289724</v>
          </cell>
        </row>
        <row r="260">
          <cell r="B260">
            <v>257</v>
          </cell>
          <cell r="H260">
            <v>115937.55982289724</v>
          </cell>
        </row>
        <row r="261">
          <cell r="B261">
            <v>258</v>
          </cell>
          <cell r="H261">
            <v>115937.55982289724</v>
          </cell>
        </row>
        <row r="262">
          <cell r="B262">
            <v>259</v>
          </cell>
          <cell r="H262">
            <v>115937.55982289724</v>
          </cell>
        </row>
        <row r="263">
          <cell r="B263">
            <v>260</v>
          </cell>
          <cell r="H263">
            <v>115937.55982289724</v>
          </cell>
        </row>
        <row r="264">
          <cell r="B264">
            <v>261</v>
          </cell>
          <cell r="H264">
            <v>115937.55982289724</v>
          </cell>
        </row>
        <row r="265">
          <cell r="B265">
            <v>262</v>
          </cell>
          <cell r="H265">
            <v>115937.55982289724</v>
          </cell>
        </row>
        <row r="266">
          <cell r="B266">
            <v>263</v>
          </cell>
          <cell r="H266">
            <v>115937.55982289724</v>
          </cell>
        </row>
        <row r="267">
          <cell r="B267">
            <v>264</v>
          </cell>
          <cell r="H267">
            <v>115937.55982289724</v>
          </cell>
        </row>
        <row r="268">
          <cell r="B268">
            <v>265</v>
          </cell>
          <cell r="H268">
            <v>115937.55982289724</v>
          </cell>
        </row>
        <row r="269">
          <cell r="B269">
            <v>266</v>
          </cell>
          <cell r="H269">
            <v>115937.55982289724</v>
          </cell>
        </row>
        <row r="270">
          <cell r="B270">
            <v>267</v>
          </cell>
          <cell r="H270">
            <v>115937.55982289724</v>
          </cell>
        </row>
        <row r="271">
          <cell r="B271">
            <v>268</v>
          </cell>
          <cell r="H271">
            <v>115937.55982289724</v>
          </cell>
        </row>
        <row r="272">
          <cell r="B272">
            <v>269</v>
          </cell>
          <cell r="H272">
            <v>115937.55982289724</v>
          </cell>
        </row>
        <row r="273">
          <cell r="B273">
            <v>270</v>
          </cell>
          <cell r="H273">
            <v>115937.55982289724</v>
          </cell>
        </row>
        <row r="274">
          <cell r="B274">
            <v>271</v>
          </cell>
          <cell r="H274">
            <v>115937.55982289724</v>
          </cell>
        </row>
        <row r="275">
          <cell r="B275">
            <v>272</v>
          </cell>
          <cell r="H275">
            <v>115937.55982289724</v>
          </cell>
        </row>
        <row r="276">
          <cell r="B276">
            <v>273</v>
          </cell>
          <cell r="H276">
            <v>115937.55982289724</v>
          </cell>
        </row>
        <row r="277">
          <cell r="B277">
            <v>274</v>
          </cell>
          <cell r="H277">
            <v>115937.55982289724</v>
          </cell>
        </row>
        <row r="278">
          <cell r="B278">
            <v>275</v>
          </cell>
          <cell r="H278">
            <v>115937.55982289724</v>
          </cell>
        </row>
        <row r="279">
          <cell r="B279">
            <v>276</v>
          </cell>
          <cell r="H279">
            <v>115937.55982289724</v>
          </cell>
        </row>
        <row r="280">
          <cell r="B280">
            <v>277</v>
          </cell>
          <cell r="H280">
            <v>115937.55982289724</v>
          </cell>
        </row>
        <row r="281">
          <cell r="B281">
            <v>278</v>
          </cell>
          <cell r="H281">
            <v>115937.55982289724</v>
          </cell>
        </row>
        <row r="282">
          <cell r="B282">
            <v>279</v>
          </cell>
          <cell r="H282">
            <v>115937.55982289724</v>
          </cell>
        </row>
        <row r="283">
          <cell r="B283">
            <v>280</v>
          </cell>
          <cell r="H283">
            <v>115937.55982289724</v>
          </cell>
        </row>
        <row r="284">
          <cell r="B284">
            <v>281</v>
          </cell>
          <cell r="H284">
            <v>115937.55982289724</v>
          </cell>
        </row>
        <row r="285">
          <cell r="B285">
            <v>282</v>
          </cell>
          <cell r="H285">
            <v>115937.55982289724</v>
          </cell>
        </row>
        <row r="286">
          <cell r="B286">
            <v>283</v>
          </cell>
          <cell r="H286">
            <v>115937.55982289724</v>
          </cell>
        </row>
        <row r="287">
          <cell r="B287">
            <v>284</v>
          </cell>
          <cell r="H287">
            <v>115937.55982289724</v>
          </cell>
        </row>
        <row r="288">
          <cell r="B288">
            <v>285</v>
          </cell>
          <cell r="H288">
            <v>115937.55982289724</v>
          </cell>
        </row>
        <row r="289">
          <cell r="B289">
            <v>286</v>
          </cell>
          <cell r="H289">
            <v>115937.55982289724</v>
          </cell>
        </row>
        <row r="290">
          <cell r="B290">
            <v>287</v>
          </cell>
          <cell r="H290">
            <v>115937.55982289724</v>
          </cell>
        </row>
        <row r="291">
          <cell r="B291">
            <v>288</v>
          </cell>
          <cell r="H291">
            <v>115937.55982289724</v>
          </cell>
        </row>
        <row r="292">
          <cell r="B292">
            <v>289</v>
          </cell>
          <cell r="H292">
            <v>115937.55982289724</v>
          </cell>
        </row>
        <row r="293">
          <cell r="B293">
            <v>290</v>
          </cell>
          <cell r="H293">
            <v>115937.55982289724</v>
          </cell>
        </row>
        <row r="294">
          <cell r="B294">
            <v>291</v>
          </cell>
          <cell r="H294">
            <v>115937.55982289724</v>
          </cell>
        </row>
        <row r="295">
          <cell r="B295">
            <v>292</v>
          </cell>
          <cell r="H295">
            <v>115937.55982289724</v>
          </cell>
        </row>
        <row r="296">
          <cell r="B296">
            <v>293</v>
          </cell>
          <cell r="H296">
            <v>115937.55982289724</v>
          </cell>
        </row>
        <row r="297">
          <cell r="B297">
            <v>294</v>
          </cell>
          <cell r="H297">
            <v>115937.55982289724</v>
          </cell>
        </row>
        <row r="298">
          <cell r="B298">
            <v>295</v>
          </cell>
          <cell r="H298">
            <v>115937.55982289724</v>
          </cell>
        </row>
        <row r="299">
          <cell r="B299">
            <v>296</v>
          </cell>
          <cell r="H299">
            <v>115937.55982289724</v>
          </cell>
        </row>
        <row r="300">
          <cell r="B300">
            <v>297</v>
          </cell>
          <cell r="H300">
            <v>115937.55982289724</v>
          </cell>
        </row>
        <row r="301">
          <cell r="B301">
            <v>298</v>
          </cell>
          <cell r="H301">
            <v>115937.55982289724</v>
          </cell>
        </row>
        <row r="302">
          <cell r="B302">
            <v>299</v>
          </cell>
          <cell r="H302">
            <v>115937.55982289724</v>
          </cell>
        </row>
        <row r="303">
          <cell r="B303">
            <v>300</v>
          </cell>
          <cell r="H303">
            <v>115937.55982289724</v>
          </cell>
        </row>
        <row r="304">
          <cell r="B304">
            <v>301</v>
          </cell>
          <cell r="H304">
            <v>115937.55982289724</v>
          </cell>
        </row>
        <row r="305">
          <cell r="B305">
            <v>302</v>
          </cell>
          <cell r="H305">
            <v>115937.55982289724</v>
          </cell>
        </row>
        <row r="306">
          <cell r="B306">
            <v>303</v>
          </cell>
          <cell r="H306">
            <v>115937.55982289724</v>
          </cell>
        </row>
        <row r="307">
          <cell r="B307">
            <v>304</v>
          </cell>
          <cell r="H307">
            <v>115937.55982289724</v>
          </cell>
        </row>
        <row r="308">
          <cell r="B308">
            <v>305</v>
          </cell>
          <cell r="H308">
            <v>115937.55982289724</v>
          </cell>
        </row>
        <row r="309">
          <cell r="B309">
            <v>306</v>
          </cell>
          <cell r="H309">
            <v>115937.55982289724</v>
          </cell>
        </row>
        <row r="310">
          <cell r="B310">
            <v>307</v>
          </cell>
          <cell r="H310">
            <v>115937.55982289724</v>
          </cell>
        </row>
        <row r="311">
          <cell r="B311">
            <v>308</v>
          </cell>
          <cell r="H311">
            <v>115937.55982289724</v>
          </cell>
        </row>
        <row r="312">
          <cell r="B312">
            <v>309</v>
          </cell>
          <cell r="H312">
            <v>115937.55982289724</v>
          </cell>
        </row>
        <row r="313">
          <cell r="B313">
            <v>310</v>
          </cell>
          <cell r="H313">
            <v>115937.55982289724</v>
          </cell>
        </row>
        <row r="314">
          <cell r="B314">
            <v>311</v>
          </cell>
          <cell r="H314">
            <v>115937.55982289724</v>
          </cell>
        </row>
        <row r="315">
          <cell r="B315">
            <v>312</v>
          </cell>
          <cell r="H315">
            <v>115937.55982289724</v>
          </cell>
        </row>
        <row r="316">
          <cell r="B316">
            <v>313</v>
          </cell>
          <cell r="H316">
            <v>115937.55982289724</v>
          </cell>
        </row>
        <row r="317">
          <cell r="B317">
            <v>314</v>
          </cell>
          <cell r="H317">
            <v>115937.55982289724</v>
          </cell>
        </row>
        <row r="318">
          <cell r="B318">
            <v>315</v>
          </cell>
          <cell r="H318">
            <v>115937.55982289724</v>
          </cell>
        </row>
        <row r="319">
          <cell r="B319">
            <v>316</v>
          </cell>
          <cell r="H319">
            <v>115937.55982289724</v>
          </cell>
        </row>
        <row r="320">
          <cell r="B320">
            <v>317</v>
          </cell>
          <cell r="H320">
            <v>115937.55982289724</v>
          </cell>
        </row>
        <row r="321">
          <cell r="B321">
            <v>318</v>
          </cell>
          <cell r="H321">
            <v>115937.55982289724</v>
          </cell>
        </row>
        <row r="322">
          <cell r="B322">
            <v>319</v>
          </cell>
          <cell r="H322">
            <v>115937.55982289724</v>
          </cell>
        </row>
        <row r="323">
          <cell r="B323">
            <v>320</v>
          </cell>
          <cell r="H323">
            <v>115937.55982289724</v>
          </cell>
        </row>
        <row r="324">
          <cell r="B324">
            <v>321</v>
          </cell>
          <cell r="H324">
            <v>115937.55982289724</v>
          </cell>
        </row>
        <row r="325">
          <cell r="B325">
            <v>322</v>
          </cell>
          <cell r="H325">
            <v>115937.55982289724</v>
          </cell>
        </row>
        <row r="326">
          <cell r="B326">
            <v>323</v>
          </cell>
          <cell r="H326">
            <v>115937.55982289724</v>
          </cell>
        </row>
        <row r="327">
          <cell r="B327">
            <v>324</v>
          </cell>
          <cell r="H327">
            <v>115937.55982289724</v>
          </cell>
        </row>
        <row r="328">
          <cell r="B328">
            <v>325</v>
          </cell>
          <cell r="H328">
            <v>115937.55982289724</v>
          </cell>
        </row>
        <row r="329">
          <cell r="B329">
            <v>326</v>
          </cell>
          <cell r="H329">
            <v>115937.55982289724</v>
          </cell>
        </row>
        <row r="330">
          <cell r="B330">
            <v>327</v>
          </cell>
          <cell r="H330">
            <v>115937.55982289724</v>
          </cell>
        </row>
        <row r="331">
          <cell r="B331">
            <v>328</v>
          </cell>
          <cell r="H331">
            <v>115937.55982289724</v>
          </cell>
        </row>
        <row r="332">
          <cell r="B332">
            <v>329</v>
          </cell>
          <cell r="H332">
            <v>115937.55982289724</v>
          </cell>
        </row>
        <row r="333">
          <cell r="B333">
            <v>330</v>
          </cell>
          <cell r="H333">
            <v>115937.55982289724</v>
          </cell>
        </row>
        <row r="334">
          <cell r="B334">
            <v>331</v>
          </cell>
          <cell r="H334">
            <v>115937.55982289724</v>
          </cell>
        </row>
        <row r="335">
          <cell r="B335">
            <v>332</v>
          </cell>
          <cell r="H335">
            <v>115937.55982289724</v>
          </cell>
        </row>
        <row r="336">
          <cell r="B336">
            <v>333</v>
          </cell>
          <cell r="H336">
            <v>115937.55982289724</v>
          </cell>
        </row>
        <row r="337">
          <cell r="B337">
            <v>334</v>
          </cell>
          <cell r="H337">
            <v>115937.55982289724</v>
          </cell>
        </row>
        <row r="338">
          <cell r="B338">
            <v>335</v>
          </cell>
          <cell r="H338">
            <v>115937.55982289724</v>
          </cell>
        </row>
        <row r="339">
          <cell r="B339">
            <v>336</v>
          </cell>
          <cell r="H339">
            <v>115937.55982289724</v>
          </cell>
        </row>
        <row r="340">
          <cell r="B340">
            <v>337</v>
          </cell>
          <cell r="H340">
            <v>115937.55982289724</v>
          </cell>
        </row>
        <row r="341">
          <cell r="B341">
            <v>338</v>
          </cell>
          <cell r="H341">
            <v>115937.55982289724</v>
          </cell>
        </row>
        <row r="342">
          <cell r="B342">
            <v>339</v>
          </cell>
          <cell r="H342">
            <v>115937.55982289724</v>
          </cell>
        </row>
        <row r="343">
          <cell r="B343">
            <v>340</v>
          </cell>
          <cell r="H343">
            <v>115937.55982289724</v>
          </cell>
        </row>
        <row r="344">
          <cell r="B344">
            <v>341</v>
          </cell>
          <cell r="H344">
            <v>115937.55982289724</v>
          </cell>
        </row>
        <row r="345">
          <cell r="B345">
            <v>342</v>
          </cell>
          <cell r="H345">
            <v>115937.55982289724</v>
          </cell>
        </row>
        <row r="346">
          <cell r="B346">
            <v>343</v>
          </cell>
          <cell r="H346">
            <v>115937.55982289724</v>
          </cell>
        </row>
        <row r="347">
          <cell r="B347">
            <v>344</v>
          </cell>
          <cell r="H347">
            <v>115937.55982289724</v>
          </cell>
        </row>
        <row r="348">
          <cell r="B348">
            <v>345</v>
          </cell>
          <cell r="H348">
            <v>115937.55982289724</v>
          </cell>
        </row>
        <row r="349">
          <cell r="B349">
            <v>346</v>
          </cell>
          <cell r="H349">
            <v>115937.55982289724</v>
          </cell>
        </row>
        <row r="350">
          <cell r="B350">
            <v>347</v>
          </cell>
          <cell r="H350">
            <v>115937.55982289724</v>
          </cell>
        </row>
        <row r="351">
          <cell r="B351">
            <v>348</v>
          </cell>
          <cell r="H351">
            <v>115937.55982289724</v>
          </cell>
        </row>
        <row r="352">
          <cell r="B352">
            <v>349</v>
          </cell>
          <cell r="H352">
            <v>115937.55982289724</v>
          </cell>
        </row>
        <row r="353">
          <cell r="B353">
            <v>350</v>
          </cell>
          <cell r="H353">
            <v>115937.55982289724</v>
          </cell>
        </row>
        <row r="354">
          <cell r="B354">
            <v>351</v>
          </cell>
          <cell r="H354">
            <v>115937.55982289724</v>
          </cell>
        </row>
        <row r="355">
          <cell r="B355">
            <v>352</v>
          </cell>
          <cell r="H355">
            <v>115937.55982289724</v>
          </cell>
        </row>
        <row r="356">
          <cell r="B356">
            <v>353</v>
          </cell>
          <cell r="H356">
            <v>115937.55982289724</v>
          </cell>
        </row>
        <row r="357">
          <cell r="B357">
            <v>354</v>
          </cell>
          <cell r="H357">
            <v>115937.55982289724</v>
          </cell>
        </row>
        <row r="358">
          <cell r="B358">
            <v>355</v>
          </cell>
          <cell r="H358">
            <v>115937.55982289724</v>
          </cell>
        </row>
        <row r="359">
          <cell r="B359">
            <v>356</v>
          </cell>
          <cell r="H359">
            <v>115937.55982289724</v>
          </cell>
        </row>
        <row r="360">
          <cell r="B360">
            <v>357</v>
          </cell>
          <cell r="H360">
            <v>115937.55982289724</v>
          </cell>
        </row>
        <row r="361">
          <cell r="B361">
            <v>358</v>
          </cell>
          <cell r="H361">
            <v>115937.55982289724</v>
          </cell>
        </row>
        <row r="362">
          <cell r="B362">
            <v>359</v>
          </cell>
          <cell r="H362">
            <v>115937.55982289724</v>
          </cell>
        </row>
        <row r="363">
          <cell r="B363">
            <v>360</v>
          </cell>
          <cell r="H363">
            <v>115937.55982289724</v>
          </cell>
        </row>
        <row r="364">
          <cell r="B364">
            <v>361</v>
          </cell>
          <cell r="H364">
            <v>115937.55982289724</v>
          </cell>
        </row>
        <row r="365">
          <cell r="B365">
            <v>362</v>
          </cell>
          <cell r="H365">
            <v>115937.55982289724</v>
          </cell>
        </row>
        <row r="366">
          <cell r="B366">
            <v>363</v>
          </cell>
          <cell r="H366">
            <v>115937.55982289724</v>
          </cell>
        </row>
        <row r="367">
          <cell r="B367">
            <v>364</v>
          </cell>
          <cell r="H367">
            <v>115937.55982289724</v>
          </cell>
        </row>
        <row r="368">
          <cell r="B368">
            <v>365</v>
          </cell>
          <cell r="H368">
            <v>115937.55982289724</v>
          </cell>
        </row>
        <row r="369">
          <cell r="B369">
            <v>366</v>
          </cell>
          <cell r="H369">
            <v>115937.55982289724</v>
          </cell>
        </row>
        <row r="370">
          <cell r="B370">
            <v>367</v>
          </cell>
          <cell r="H370">
            <v>115937.55982289724</v>
          </cell>
        </row>
        <row r="371">
          <cell r="B371">
            <v>368</v>
          </cell>
          <cell r="H371">
            <v>115937.55982289724</v>
          </cell>
        </row>
        <row r="372">
          <cell r="B372">
            <v>369</v>
          </cell>
          <cell r="H372">
            <v>115937.55982289724</v>
          </cell>
        </row>
        <row r="373">
          <cell r="B373">
            <v>370</v>
          </cell>
          <cell r="H373">
            <v>115937.55982289724</v>
          </cell>
        </row>
        <row r="374">
          <cell r="B374">
            <v>371</v>
          </cell>
          <cell r="H374">
            <v>115937.55982289724</v>
          </cell>
        </row>
        <row r="375">
          <cell r="B375">
            <v>372</v>
          </cell>
          <cell r="H375">
            <v>115937.55982289724</v>
          </cell>
        </row>
        <row r="376">
          <cell r="B376">
            <v>373</v>
          </cell>
          <cell r="H376">
            <v>115937.55982289724</v>
          </cell>
        </row>
        <row r="377">
          <cell r="B377">
            <v>374</v>
          </cell>
          <cell r="H377">
            <v>115937.55982289724</v>
          </cell>
        </row>
        <row r="378">
          <cell r="B378">
            <v>375</v>
          </cell>
          <cell r="H378">
            <v>115937.55982289724</v>
          </cell>
        </row>
        <row r="379">
          <cell r="B379">
            <v>376</v>
          </cell>
          <cell r="H379">
            <v>115937.55982289724</v>
          </cell>
        </row>
        <row r="380">
          <cell r="B380">
            <v>377</v>
          </cell>
          <cell r="H380">
            <v>115937.55982289724</v>
          </cell>
        </row>
        <row r="381">
          <cell r="B381">
            <v>378</v>
          </cell>
          <cell r="H381">
            <v>115937.55982289724</v>
          </cell>
        </row>
        <row r="382">
          <cell r="B382">
            <v>379</v>
          </cell>
          <cell r="H382">
            <v>115937.55982289724</v>
          </cell>
        </row>
        <row r="383">
          <cell r="B383">
            <v>380</v>
          </cell>
          <cell r="H383">
            <v>115937.55982289724</v>
          </cell>
        </row>
        <row r="384">
          <cell r="B384">
            <v>381</v>
          </cell>
          <cell r="H384">
            <v>115937.55982289724</v>
          </cell>
        </row>
        <row r="385">
          <cell r="B385">
            <v>382</v>
          </cell>
          <cell r="H385">
            <v>115937.55982289724</v>
          </cell>
        </row>
        <row r="386">
          <cell r="B386">
            <v>383</v>
          </cell>
          <cell r="H386">
            <v>115937.55982289724</v>
          </cell>
        </row>
        <row r="387">
          <cell r="B387">
            <v>384</v>
          </cell>
          <cell r="H387">
            <v>115937.55982289724</v>
          </cell>
        </row>
        <row r="388">
          <cell r="B388">
            <v>385</v>
          </cell>
          <cell r="H388">
            <v>115937.55982289724</v>
          </cell>
        </row>
        <row r="389">
          <cell r="B389">
            <v>386</v>
          </cell>
          <cell r="H389">
            <v>115937.55982289724</v>
          </cell>
        </row>
        <row r="390">
          <cell r="B390">
            <v>387</v>
          </cell>
          <cell r="H390">
            <v>115937.55982289724</v>
          </cell>
        </row>
        <row r="391">
          <cell r="B391">
            <v>388</v>
          </cell>
          <cell r="H391">
            <v>115937.55982289724</v>
          </cell>
        </row>
        <row r="392">
          <cell r="B392">
            <v>389</v>
          </cell>
          <cell r="H392">
            <v>115937.55982289724</v>
          </cell>
        </row>
        <row r="393">
          <cell r="B393">
            <v>390</v>
          </cell>
          <cell r="H393">
            <v>115937.55982289724</v>
          </cell>
        </row>
        <row r="394">
          <cell r="B394">
            <v>391</v>
          </cell>
          <cell r="H394">
            <v>115937.55982289724</v>
          </cell>
        </row>
        <row r="395">
          <cell r="B395">
            <v>392</v>
          </cell>
          <cell r="H395">
            <v>115937.55982289724</v>
          </cell>
        </row>
        <row r="396">
          <cell r="B396">
            <v>393</v>
          </cell>
          <cell r="H396">
            <v>115937.55982289724</v>
          </cell>
        </row>
        <row r="397">
          <cell r="B397">
            <v>394</v>
          </cell>
          <cell r="H397">
            <v>115937.55982289724</v>
          </cell>
        </row>
        <row r="398">
          <cell r="B398">
            <v>395</v>
          </cell>
          <cell r="H398">
            <v>115937.55982289724</v>
          </cell>
        </row>
        <row r="399">
          <cell r="B399">
            <v>396</v>
          </cell>
          <cell r="H399">
            <v>115937.55982289724</v>
          </cell>
        </row>
        <row r="400">
          <cell r="B400">
            <v>397</v>
          </cell>
          <cell r="H400">
            <v>115937.55982289724</v>
          </cell>
        </row>
        <row r="401">
          <cell r="B401">
            <v>398</v>
          </cell>
          <cell r="H401">
            <v>115937.55982289724</v>
          </cell>
        </row>
        <row r="402">
          <cell r="B402">
            <v>399</v>
          </cell>
          <cell r="H402">
            <v>115937.55982289724</v>
          </cell>
        </row>
        <row r="403">
          <cell r="B403">
            <v>400</v>
          </cell>
          <cell r="H403">
            <v>115937.55982289724</v>
          </cell>
        </row>
        <row r="404">
          <cell r="B404">
            <v>401</v>
          </cell>
          <cell r="H404">
            <v>115937.55982289724</v>
          </cell>
        </row>
        <row r="405">
          <cell r="B405">
            <v>402</v>
          </cell>
          <cell r="H405">
            <v>115937.55982289724</v>
          </cell>
        </row>
        <row r="406">
          <cell r="B406">
            <v>403</v>
          </cell>
          <cell r="H406">
            <v>115937.55982289724</v>
          </cell>
        </row>
        <row r="407">
          <cell r="B407">
            <v>404</v>
          </cell>
          <cell r="H407">
            <v>115937.55982289724</v>
          </cell>
        </row>
        <row r="408">
          <cell r="B408">
            <v>405</v>
          </cell>
          <cell r="H408">
            <v>115937.55982289724</v>
          </cell>
        </row>
        <row r="409">
          <cell r="B409">
            <v>406</v>
          </cell>
          <cell r="H409">
            <v>115937.55982289724</v>
          </cell>
        </row>
        <row r="410">
          <cell r="B410">
            <v>407</v>
          </cell>
          <cell r="H410">
            <v>115937.55982289724</v>
          </cell>
        </row>
        <row r="411">
          <cell r="B411">
            <v>408</v>
          </cell>
          <cell r="H411">
            <v>115937.55982289724</v>
          </cell>
        </row>
        <row r="412">
          <cell r="B412">
            <v>409</v>
          </cell>
          <cell r="H412">
            <v>115937.55982289724</v>
          </cell>
        </row>
        <row r="413">
          <cell r="B413">
            <v>410</v>
          </cell>
          <cell r="H413">
            <v>115937.55982289724</v>
          </cell>
        </row>
        <row r="414">
          <cell r="B414">
            <v>411</v>
          </cell>
          <cell r="H414">
            <v>115937.55982289724</v>
          </cell>
        </row>
        <row r="415">
          <cell r="B415">
            <v>412</v>
          </cell>
          <cell r="H415">
            <v>115937.55982289724</v>
          </cell>
        </row>
        <row r="416">
          <cell r="B416">
            <v>413</v>
          </cell>
          <cell r="H416">
            <v>115937.55982289724</v>
          </cell>
        </row>
        <row r="417">
          <cell r="B417">
            <v>414</v>
          </cell>
          <cell r="H417">
            <v>115937.55982289724</v>
          </cell>
        </row>
        <row r="418">
          <cell r="B418">
            <v>415</v>
          </cell>
          <cell r="H418">
            <v>115937.55982289724</v>
          </cell>
        </row>
        <row r="419">
          <cell r="B419">
            <v>416</v>
          </cell>
          <cell r="H419">
            <v>115937.55982289724</v>
          </cell>
        </row>
        <row r="420">
          <cell r="B420">
            <v>417</v>
          </cell>
          <cell r="H420">
            <v>115937.55982289724</v>
          </cell>
        </row>
        <row r="421">
          <cell r="B421">
            <v>418</v>
          </cell>
          <cell r="H421">
            <v>115937.55982289724</v>
          </cell>
        </row>
        <row r="422">
          <cell r="B422">
            <v>419</v>
          </cell>
          <cell r="H422">
            <v>115937.55982289724</v>
          </cell>
        </row>
        <row r="423">
          <cell r="B423">
            <v>420</v>
          </cell>
          <cell r="H423">
            <v>115937.55982289724</v>
          </cell>
        </row>
        <row r="424">
          <cell r="B424">
            <v>421</v>
          </cell>
          <cell r="H424">
            <v>115937.55982289724</v>
          </cell>
        </row>
        <row r="425">
          <cell r="B425">
            <v>422</v>
          </cell>
          <cell r="H425">
            <v>115937.55982289724</v>
          </cell>
        </row>
        <row r="426">
          <cell r="B426">
            <v>423</v>
          </cell>
          <cell r="H426">
            <v>115937.55982289724</v>
          </cell>
        </row>
        <row r="427">
          <cell r="B427">
            <v>424</v>
          </cell>
          <cell r="H427">
            <v>115937.55982289724</v>
          </cell>
        </row>
        <row r="428">
          <cell r="B428">
            <v>425</v>
          </cell>
          <cell r="H428">
            <v>115937.55982289724</v>
          </cell>
        </row>
        <row r="429">
          <cell r="B429">
            <v>426</v>
          </cell>
          <cell r="H429">
            <v>115937.55982289724</v>
          </cell>
        </row>
        <row r="430">
          <cell r="B430">
            <v>427</v>
          </cell>
          <cell r="H430">
            <v>115937.55982289724</v>
          </cell>
        </row>
        <row r="431">
          <cell r="B431">
            <v>428</v>
          </cell>
          <cell r="H431">
            <v>115937.55982289724</v>
          </cell>
        </row>
        <row r="432">
          <cell r="B432">
            <v>429</v>
          </cell>
          <cell r="H432">
            <v>115937.55982289724</v>
          </cell>
        </row>
        <row r="433">
          <cell r="B433">
            <v>430</v>
          </cell>
          <cell r="H433">
            <v>115937.55982289724</v>
          </cell>
        </row>
        <row r="434">
          <cell r="B434">
            <v>431</v>
          </cell>
          <cell r="H434">
            <v>115937.55982289724</v>
          </cell>
        </row>
        <row r="435">
          <cell r="B435">
            <v>432</v>
          </cell>
          <cell r="H435">
            <v>115937.55982289724</v>
          </cell>
        </row>
        <row r="436">
          <cell r="B436">
            <v>433</v>
          </cell>
          <cell r="H436">
            <v>115937.55982289724</v>
          </cell>
        </row>
        <row r="437">
          <cell r="B437">
            <v>434</v>
          </cell>
          <cell r="H437">
            <v>115937.55982289724</v>
          </cell>
        </row>
        <row r="438">
          <cell r="B438">
            <v>435</v>
          </cell>
          <cell r="H438">
            <v>115937.55982289724</v>
          </cell>
        </row>
        <row r="439">
          <cell r="B439">
            <v>436</v>
          </cell>
          <cell r="H439">
            <v>115937.55982289724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Spain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5">
          <cell r="B25">
            <v>22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SKorea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4">
          <cell r="B24">
            <v>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64CD-A8B9-434F-8991-9D4660205E71}">
  <dimension ref="A1:X181"/>
  <sheetViews>
    <sheetView tabSelected="1" topLeftCell="A46" workbookViewId="0">
      <selection activeCell="L63" sqref="L63"/>
    </sheetView>
  </sheetViews>
  <sheetFormatPr defaultRowHeight="14.4" x14ac:dyDescent="0.3"/>
  <cols>
    <col min="1" max="1" width="10.33203125" style="3" bestFit="1" customWidth="1"/>
    <col min="2" max="2" width="8.88671875" style="2"/>
    <col min="3" max="3" width="11.109375" style="2" customWidth="1"/>
    <col min="4" max="4" width="12" style="3" bestFit="1" customWidth="1"/>
    <col min="5" max="7" width="12" style="3" customWidth="1"/>
    <col min="8" max="8" width="8.88671875" style="3"/>
    <col min="9" max="9" width="10.44140625" style="3" bestFit="1" customWidth="1"/>
    <col min="10" max="10" width="12" style="3" bestFit="1" customWidth="1"/>
    <col min="11" max="20" width="8.88671875" style="3"/>
    <col min="21" max="21" width="13" style="3" customWidth="1"/>
    <col min="22" max="22" width="13.77734375" style="3" customWidth="1"/>
    <col min="23" max="27" width="8.88671875" style="3"/>
    <col min="28" max="28" width="12" style="3" bestFit="1" customWidth="1"/>
    <col min="29" max="16384" width="8.88671875" style="3"/>
  </cols>
  <sheetData>
    <row r="1" spans="1:24" x14ac:dyDescent="0.3">
      <c r="C1" s="2" t="s">
        <v>3</v>
      </c>
      <c r="D1" s="3" t="s">
        <v>0</v>
      </c>
      <c r="H1" s="3" t="s">
        <v>1</v>
      </c>
      <c r="I1" s="3" t="s">
        <v>2</v>
      </c>
      <c r="J1" s="3" t="s">
        <v>4</v>
      </c>
    </row>
    <row r="2" spans="1:24" x14ac:dyDescent="0.3">
      <c r="B2" s="6"/>
      <c r="C2" s="6">
        <v>2</v>
      </c>
      <c r="D2" s="6">
        <v>5646.8991598525954</v>
      </c>
      <c r="E2" s="6"/>
      <c r="F2" s="6"/>
      <c r="G2" s="6"/>
      <c r="H2" s="6">
        <v>1.9279783206762804</v>
      </c>
      <c r="I2" s="7">
        <v>4.2228845949115216E-3</v>
      </c>
      <c r="J2" s="8">
        <f>SUM(I4:I87)</f>
        <v>6462253.3550010771</v>
      </c>
      <c r="K2" s="23"/>
      <c r="L2" s="24"/>
      <c r="M2" s="24"/>
      <c r="N2" s="24"/>
      <c r="O2" s="24"/>
      <c r="P2" s="24"/>
      <c r="Q2" s="24"/>
      <c r="R2" s="25"/>
      <c r="S2" s="9"/>
    </row>
    <row r="3" spans="1:24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15</v>
      </c>
      <c r="G3" s="3" t="s">
        <v>0</v>
      </c>
      <c r="H3" s="3" t="s">
        <v>16</v>
      </c>
      <c r="I3" s="3" t="s">
        <v>8</v>
      </c>
      <c r="J3" s="3" t="s">
        <v>11</v>
      </c>
      <c r="K3" s="23"/>
      <c r="L3" s="23"/>
      <c r="M3" s="23"/>
      <c r="N3" s="23"/>
      <c r="O3" s="23"/>
      <c r="P3" s="23"/>
      <c r="Q3" s="23"/>
      <c r="R3" s="23"/>
      <c r="S3" s="23"/>
    </row>
    <row r="4" spans="1:24" x14ac:dyDescent="0.3">
      <c r="A4" s="1">
        <v>43831</v>
      </c>
      <c r="B4" s="2">
        <v>1</v>
      </c>
      <c r="C4" s="2" t="e">
        <f>LOG(B4-$C$2)</f>
        <v>#NUM!</v>
      </c>
      <c r="D4" s="3" t="e">
        <f t="shared" ref="D4:D67" si="0">$D$2*EXP(-((C4-$H$2)^2)/(2*$I$2))</f>
        <v>#NUM!</v>
      </c>
      <c r="E4" s="3">
        <f>IFERROR(D4,0)</f>
        <v>0</v>
      </c>
      <c r="I4" s="3">
        <f t="shared" ref="I4:I67" si="1">(H4-E4)^2</f>
        <v>0</v>
      </c>
      <c r="J4" s="3">
        <f>E4</f>
        <v>0</v>
      </c>
    </row>
    <row r="5" spans="1:24" x14ac:dyDescent="0.3">
      <c r="A5" s="1">
        <v>43832</v>
      </c>
      <c r="B5" s="2">
        <v>2</v>
      </c>
      <c r="C5" s="2" t="e">
        <f t="shared" ref="C5:C68" si="2">LOG(B5-$C$2)</f>
        <v>#NUM!</v>
      </c>
      <c r="D5" s="3" t="e">
        <f t="shared" si="0"/>
        <v>#NUM!</v>
      </c>
      <c r="E5" s="3">
        <f t="shared" ref="E5:E68" si="3">IFERROR(D5,0)</f>
        <v>0</v>
      </c>
      <c r="F5" s="3">
        <f>E5-E4</f>
        <v>0</v>
      </c>
      <c r="I5" s="3">
        <f t="shared" si="1"/>
        <v>0</v>
      </c>
      <c r="J5" s="3">
        <f t="shared" ref="J5:J68" si="4">E5+J4</f>
        <v>0</v>
      </c>
      <c r="P5" s="2"/>
    </row>
    <row r="6" spans="1:24" x14ac:dyDescent="0.3">
      <c r="A6" s="1">
        <v>43833</v>
      </c>
      <c r="B6" s="2">
        <v>3</v>
      </c>
      <c r="C6" s="2">
        <f t="shared" si="2"/>
        <v>0</v>
      </c>
      <c r="D6" s="3">
        <f t="shared" si="0"/>
        <v>4.0998923313811326E-188</v>
      </c>
      <c r="E6" s="3">
        <f t="shared" si="3"/>
        <v>4.0998923313811326E-188</v>
      </c>
      <c r="F6" s="3">
        <f t="shared" ref="F6:G69" si="5">E6-E5</f>
        <v>4.0998923313811326E-188</v>
      </c>
      <c r="G6" s="3">
        <f>F6-F5</f>
        <v>4.0998923313811326E-188</v>
      </c>
      <c r="I6" s="3">
        <f t="shared" si="1"/>
        <v>0</v>
      </c>
      <c r="J6" s="3">
        <f t="shared" si="4"/>
        <v>4.0998923313811326E-188</v>
      </c>
      <c r="P6" s="2"/>
      <c r="X6" s="3" t="s">
        <v>14</v>
      </c>
    </row>
    <row r="7" spans="1:24" x14ac:dyDescent="0.3">
      <c r="A7" s="1">
        <v>43834</v>
      </c>
      <c r="B7" s="2">
        <v>4</v>
      </c>
      <c r="C7" s="2">
        <f t="shared" si="2"/>
        <v>0.3010299956639812</v>
      </c>
      <c r="D7" s="3">
        <f t="shared" si="0"/>
        <v>4.3752136828325253E-133</v>
      </c>
      <c r="E7" s="3">
        <f t="shared" si="3"/>
        <v>4.3752136828325253E-133</v>
      </c>
      <c r="F7" s="3">
        <f t="shared" si="5"/>
        <v>4.3752136828325253E-133</v>
      </c>
      <c r="G7" s="3">
        <f t="shared" si="5"/>
        <v>4.3752136828325253E-133</v>
      </c>
      <c r="I7" s="3">
        <f t="shared" si="1"/>
        <v>1.914249477044495E-265</v>
      </c>
      <c r="J7" s="3">
        <f t="shared" si="4"/>
        <v>4.3752136828325253E-133</v>
      </c>
      <c r="P7" s="2"/>
      <c r="X7" s="11">
        <f>MAX(J4:J163)</f>
        <v>181446.50529051284</v>
      </c>
    </row>
    <row r="8" spans="1:24" x14ac:dyDescent="0.3">
      <c r="A8" s="1">
        <v>43835</v>
      </c>
      <c r="B8" s="2">
        <v>5</v>
      </c>
      <c r="C8" s="2">
        <f t="shared" si="2"/>
        <v>0.47712125471966244</v>
      </c>
      <c r="D8" s="3">
        <f t="shared" si="0"/>
        <v>3.2372088547933469E-105</v>
      </c>
      <c r="E8" s="3">
        <f t="shared" si="3"/>
        <v>3.2372088547933469E-105</v>
      </c>
      <c r="F8" s="3">
        <f t="shared" si="5"/>
        <v>3.2372088547933469E-105</v>
      </c>
      <c r="G8" s="3">
        <f t="shared" si="5"/>
        <v>3.2372088547933469E-105</v>
      </c>
      <c r="I8" s="3">
        <f t="shared" si="1"/>
        <v>1.0479521169552452E-209</v>
      </c>
      <c r="J8" s="3">
        <f t="shared" si="4"/>
        <v>3.2372088547933469E-105</v>
      </c>
      <c r="P8" s="2"/>
    </row>
    <row r="9" spans="1:24" x14ac:dyDescent="0.3">
      <c r="A9" s="1">
        <v>43836</v>
      </c>
      <c r="B9" s="2">
        <v>6</v>
      </c>
      <c r="C9" s="2">
        <f t="shared" si="2"/>
        <v>0.6020599913279624</v>
      </c>
      <c r="D9" s="3">
        <f t="shared" si="0"/>
        <v>2.2370851560683261E-87</v>
      </c>
      <c r="E9" s="3">
        <f t="shared" si="3"/>
        <v>2.2370851560683261E-87</v>
      </c>
      <c r="F9" s="3">
        <f t="shared" si="5"/>
        <v>2.2370851560683261E-87</v>
      </c>
      <c r="G9" s="3">
        <f t="shared" si="5"/>
        <v>2.2370851560683261E-87</v>
      </c>
      <c r="I9" s="3">
        <f t="shared" si="1"/>
        <v>5.0045499955012471E-174</v>
      </c>
      <c r="J9" s="3">
        <f t="shared" si="4"/>
        <v>2.2370851560683261E-87</v>
      </c>
      <c r="P9" s="2"/>
    </row>
    <row r="10" spans="1:24" x14ac:dyDescent="0.3">
      <c r="A10" s="1">
        <v>43837</v>
      </c>
      <c r="B10" s="2">
        <v>7</v>
      </c>
      <c r="C10" s="2">
        <f t="shared" si="2"/>
        <v>0.69897000433601886</v>
      </c>
      <c r="D10" s="3">
        <f t="shared" si="0"/>
        <v>1.2065695427709674E-74</v>
      </c>
      <c r="E10" s="3">
        <f t="shared" si="3"/>
        <v>1.2065695427709674E-74</v>
      </c>
      <c r="F10" s="3">
        <f t="shared" si="5"/>
        <v>1.2065695427707437E-74</v>
      </c>
      <c r="G10" s="3">
        <f t="shared" si="5"/>
        <v>1.2065695427705201E-74</v>
      </c>
      <c r="I10" s="3">
        <f t="shared" si="1"/>
        <v>1.4558100615425413E-148</v>
      </c>
      <c r="J10" s="3">
        <f t="shared" si="4"/>
        <v>1.206569542771191E-74</v>
      </c>
      <c r="P10" s="2"/>
    </row>
    <row r="11" spans="1:24" x14ac:dyDescent="0.3">
      <c r="A11" s="1">
        <v>43838</v>
      </c>
      <c r="B11" s="2">
        <v>8</v>
      </c>
      <c r="C11" s="2">
        <f t="shared" si="2"/>
        <v>0.77815125038364363</v>
      </c>
      <c r="D11" s="3">
        <f t="shared" si="0"/>
        <v>5.851543734855749E-65</v>
      </c>
      <c r="E11" s="3">
        <f t="shared" si="3"/>
        <v>5.851543734855749E-65</v>
      </c>
      <c r="F11" s="3">
        <f t="shared" si="5"/>
        <v>5.8515437336491793E-65</v>
      </c>
      <c r="G11" s="3">
        <f t="shared" si="5"/>
        <v>5.8515437324426096E-65</v>
      </c>
      <c r="I11" s="3">
        <f t="shared" si="1"/>
        <v>3.424056408092957E-129</v>
      </c>
      <c r="J11" s="3">
        <f t="shared" si="4"/>
        <v>5.8515437360623188E-65</v>
      </c>
      <c r="P11" s="2"/>
    </row>
    <row r="12" spans="1:24" x14ac:dyDescent="0.3">
      <c r="A12" s="1">
        <v>43839</v>
      </c>
      <c r="B12" s="2">
        <v>9</v>
      </c>
      <c r="C12" s="2">
        <f t="shared" si="2"/>
        <v>0.84509804001425681</v>
      </c>
      <c r="D12" s="3">
        <f t="shared" si="0"/>
        <v>2.8404137450119211E-57</v>
      </c>
      <c r="E12" s="3">
        <f t="shared" si="3"/>
        <v>2.8404137450119211E-57</v>
      </c>
      <c r="F12" s="3">
        <f t="shared" si="5"/>
        <v>2.8404136864964836E-57</v>
      </c>
      <c r="G12" s="3">
        <f t="shared" si="5"/>
        <v>2.8404136279810461E-57</v>
      </c>
      <c r="I12" s="3">
        <f t="shared" si="1"/>
        <v>8.0679502428526475E-114</v>
      </c>
      <c r="J12" s="3">
        <f t="shared" si="4"/>
        <v>2.8404138035273586E-57</v>
      </c>
      <c r="P12" s="2"/>
    </row>
    <row r="13" spans="1:24" x14ac:dyDescent="0.3">
      <c r="A13" s="1">
        <v>43840</v>
      </c>
      <c r="B13" s="2">
        <v>10</v>
      </c>
      <c r="C13" s="2">
        <f t="shared" si="2"/>
        <v>0.90308998699194354</v>
      </c>
      <c r="D13" s="3">
        <f t="shared" si="0"/>
        <v>5.4805253935726195E-51</v>
      </c>
      <c r="E13" s="3">
        <f t="shared" si="3"/>
        <v>5.4805253935726195E-51</v>
      </c>
      <c r="F13" s="3">
        <f t="shared" si="5"/>
        <v>5.4805225531588747E-51</v>
      </c>
      <c r="G13" s="3">
        <f t="shared" si="5"/>
        <v>5.4805197127451881E-51</v>
      </c>
      <c r="I13" s="3">
        <f t="shared" si="1"/>
        <v>3.0036158589594316E-101</v>
      </c>
      <c r="J13" s="3">
        <f t="shared" si="4"/>
        <v>5.4805282339864225E-51</v>
      </c>
      <c r="P13" s="2"/>
    </row>
    <row r="14" spans="1:24" x14ac:dyDescent="0.3">
      <c r="A14" s="1">
        <v>43841</v>
      </c>
      <c r="B14" s="2">
        <v>11</v>
      </c>
      <c r="C14" s="2">
        <f t="shared" si="2"/>
        <v>0.95424250943932487</v>
      </c>
      <c r="D14" s="3">
        <f t="shared" si="0"/>
        <v>9.9057296416275414E-46</v>
      </c>
      <c r="E14" s="3">
        <f t="shared" si="3"/>
        <v>9.9057296416275414E-46</v>
      </c>
      <c r="F14" s="3">
        <f t="shared" si="5"/>
        <v>9.9056748363736054E-46</v>
      </c>
      <c r="G14" s="3">
        <f t="shared" si="5"/>
        <v>9.9056200311480744E-46</v>
      </c>
      <c r="I14" s="3">
        <f t="shared" si="1"/>
        <v>9.8123479733018495E-91</v>
      </c>
      <c r="J14" s="3">
        <f t="shared" si="4"/>
        <v>9.9057844469098808E-46</v>
      </c>
      <c r="P14" s="2"/>
    </row>
    <row r="15" spans="1:24" x14ac:dyDescent="0.3">
      <c r="A15" s="1">
        <v>43842</v>
      </c>
      <c r="B15" s="2">
        <v>12</v>
      </c>
      <c r="C15" s="2">
        <f t="shared" si="2"/>
        <v>1</v>
      </c>
      <c r="D15" s="3">
        <f t="shared" si="0"/>
        <v>2.9543988804271772E-41</v>
      </c>
      <c r="E15" s="3">
        <f t="shared" si="3"/>
        <v>2.9543988804271772E-41</v>
      </c>
      <c r="F15" s="3">
        <f t="shared" si="5"/>
        <v>2.9542998231307608E-41</v>
      </c>
      <c r="G15" s="3">
        <f t="shared" si="5"/>
        <v>2.954200766382397E-41</v>
      </c>
      <c r="I15" s="3">
        <f t="shared" si="1"/>
        <v>8.728472744669358E-82</v>
      </c>
      <c r="J15" s="3">
        <f t="shared" si="4"/>
        <v>2.9544979382716463E-41</v>
      </c>
      <c r="P15" s="2"/>
    </row>
    <row r="16" spans="1:24" x14ac:dyDescent="0.3">
      <c r="A16" s="1">
        <v>43843</v>
      </c>
      <c r="B16" s="2">
        <v>13</v>
      </c>
      <c r="C16" s="2">
        <f t="shared" si="2"/>
        <v>1.0413926851582251</v>
      </c>
      <c r="D16" s="3">
        <f t="shared" si="0"/>
        <v>2.1514163970981576E-37</v>
      </c>
      <c r="E16" s="3">
        <f t="shared" si="3"/>
        <v>2.1514163970981576E-37</v>
      </c>
      <c r="F16" s="3">
        <f t="shared" si="5"/>
        <v>2.1511209572101147E-37</v>
      </c>
      <c r="G16" s="3">
        <f t="shared" si="5"/>
        <v>2.1508255272278015E-37</v>
      </c>
      <c r="I16" s="3">
        <f t="shared" si="1"/>
        <v>4.6285925137028175E-74</v>
      </c>
      <c r="J16" s="3">
        <f t="shared" si="4"/>
        <v>2.1517118468919846E-37</v>
      </c>
      <c r="P16" s="2"/>
    </row>
    <row r="17" spans="1:16" x14ac:dyDescent="0.3">
      <c r="A17" s="1">
        <v>43844</v>
      </c>
      <c r="B17" s="2">
        <v>14</v>
      </c>
      <c r="C17" s="2">
        <f t="shared" si="2"/>
        <v>1.0791812460476249</v>
      </c>
      <c r="D17" s="3">
        <f t="shared" si="0"/>
        <v>5.0678834871338234E-34</v>
      </c>
      <c r="E17" s="3">
        <f t="shared" si="3"/>
        <v>5.0678834871338234E-34</v>
      </c>
      <c r="F17" s="3">
        <f t="shared" si="5"/>
        <v>5.0657320707367249E-34</v>
      </c>
      <c r="G17" s="3">
        <f t="shared" si="5"/>
        <v>5.0635809497795144E-34</v>
      </c>
      <c r="I17" s="3">
        <f t="shared" si="1"/>
        <v>2.5683443039163681E-67</v>
      </c>
      <c r="J17" s="3">
        <f t="shared" si="4"/>
        <v>5.0700351989807158E-34</v>
      </c>
      <c r="P17" s="2"/>
    </row>
    <row r="18" spans="1:16" x14ac:dyDescent="0.3">
      <c r="A18" s="1">
        <v>43845</v>
      </c>
      <c r="B18" s="2">
        <v>15</v>
      </c>
      <c r="C18" s="2">
        <f t="shared" si="2"/>
        <v>1.1139433523068367</v>
      </c>
      <c r="D18" s="3">
        <f t="shared" si="0"/>
        <v>4.7552575352821513E-31</v>
      </c>
      <c r="E18" s="3">
        <f t="shared" si="3"/>
        <v>4.7552575352821513E-31</v>
      </c>
      <c r="F18" s="3">
        <f t="shared" si="5"/>
        <v>4.750189651795017E-31</v>
      </c>
      <c r="G18" s="3">
        <f t="shared" si="5"/>
        <v>4.7451239197242807E-31</v>
      </c>
      <c r="I18" s="3">
        <f t="shared" si="1"/>
        <v>2.2612474226857682E-61</v>
      </c>
      <c r="J18" s="3">
        <f t="shared" si="4"/>
        <v>4.7603275704811323E-31</v>
      </c>
      <c r="P18" s="2"/>
    </row>
    <row r="19" spans="1:16" x14ac:dyDescent="0.3">
      <c r="A19" s="1">
        <v>43846</v>
      </c>
      <c r="B19" s="2">
        <v>16</v>
      </c>
      <c r="C19" s="2">
        <f t="shared" si="2"/>
        <v>1.146128035678238</v>
      </c>
      <c r="D19" s="3">
        <f t="shared" si="0"/>
        <v>2.0813346376086121E-28</v>
      </c>
      <c r="E19" s="3">
        <f t="shared" si="3"/>
        <v>2.0813346376086121E-28</v>
      </c>
      <c r="F19" s="3">
        <f t="shared" si="5"/>
        <v>2.0765793800733299E-28</v>
      </c>
      <c r="G19" s="3">
        <f t="shared" si="5"/>
        <v>2.0718291904215348E-28</v>
      </c>
      <c r="I19" s="3">
        <f t="shared" si="1"/>
        <v>4.3319538737093726E-56</v>
      </c>
      <c r="J19" s="3">
        <f t="shared" si="4"/>
        <v>2.0860949651790932E-28</v>
      </c>
      <c r="P19" s="2"/>
    </row>
    <row r="20" spans="1:16" x14ac:dyDescent="0.3">
      <c r="A20" s="1">
        <v>43847</v>
      </c>
      <c r="B20" s="2">
        <v>17</v>
      </c>
      <c r="C20" s="2">
        <f t="shared" si="2"/>
        <v>1.1760912590556813</v>
      </c>
      <c r="D20" s="3">
        <f t="shared" si="0"/>
        <v>4.8023705082281101E-26</v>
      </c>
      <c r="E20" s="3">
        <f t="shared" si="3"/>
        <v>4.8023705082281101E-26</v>
      </c>
      <c r="F20" s="3">
        <f t="shared" si="5"/>
        <v>4.7815571618520237E-26</v>
      </c>
      <c r="G20" s="3">
        <f t="shared" si="5"/>
        <v>4.7607913680512905E-26</v>
      </c>
      <c r="I20" s="3">
        <f t="shared" si="1"/>
        <v>2.3062762498299115E-51</v>
      </c>
      <c r="J20" s="3">
        <f t="shared" si="4"/>
        <v>4.8232314578799008E-26</v>
      </c>
      <c r="P20" s="2"/>
    </row>
    <row r="21" spans="1:16" x14ac:dyDescent="0.3">
      <c r="A21" s="1">
        <v>43848</v>
      </c>
      <c r="B21" s="2">
        <v>18</v>
      </c>
      <c r="C21" s="2">
        <f t="shared" si="2"/>
        <v>1.2041199826559248</v>
      </c>
      <c r="D21" s="3">
        <f t="shared" si="0"/>
        <v>6.4330703882840319E-24</v>
      </c>
      <c r="E21" s="3">
        <f t="shared" si="3"/>
        <v>6.4330703882840319E-24</v>
      </c>
      <c r="F21" s="3">
        <f t="shared" si="5"/>
        <v>6.3850466832017507E-24</v>
      </c>
      <c r="G21" s="3">
        <f t="shared" si="5"/>
        <v>6.3372311115832303E-24</v>
      </c>
      <c r="I21" s="3">
        <f t="shared" si="1"/>
        <v>4.1384394620616866E-47</v>
      </c>
      <c r="J21" s="3">
        <f t="shared" si="4"/>
        <v>6.4813027028628308E-24</v>
      </c>
      <c r="P21" s="2"/>
    </row>
    <row r="22" spans="1:16" x14ac:dyDescent="0.3">
      <c r="A22" s="1">
        <v>43849</v>
      </c>
      <c r="B22" s="2">
        <v>19</v>
      </c>
      <c r="C22" s="2">
        <f t="shared" si="2"/>
        <v>1.2304489213782739</v>
      </c>
      <c r="D22" s="3">
        <f t="shared" si="0"/>
        <v>5.4050426840106849E-22</v>
      </c>
      <c r="E22" s="3">
        <f t="shared" si="3"/>
        <v>5.4050426840106849E-22</v>
      </c>
      <c r="F22" s="3">
        <f t="shared" si="5"/>
        <v>5.3407119801278442E-22</v>
      </c>
      <c r="G22" s="3">
        <f t="shared" si="5"/>
        <v>5.2768615132958268E-22</v>
      </c>
      <c r="I22" s="3">
        <f t="shared" si="1"/>
        <v>2.9214486415977428E-43</v>
      </c>
      <c r="J22" s="3">
        <f t="shared" si="4"/>
        <v>5.4698557110393134E-22</v>
      </c>
      <c r="P22" s="2"/>
    </row>
    <row r="23" spans="1:16" x14ac:dyDescent="0.3">
      <c r="A23" s="1">
        <v>43850</v>
      </c>
      <c r="B23" s="2">
        <v>20</v>
      </c>
      <c r="C23" s="2">
        <f t="shared" si="2"/>
        <v>1.255272505103306</v>
      </c>
      <c r="D23" s="3">
        <f t="shared" si="0"/>
        <v>3.0329072206452316E-20</v>
      </c>
      <c r="E23" s="3">
        <f t="shared" si="3"/>
        <v>3.0329072206452316E-20</v>
      </c>
      <c r="F23" s="3">
        <f t="shared" si="5"/>
        <v>2.9788567938051248E-20</v>
      </c>
      <c r="G23" s="3">
        <f t="shared" si="5"/>
        <v>2.9254496740038462E-20</v>
      </c>
      <c r="I23" s="3">
        <f t="shared" si="1"/>
        <v>9.1985262090419827E-40</v>
      </c>
      <c r="J23" s="3">
        <f t="shared" si="4"/>
        <v>3.0876057777556245E-20</v>
      </c>
      <c r="P23" s="2"/>
    </row>
    <row r="24" spans="1:16" x14ac:dyDescent="0.3">
      <c r="A24" s="1">
        <v>43851</v>
      </c>
      <c r="B24" s="2">
        <v>21</v>
      </c>
      <c r="C24" s="2">
        <f t="shared" si="2"/>
        <v>1.2787536009528289</v>
      </c>
      <c r="D24" s="3">
        <f t="shared" si="0"/>
        <v>1.1967494339725072E-18</v>
      </c>
      <c r="E24" s="3">
        <f t="shared" si="3"/>
        <v>1.1967494339725072E-18</v>
      </c>
      <c r="F24" s="3">
        <f t="shared" si="5"/>
        <v>1.1664203617660549E-18</v>
      </c>
      <c r="G24" s="3">
        <f t="shared" si="5"/>
        <v>1.1366317938280036E-18</v>
      </c>
      <c r="I24" s="3">
        <f t="shared" si="1"/>
        <v>1.4322092077135162E-36</v>
      </c>
      <c r="J24" s="3">
        <f t="shared" si="4"/>
        <v>1.2276254917500634E-18</v>
      </c>
      <c r="P24" s="2"/>
    </row>
    <row r="25" spans="1:16" x14ac:dyDescent="0.3">
      <c r="A25" s="1">
        <v>43852</v>
      </c>
      <c r="B25" s="2">
        <v>22</v>
      </c>
      <c r="C25" s="2">
        <f t="shared" si="2"/>
        <v>1.3010299956639813</v>
      </c>
      <c r="D25" s="3">
        <f t="shared" si="0"/>
        <v>3.4661099300360025E-17</v>
      </c>
      <c r="E25" s="3">
        <f t="shared" si="3"/>
        <v>3.4661099300360025E-17</v>
      </c>
      <c r="F25" s="3">
        <f t="shared" si="5"/>
        <v>3.3464349866387521E-17</v>
      </c>
      <c r="G25" s="3">
        <f t="shared" si="5"/>
        <v>3.2297929504621463E-17</v>
      </c>
      <c r="I25" s="3">
        <f t="shared" si="1"/>
        <v>1.2013918047094183E-33</v>
      </c>
      <c r="J25" s="3">
        <f t="shared" si="4"/>
        <v>3.5888724792110091E-17</v>
      </c>
      <c r="P25" s="2"/>
    </row>
    <row r="26" spans="1:16" x14ac:dyDescent="0.3">
      <c r="A26" s="1">
        <v>43853</v>
      </c>
      <c r="B26" s="2">
        <v>23</v>
      </c>
      <c r="C26" s="2">
        <f t="shared" si="2"/>
        <v>1.3222192947339193</v>
      </c>
      <c r="D26" s="3">
        <f t="shared" si="0"/>
        <v>7.6380686572233474E-16</v>
      </c>
      <c r="E26" s="3">
        <f t="shared" si="3"/>
        <v>7.6380686572233474E-16</v>
      </c>
      <c r="F26" s="3">
        <f t="shared" si="5"/>
        <v>7.2914576642197473E-16</v>
      </c>
      <c r="G26" s="3">
        <f t="shared" si="5"/>
        <v>6.956814165555872E-16</v>
      </c>
      <c r="I26" s="3">
        <f t="shared" si="1"/>
        <v>5.8340092812457669E-31</v>
      </c>
      <c r="J26" s="3">
        <f t="shared" si="4"/>
        <v>7.9969559051444485E-16</v>
      </c>
    </row>
    <row r="27" spans="1:16" x14ac:dyDescent="0.3">
      <c r="A27" s="1">
        <v>43854</v>
      </c>
      <c r="B27" s="2">
        <v>24</v>
      </c>
      <c r="C27" s="2">
        <f t="shared" si="2"/>
        <v>1.3424226808222062</v>
      </c>
      <c r="D27" s="3">
        <f t="shared" si="0"/>
        <v>1.3201631202707684E-14</v>
      </c>
      <c r="E27" s="3">
        <f t="shared" si="3"/>
        <v>1.3201631202707684E-14</v>
      </c>
      <c r="F27" s="3">
        <f t="shared" si="5"/>
        <v>1.243782433698535E-14</v>
      </c>
      <c r="G27" s="3">
        <f t="shared" si="5"/>
        <v>1.1708678570563376E-14</v>
      </c>
      <c r="I27" s="3">
        <f t="shared" si="1"/>
        <v>1.7428306641230514E-28</v>
      </c>
      <c r="J27" s="3">
        <f t="shared" si="4"/>
        <v>1.4001326793222129E-14</v>
      </c>
    </row>
    <row r="28" spans="1:16" x14ac:dyDescent="0.3">
      <c r="A28" s="1">
        <v>43855</v>
      </c>
      <c r="B28" s="2">
        <v>25</v>
      </c>
      <c r="C28" s="2">
        <f t="shared" si="2"/>
        <v>1.3617278360175928</v>
      </c>
      <c r="D28" s="3">
        <f t="shared" si="0"/>
        <v>1.8366505426081403E-13</v>
      </c>
      <c r="E28" s="3">
        <f t="shared" si="3"/>
        <v>1.8366505426081403E-13</v>
      </c>
      <c r="F28" s="3">
        <f t="shared" si="5"/>
        <v>1.7046342305810634E-13</v>
      </c>
      <c r="G28" s="3">
        <f t="shared" si="5"/>
        <v>1.5802559872112098E-13</v>
      </c>
      <c r="I28" s="3">
        <f t="shared" si="1"/>
        <v>3.3732852156627763E-26</v>
      </c>
      <c r="J28" s="3">
        <f t="shared" si="4"/>
        <v>1.9766638105403616E-13</v>
      </c>
    </row>
    <row r="29" spans="1:16" x14ac:dyDescent="0.3">
      <c r="A29" s="1">
        <v>43856</v>
      </c>
      <c r="B29" s="2">
        <v>26</v>
      </c>
      <c r="C29" s="2">
        <f t="shared" si="2"/>
        <v>1.3802112417116059</v>
      </c>
      <c r="D29" s="3">
        <f t="shared" si="0"/>
        <v>2.1029997390099274E-12</v>
      </c>
      <c r="E29" s="3">
        <f t="shared" si="3"/>
        <v>2.1029997390099274E-12</v>
      </c>
      <c r="F29" s="3">
        <f t="shared" si="5"/>
        <v>1.9193346847491135E-12</v>
      </c>
      <c r="G29" s="3">
        <f t="shared" si="5"/>
        <v>1.7488712616910072E-12</v>
      </c>
      <c r="I29" s="3">
        <f t="shared" si="1"/>
        <v>4.4226079022758228E-24</v>
      </c>
      <c r="J29" s="3">
        <f t="shared" si="4"/>
        <v>2.3006661200639636E-12</v>
      </c>
    </row>
    <row r="30" spans="1:16" x14ac:dyDescent="0.3">
      <c r="A30" s="1">
        <v>43857</v>
      </c>
      <c r="B30" s="2">
        <v>27</v>
      </c>
      <c r="C30" s="2">
        <f t="shared" si="2"/>
        <v>1.3979400086720377</v>
      </c>
      <c r="D30" s="3">
        <f t="shared" si="0"/>
        <v>2.0202741978987756E-11</v>
      </c>
      <c r="E30" s="3">
        <f t="shared" si="3"/>
        <v>2.0202741978987756E-11</v>
      </c>
      <c r="F30" s="3">
        <f t="shared" si="5"/>
        <v>1.8099742239977827E-11</v>
      </c>
      <c r="G30" s="3">
        <f t="shared" si="5"/>
        <v>1.6180407555228712E-11</v>
      </c>
      <c r="I30" s="3">
        <f t="shared" si="1"/>
        <v>4.081507834695541E-22</v>
      </c>
      <c r="J30" s="3">
        <f t="shared" si="4"/>
        <v>2.2503408099051721E-11</v>
      </c>
    </row>
    <row r="31" spans="1:16" x14ac:dyDescent="0.3">
      <c r="A31" s="1">
        <v>43858</v>
      </c>
      <c r="B31" s="2">
        <v>28</v>
      </c>
      <c r="C31" s="2">
        <f t="shared" si="2"/>
        <v>1.414973347970818</v>
      </c>
      <c r="D31" s="3">
        <f t="shared" si="0"/>
        <v>1.6557382453006477E-10</v>
      </c>
      <c r="E31" s="3">
        <f t="shared" si="3"/>
        <v>1.6557382453006477E-10</v>
      </c>
      <c r="F31" s="3">
        <f t="shared" si="5"/>
        <v>1.4537108255107701E-10</v>
      </c>
      <c r="G31" s="3">
        <f t="shared" si="5"/>
        <v>1.2727134031109918E-10</v>
      </c>
      <c r="I31" s="3">
        <f t="shared" si="1"/>
        <v>2.7414691369512678E-20</v>
      </c>
      <c r="J31" s="3">
        <f t="shared" si="4"/>
        <v>1.880772326291165E-10</v>
      </c>
    </row>
    <row r="32" spans="1:16" x14ac:dyDescent="0.3">
      <c r="A32" s="1">
        <v>43859</v>
      </c>
      <c r="B32" s="2">
        <v>29</v>
      </c>
      <c r="C32" s="2">
        <f t="shared" si="2"/>
        <v>1.4313637641589874</v>
      </c>
      <c r="D32" s="3">
        <f t="shared" si="0"/>
        <v>1.1746803512314583E-9</v>
      </c>
      <c r="E32" s="3">
        <f t="shared" si="3"/>
        <v>1.1746803512314583E-9</v>
      </c>
      <c r="F32" s="3">
        <f t="shared" si="5"/>
        <v>1.0091065267013937E-9</v>
      </c>
      <c r="G32" s="3">
        <f t="shared" si="5"/>
        <v>8.6373544415031659E-10</v>
      </c>
      <c r="I32" s="3">
        <f t="shared" si="1"/>
        <v>1.3798739275692623E-18</v>
      </c>
      <c r="J32" s="3">
        <f t="shared" si="4"/>
        <v>1.3627575838605749E-9</v>
      </c>
    </row>
    <row r="33" spans="1:11" x14ac:dyDescent="0.3">
      <c r="A33" s="1">
        <v>43860</v>
      </c>
      <c r="B33" s="2">
        <v>30</v>
      </c>
      <c r="C33" s="2">
        <f t="shared" si="2"/>
        <v>1.4471580313422192</v>
      </c>
      <c r="D33" s="3">
        <f t="shared" si="0"/>
        <v>7.3073287918340807E-9</v>
      </c>
      <c r="E33" s="3">
        <f t="shared" si="3"/>
        <v>7.3073287918340807E-9</v>
      </c>
      <c r="F33" s="3">
        <f t="shared" si="5"/>
        <v>6.1326484406026226E-9</v>
      </c>
      <c r="G33" s="3">
        <f t="shared" si="5"/>
        <v>5.1235419139012289E-9</v>
      </c>
      <c r="I33" s="3">
        <f t="shared" si="1"/>
        <v>5.3397054071967326E-17</v>
      </c>
      <c r="J33" s="3">
        <f t="shared" si="4"/>
        <v>8.6700863756946562E-9</v>
      </c>
    </row>
    <row r="34" spans="1:11" x14ac:dyDescent="0.3">
      <c r="A34" s="1">
        <v>43861</v>
      </c>
      <c r="B34" s="2">
        <v>31</v>
      </c>
      <c r="C34" s="2">
        <f t="shared" si="2"/>
        <v>1.4623979978989561</v>
      </c>
      <c r="D34" s="3">
        <f t="shared" si="0"/>
        <v>4.0310427701469093E-8</v>
      </c>
      <c r="E34" s="3">
        <f t="shared" si="3"/>
        <v>4.0310427701469093E-8</v>
      </c>
      <c r="F34" s="3">
        <f t="shared" si="5"/>
        <v>3.3003098909635014E-8</v>
      </c>
      <c r="G34" s="3">
        <f t="shared" si="5"/>
        <v>2.6870450469032391E-8</v>
      </c>
      <c r="I34" s="3">
        <f t="shared" si="1"/>
        <v>1.6249305814753668E-15</v>
      </c>
      <c r="J34" s="3">
        <f t="shared" si="4"/>
        <v>4.8980514077163753E-8</v>
      </c>
    </row>
    <row r="35" spans="1:11" x14ac:dyDescent="0.3">
      <c r="A35" s="1">
        <v>43862</v>
      </c>
      <c r="B35" s="2">
        <v>32</v>
      </c>
      <c r="C35" s="2">
        <f t="shared" si="2"/>
        <v>1.4771212547196624</v>
      </c>
      <c r="D35" s="3">
        <f t="shared" si="0"/>
        <v>1.991798284186675E-7</v>
      </c>
      <c r="E35" s="3">
        <f t="shared" si="3"/>
        <v>1.991798284186675E-7</v>
      </c>
      <c r="F35" s="3">
        <f t="shared" si="5"/>
        <v>1.588694007171984E-7</v>
      </c>
      <c r="G35" s="3">
        <f t="shared" si="5"/>
        <v>1.2586630180756339E-7</v>
      </c>
      <c r="I35" s="3">
        <f t="shared" si="1"/>
        <v>3.9672604048889826E-14</v>
      </c>
      <c r="J35" s="3">
        <f t="shared" si="4"/>
        <v>2.4816034249583127E-7</v>
      </c>
    </row>
    <row r="36" spans="1:11" x14ac:dyDescent="0.3">
      <c r="A36" s="1">
        <v>43863</v>
      </c>
      <c r="B36" s="2">
        <v>33</v>
      </c>
      <c r="C36" s="2">
        <f t="shared" si="2"/>
        <v>1.4913616938342726</v>
      </c>
      <c r="D36" s="3">
        <f t="shared" si="0"/>
        <v>8.894296187479089E-7</v>
      </c>
      <c r="E36" s="3">
        <f t="shared" si="3"/>
        <v>8.894296187479089E-7</v>
      </c>
      <c r="F36" s="3">
        <f t="shared" si="5"/>
        <v>6.9024979032924145E-7</v>
      </c>
      <c r="G36" s="3">
        <f t="shared" si="5"/>
        <v>5.3138038961204305E-7</v>
      </c>
      <c r="I36" s="3">
        <f t="shared" si="1"/>
        <v>7.9108504670605056E-13</v>
      </c>
      <c r="J36" s="3">
        <f t="shared" si="4"/>
        <v>1.1375899612437401E-6</v>
      </c>
    </row>
    <row r="37" spans="1:11" x14ac:dyDescent="0.3">
      <c r="A37" s="1">
        <v>43864</v>
      </c>
      <c r="B37" s="2">
        <v>34</v>
      </c>
      <c r="C37" s="2">
        <f t="shared" si="2"/>
        <v>1.505149978319906</v>
      </c>
      <c r="D37" s="3">
        <f t="shared" si="0"/>
        <v>3.6180189979640816E-6</v>
      </c>
      <c r="E37" s="3">
        <f t="shared" si="3"/>
        <v>3.6180189979640816E-6</v>
      </c>
      <c r="F37" s="3">
        <f t="shared" si="5"/>
        <v>2.7285893792161727E-6</v>
      </c>
      <c r="G37" s="3">
        <f t="shared" si="5"/>
        <v>2.0383395888869312E-6</v>
      </c>
      <c r="I37" s="3">
        <f t="shared" si="1"/>
        <v>1.3090061469629017E-11</v>
      </c>
      <c r="J37" s="3">
        <f t="shared" si="4"/>
        <v>4.7556089592078219E-6</v>
      </c>
    </row>
    <row r="38" spans="1:11" x14ac:dyDescent="0.3">
      <c r="A38" s="1">
        <v>43865</v>
      </c>
      <c r="B38" s="2">
        <v>35</v>
      </c>
      <c r="C38" s="2">
        <f t="shared" si="2"/>
        <v>1.5185139398778875</v>
      </c>
      <c r="D38" s="3">
        <f t="shared" si="0"/>
        <v>1.3502639559555498E-5</v>
      </c>
      <c r="E38" s="3">
        <f t="shared" si="3"/>
        <v>1.3502639559555498E-5</v>
      </c>
      <c r="F38" s="3">
        <f t="shared" si="5"/>
        <v>9.8846205615914159E-6</v>
      </c>
      <c r="G38" s="3">
        <f t="shared" si="5"/>
        <v>7.1560311823752436E-6</v>
      </c>
      <c r="I38" s="3">
        <f t="shared" si="1"/>
        <v>1.8232127507527309E-10</v>
      </c>
      <c r="J38" s="3">
        <f t="shared" si="4"/>
        <v>1.8258248518763322E-5</v>
      </c>
    </row>
    <row r="39" spans="1:11" x14ac:dyDescent="0.3">
      <c r="A39" s="1">
        <v>43866</v>
      </c>
      <c r="B39" s="2">
        <v>36</v>
      </c>
      <c r="C39" s="2">
        <f t="shared" si="2"/>
        <v>1.5314789170422551</v>
      </c>
      <c r="D39" s="3">
        <f t="shared" si="0"/>
        <v>4.6530520202783895E-5</v>
      </c>
      <c r="E39" s="3">
        <f t="shared" si="3"/>
        <v>4.6530520202783895E-5</v>
      </c>
      <c r="F39" s="3">
        <f t="shared" si="5"/>
        <v>3.3027880643228399E-5</v>
      </c>
      <c r="G39" s="3">
        <f t="shared" si="5"/>
        <v>2.3143260081636984E-5</v>
      </c>
      <c r="I39" s="3">
        <f t="shared" si="1"/>
        <v>2.1650893103416802E-9</v>
      </c>
      <c r="J39" s="3">
        <f t="shared" si="4"/>
        <v>6.4788768721547223E-5</v>
      </c>
      <c r="K39" s="3" t="s">
        <v>17</v>
      </c>
    </row>
    <row r="40" spans="1:11" x14ac:dyDescent="0.3">
      <c r="A40" s="1">
        <v>43867</v>
      </c>
      <c r="B40" s="2">
        <v>37</v>
      </c>
      <c r="C40" s="2">
        <f t="shared" si="2"/>
        <v>1.5440680443502757</v>
      </c>
      <c r="D40" s="3">
        <f t="shared" si="0"/>
        <v>1.4891482901976293E-4</v>
      </c>
      <c r="E40" s="3">
        <f t="shared" si="3"/>
        <v>1.4891482901976293E-4</v>
      </c>
      <c r="F40" s="3">
        <f t="shared" si="5"/>
        <v>1.0238430881697903E-4</v>
      </c>
      <c r="G40" s="3">
        <f t="shared" si="5"/>
        <v>6.9356428173750624E-5</v>
      </c>
      <c r="I40" s="3">
        <f t="shared" si="1"/>
        <v>2.2175626301985228E-8</v>
      </c>
      <c r="J40" s="3">
        <f t="shared" si="4"/>
        <v>2.1370359774131015E-4</v>
      </c>
      <c r="K40" s="3" t="s">
        <v>18</v>
      </c>
    </row>
    <row r="41" spans="1:11" x14ac:dyDescent="0.3">
      <c r="A41" s="1">
        <v>43868</v>
      </c>
      <c r="B41" s="2">
        <v>38</v>
      </c>
      <c r="C41" s="2">
        <f t="shared" si="2"/>
        <v>1.5563025007672873</v>
      </c>
      <c r="D41" s="3">
        <f t="shared" si="0"/>
        <v>4.4492643545132436E-4</v>
      </c>
      <c r="E41" s="3">
        <f t="shared" si="3"/>
        <v>4.4492643545132436E-4</v>
      </c>
      <c r="F41" s="3">
        <f t="shared" si="5"/>
        <v>2.9601160643156143E-4</v>
      </c>
      <c r="G41" s="3">
        <f t="shared" si="5"/>
        <v>1.936272976145824E-4</v>
      </c>
      <c r="I41" s="3">
        <f t="shared" si="1"/>
        <v>1.979595329634215E-7</v>
      </c>
      <c r="J41" s="3">
        <f t="shared" si="4"/>
        <v>6.5863003319263451E-4</v>
      </c>
      <c r="K41" s="3" t="s">
        <v>19</v>
      </c>
    </row>
    <row r="42" spans="1:11" x14ac:dyDescent="0.3">
      <c r="A42" s="1">
        <v>43869</v>
      </c>
      <c r="B42" s="2">
        <v>39</v>
      </c>
      <c r="C42" s="2">
        <f t="shared" si="2"/>
        <v>1.568201724066995</v>
      </c>
      <c r="D42" s="3">
        <f t="shared" si="0"/>
        <v>1.246943272485536E-3</v>
      </c>
      <c r="E42" s="3">
        <f t="shared" si="3"/>
        <v>1.246943272485536E-3</v>
      </c>
      <c r="F42" s="3">
        <f t="shared" si="5"/>
        <v>8.020168370342117E-4</v>
      </c>
      <c r="G42" s="3">
        <f t="shared" si="5"/>
        <v>5.0600523060265027E-4</v>
      </c>
      <c r="I42" s="3">
        <f t="shared" si="1"/>
        <v>1.5548675247969378E-6</v>
      </c>
      <c r="J42" s="3">
        <f t="shared" si="4"/>
        <v>1.9055733056781705E-3</v>
      </c>
      <c r="K42" s="3" t="s">
        <v>20</v>
      </c>
    </row>
    <row r="43" spans="1:11" x14ac:dyDescent="0.3">
      <c r="A43" s="1">
        <v>43870</v>
      </c>
      <c r="B43" s="2">
        <v>40</v>
      </c>
      <c r="C43" s="2">
        <f t="shared" si="2"/>
        <v>1.5797835966168101</v>
      </c>
      <c r="D43" s="3">
        <f t="shared" si="0"/>
        <v>3.2921870847389028E-3</v>
      </c>
      <c r="E43" s="3">
        <f t="shared" si="3"/>
        <v>3.2921870847389028E-3</v>
      </c>
      <c r="F43" s="3">
        <f t="shared" si="5"/>
        <v>2.0452438122533665E-3</v>
      </c>
      <c r="G43" s="3">
        <f t="shared" si="5"/>
        <v>1.2432269752191548E-3</v>
      </c>
      <c r="I43" s="3">
        <f t="shared" si="1"/>
        <v>1.0838495800921635E-5</v>
      </c>
      <c r="J43" s="3">
        <f t="shared" si="4"/>
        <v>5.1977603904170729E-3</v>
      </c>
      <c r="K43" s="3" t="s">
        <v>21</v>
      </c>
    </row>
    <row r="44" spans="1:11" x14ac:dyDescent="0.3">
      <c r="A44" s="1">
        <v>43871</v>
      </c>
      <c r="B44" s="2">
        <v>41</v>
      </c>
      <c r="C44" s="2">
        <f t="shared" si="2"/>
        <v>1.5910646070264991</v>
      </c>
      <c r="D44" s="3">
        <f t="shared" si="0"/>
        <v>8.2206655083654281E-3</v>
      </c>
      <c r="E44" s="3">
        <f t="shared" si="3"/>
        <v>8.2206655083654281E-3</v>
      </c>
      <c r="F44" s="3">
        <f t="shared" si="5"/>
        <v>4.9284784236265254E-3</v>
      </c>
      <c r="G44" s="3">
        <f t="shared" si="5"/>
        <v>2.8832346113731588E-3</v>
      </c>
      <c r="I44" s="3">
        <f t="shared" si="1"/>
        <v>6.7579341400429029E-5</v>
      </c>
      <c r="J44" s="3">
        <f t="shared" si="4"/>
        <v>1.3418425898782501E-2</v>
      </c>
    </row>
    <row r="45" spans="1:11" x14ac:dyDescent="0.3">
      <c r="A45" s="1">
        <v>43872</v>
      </c>
      <c r="B45" s="2">
        <v>42</v>
      </c>
      <c r="C45" s="2">
        <f t="shared" si="2"/>
        <v>1.6020599913279623</v>
      </c>
      <c r="D45" s="3">
        <f t="shared" si="0"/>
        <v>1.9483723858720325E-2</v>
      </c>
      <c r="E45" s="3">
        <f t="shared" si="3"/>
        <v>1.9483723858720325E-2</v>
      </c>
      <c r="F45" s="3">
        <f t="shared" si="5"/>
        <v>1.1263058350354897E-2</v>
      </c>
      <c r="G45" s="3">
        <f t="shared" si="5"/>
        <v>6.3345799267283719E-3</v>
      </c>
      <c r="I45" s="3">
        <f t="shared" si="1"/>
        <v>3.7961549540286763E-4</v>
      </c>
      <c r="J45" s="3">
        <f t="shared" si="4"/>
        <v>3.290214975750283E-2</v>
      </c>
    </row>
    <row r="46" spans="1:11" x14ac:dyDescent="0.3">
      <c r="A46" s="1">
        <v>43873</v>
      </c>
      <c r="B46" s="2">
        <v>43</v>
      </c>
      <c r="C46" s="2">
        <f t="shared" si="2"/>
        <v>1.6127838567197355</v>
      </c>
      <c r="D46" s="3">
        <f t="shared" si="0"/>
        <v>4.3974988240577557E-2</v>
      </c>
      <c r="E46" s="3">
        <f t="shared" si="3"/>
        <v>4.3974988240577557E-2</v>
      </c>
      <c r="F46" s="3">
        <f t="shared" si="5"/>
        <v>2.4491264381857232E-2</v>
      </c>
      <c r="G46" s="3">
        <f t="shared" si="5"/>
        <v>1.3228206031502335E-2</v>
      </c>
      <c r="I46" s="3">
        <f t="shared" si="1"/>
        <v>1.9337995907589345E-3</v>
      </c>
      <c r="J46" s="3">
        <f t="shared" si="4"/>
        <v>7.687713799808038E-2</v>
      </c>
    </row>
    <row r="47" spans="1:11" x14ac:dyDescent="0.3">
      <c r="A47" s="1">
        <v>43874</v>
      </c>
      <c r="B47" s="2">
        <v>44</v>
      </c>
      <c r="C47" s="2">
        <f t="shared" si="2"/>
        <v>1.6232492903979006</v>
      </c>
      <c r="D47" s="3">
        <f t="shared" si="0"/>
        <v>9.4801843565174487E-2</v>
      </c>
      <c r="E47" s="3">
        <f t="shared" si="3"/>
        <v>9.4801843565174487E-2</v>
      </c>
      <c r="F47" s="3">
        <f t="shared" si="5"/>
        <v>5.082685532459693E-2</v>
      </c>
      <c r="G47" s="3">
        <f t="shared" si="5"/>
        <v>2.6335590942739698E-2</v>
      </c>
      <c r="I47" s="3">
        <f t="shared" si="1"/>
        <v>8.9873895433558153E-3</v>
      </c>
      <c r="J47" s="3">
        <f t="shared" si="4"/>
        <v>0.17167898156325487</v>
      </c>
    </row>
    <row r="48" spans="1:11" x14ac:dyDescent="0.3">
      <c r="A48" s="1">
        <v>43875</v>
      </c>
      <c r="B48" s="2">
        <v>45</v>
      </c>
      <c r="C48" s="2">
        <f t="shared" si="2"/>
        <v>1.6334684555795864</v>
      </c>
      <c r="D48" s="3">
        <f t="shared" si="0"/>
        <v>0.19575279763562073</v>
      </c>
      <c r="E48" s="3">
        <f t="shared" si="3"/>
        <v>0.19575279763562073</v>
      </c>
      <c r="F48" s="3">
        <f t="shared" si="5"/>
        <v>0.10095095407044624</v>
      </c>
      <c r="G48" s="3">
        <f t="shared" si="5"/>
        <v>5.0124098745849312E-2</v>
      </c>
      <c r="I48" s="3">
        <f t="shared" si="1"/>
        <v>3.8319157782172278E-2</v>
      </c>
      <c r="J48" s="3">
        <f t="shared" si="4"/>
        <v>0.3674317791988756</v>
      </c>
    </row>
    <row r="49" spans="1:12" x14ac:dyDescent="0.3">
      <c r="A49" s="1">
        <v>43876</v>
      </c>
      <c r="B49" s="2">
        <v>46</v>
      </c>
      <c r="C49" s="2">
        <f t="shared" si="2"/>
        <v>1.6434526764861874</v>
      </c>
      <c r="D49" s="3">
        <f t="shared" si="0"/>
        <v>0.38813888050878304</v>
      </c>
      <c r="E49" s="3">
        <f t="shared" si="3"/>
        <v>0.38813888050878304</v>
      </c>
      <c r="F49" s="3">
        <f t="shared" si="5"/>
        <v>0.19238608287316231</v>
      </c>
      <c r="G49" s="3">
        <f t="shared" si="5"/>
        <v>9.1435128802716065E-2</v>
      </c>
      <c r="I49" s="3">
        <f t="shared" si="1"/>
        <v>0.15065179056261135</v>
      </c>
      <c r="J49" s="3">
        <f t="shared" si="4"/>
        <v>0.75557065970765858</v>
      </c>
    </row>
    <row r="50" spans="1:12" x14ac:dyDescent="0.3">
      <c r="A50" s="1">
        <v>43877</v>
      </c>
      <c r="B50" s="2">
        <v>47</v>
      </c>
      <c r="C50" s="2">
        <f t="shared" si="2"/>
        <v>1.6532125137753437</v>
      </c>
      <c r="D50" s="3">
        <f t="shared" si="0"/>
        <v>0.74075817201116578</v>
      </c>
      <c r="E50" s="3">
        <f t="shared" si="3"/>
        <v>0.74075817201116578</v>
      </c>
      <c r="F50" s="3">
        <f t="shared" si="5"/>
        <v>0.35261929150238275</v>
      </c>
      <c r="G50" s="3">
        <f t="shared" si="5"/>
        <v>0.16023320862922044</v>
      </c>
      <c r="I50" s="3">
        <f t="shared" si="1"/>
        <v>0.54872266940132386</v>
      </c>
      <c r="J50" s="3">
        <f t="shared" si="4"/>
        <v>1.4963288317188244</v>
      </c>
    </row>
    <row r="51" spans="1:12" s="14" customFormat="1" x14ac:dyDescent="0.3">
      <c r="A51" s="12">
        <v>43878</v>
      </c>
      <c r="B51" s="13">
        <v>48</v>
      </c>
      <c r="C51" s="13">
        <f t="shared" si="2"/>
        <v>1.6627578316815741</v>
      </c>
      <c r="D51" s="14">
        <f t="shared" si="0"/>
        <v>1.3637055576151553</v>
      </c>
      <c r="E51" s="14">
        <f t="shared" si="3"/>
        <v>1.3637055576151553</v>
      </c>
      <c r="F51" s="14">
        <f t="shared" si="5"/>
        <v>0.62294738560398955</v>
      </c>
      <c r="G51" s="14">
        <f t="shared" si="5"/>
        <v>0.2703280941016068</v>
      </c>
      <c r="I51" s="14">
        <f t="shared" si="1"/>
        <v>1.8596928478704617</v>
      </c>
      <c r="J51" s="14">
        <f t="shared" si="4"/>
        <v>2.8600343893339799</v>
      </c>
    </row>
    <row r="52" spans="1:12" x14ac:dyDescent="0.3">
      <c r="A52" s="1">
        <v>43879</v>
      </c>
      <c r="B52" s="2">
        <v>49</v>
      </c>
      <c r="C52" s="2">
        <f t="shared" si="2"/>
        <v>1.6720978579357175</v>
      </c>
      <c r="D52" s="3">
        <f t="shared" si="0"/>
        <v>2.4265778278168342</v>
      </c>
      <c r="E52" s="3">
        <f t="shared" si="3"/>
        <v>2.4265778278168342</v>
      </c>
      <c r="F52" s="3">
        <f t="shared" si="5"/>
        <v>1.0628722702016788</v>
      </c>
      <c r="G52" s="3">
        <f t="shared" si="5"/>
        <v>0.4399248845976893</v>
      </c>
      <c r="H52" s="9"/>
      <c r="I52" s="3">
        <f t="shared" si="1"/>
        <v>5.8882799544522655</v>
      </c>
      <c r="J52" s="3">
        <f t="shared" si="4"/>
        <v>5.2866122171508145</v>
      </c>
    </row>
    <row r="53" spans="1:12" x14ac:dyDescent="0.3">
      <c r="A53" s="1">
        <v>43880</v>
      </c>
      <c r="B53" s="2">
        <v>50</v>
      </c>
      <c r="C53" s="2">
        <f t="shared" si="2"/>
        <v>1.6812412373755872</v>
      </c>
      <c r="D53" s="3">
        <f t="shared" si="0"/>
        <v>4.1812703285752937</v>
      </c>
      <c r="E53" s="3">
        <f t="shared" si="3"/>
        <v>4.1812703285752937</v>
      </c>
      <c r="F53" s="3">
        <f t="shared" si="5"/>
        <v>1.7546925007584595</v>
      </c>
      <c r="G53" s="3">
        <f t="shared" si="5"/>
        <v>0.69182023055678066</v>
      </c>
      <c r="H53" s="9"/>
      <c r="I53" s="3">
        <f t="shared" si="1"/>
        <v>17.483021560624145</v>
      </c>
      <c r="J53" s="3">
        <f t="shared" si="4"/>
        <v>9.4678825457261091</v>
      </c>
    </row>
    <row r="54" spans="1:12" s="14" customFormat="1" x14ac:dyDescent="0.3">
      <c r="A54" s="12">
        <v>43881</v>
      </c>
      <c r="B54" s="13">
        <v>51</v>
      </c>
      <c r="C54" s="13">
        <f t="shared" si="2"/>
        <v>1.6901960800285136</v>
      </c>
      <c r="D54" s="14">
        <f t="shared" si="0"/>
        <v>6.9890113187264626</v>
      </c>
      <c r="E54" s="14">
        <f t="shared" si="3"/>
        <v>6.9890113187264626</v>
      </c>
      <c r="F54" s="14">
        <f t="shared" si="5"/>
        <v>2.807740990151169</v>
      </c>
      <c r="G54" s="14">
        <f t="shared" si="5"/>
        <v>1.0530484893927095</v>
      </c>
      <c r="H54" s="15"/>
      <c r="I54" s="14">
        <f t="shared" si="1"/>
        <v>48.846279213286607</v>
      </c>
      <c r="J54" s="14">
        <f t="shared" si="4"/>
        <v>16.456893864452571</v>
      </c>
    </row>
    <row r="55" spans="1:12" x14ac:dyDescent="0.3">
      <c r="A55" s="1">
        <v>43882</v>
      </c>
      <c r="B55" s="2">
        <v>52</v>
      </c>
      <c r="C55" s="2">
        <f t="shared" si="2"/>
        <v>1.6989700043360187</v>
      </c>
      <c r="D55" s="3">
        <f t="shared" si="0"/>
        <v>11.350553601919644</v>
      </c>
      <c r="E55" s="3">
        <f t="shared" si="3"/>
        <v>11.350553601919644</v>
      </c>
      <c r="F55" s="3">
        <f t="shared" si="5"/>
        <v>4.3615422831931818</v>
      </c>
      <c r="G55" s="3">
        <f t="shared" si="5"/>
        <v>1.5538012930420129</v>
      </c>
      <c r="H55" s="26">
        <v>17</v>
      </c>
      <c r="I55" s="3">
        <f t="shared" si="1"/>
        <v>31.916244604783103</v>
      </c>
      <c r="J55" s="3">
        <f t="shared" si="4"/>
        <v>27.807447466372217</v>
      </c>
    </row>
    <row r="56" spans="1:12" x14ac:dyDescent="0.3">
      <c r="A56" s="1">
        <v>43883</v>
      </c>
      <c r="B56" s="2">
        <v>53</v>
      </c>
      <c r="C56" s="2">
        <f t="shared" si="2"/>
        <v>1.7075701760979363</v>
      </c>
      <c r="D56" s="3">
        <f t="shared" si="0"/>
        <v>17.937599711081056</v>
      </c>
      <c r="E56" s="3">
        <f t="shared" si="3"/>
        <v>17.937599711081056</v>
      </c>
      <c r="F56" s="3">
        <f t="shared" si="5"/>
        <v>6.5870461091614114</v>
      </c>
      <c r="G56" s="3">
        <f t="shared" si="5"/>
        <v>2.2255038259682296</v>
      </c>
      <c r="H56" s="26">
        <v>59</v>
      </c>
      <c r="I56" s="3">
        <f t="shared" si="1"/>
        <v>1686.1207174874105</v>
      </c>
      <c r="J56" s="3">
        <f t="shared" si="4"/>
        <v>45.745047177453273</v>
      </c>
    </row>
    <row r="57" spans="1:12" x14ac:dyDescent="0.3">
      <c r="A57" s="1">
        <v>43884</v>
      </c>
      <c r="B57" s="2">
        <v>54</v>
      </c>
      <c r="C57" s="2">
        <f t="shared" si="2"/>
        <v>1.7160033436347992</v>
      </c>
      <c r="D57" s="3">
        <f t="shared" si="0"/>
        <v>27.622675993599596</v>
      </c>
      <c r="E57" s="3">
        <f t="shared" si="3"/>
        <v>27.622675993599596</v>
      </c>
      <c r="F57" s="3">
        <f t="shared" si="5"/>
        <v>9.6850762825185406</v>
      </c>
      <c r="G57" s="3">
        <f t="shared" si="5"/>
        <v>3.0980301733571292</v>
      </c>
      <c r="H57" s="26">
        <v>71</v>
      </c>
      <c r="I57" s="3">
        <f t="shared" si="1"/>
        <v>1881.5922379562405</v>
      </c>
      <c r="J57" s="3">
        <f t="shared" si="4"/>
        <v>73.367723171052873</v>
      </c>
    </row>
    <row r="58" spans="1:12" x14ac:dyDescent="0.3">
      <c r="A58" s="1">
        <v>43885</v>
      </c>
      <c r="B58" s="2">
        <v>55</v>
      </c>
      <c r="C58" s="2">
        <f t="shared" si="2"/>
        <v>1.7242758696007889</v>
      </c>
      <c r="D58" s="3">
        <f t="shared" si="0"/>
        <v>41.503920995557429</v>
      </c>
      <c r="E58" s="3">
        <f t="shared" si="3"/>
        <v>41.503920995557429</v>
      </c>
      <c r="F58" s="3">
        <f t="shared" si="5"/>
        <v>13.881245001957833</v>
      </c>
      <c r="G58" s="3">
        <f t="shared" si="5"/>
        <v>4.1961687194392923</v>
      </c>
      <c r="H58" s="26">
        <v>77</v>
      </c>
      <c r="I58" s="3">
        <f t="shared" si="1"/>
        <v>1259.9716246896287</v>
      </c>
      <c r="J58" s="3">
        <f t="shared" si="4"/>
        <v>114.87164416661031</v>
      </c>
    </row>
    <row r="59" spans="1:12" x14ac:dyDescent="0.3">
      <c r="A59" s="1">
        <v>43886</v>
      </c>
      <c r="B59" s="2">
        <v>56</v>
      </c>
      <c r="C59" s="2">
        <f t="shared" si="2"/>
        <v>1.7323937598229686</v>
      </c>
      <c r="D59" s="3">
        <f t="shared" si="0"/>
        <v>60.920755108193703</v>
      </c>
      <c r="E59" s="3">
        <f t="shared" si="3"/>
        <v>60.920755108193703</v>
      </c>
      <c r="F59" s="3">
        <f t="shared" si="5"/>
        <v>19.416834112636273</v>
      </c>
      <c r="G59" s="3">
        <f t="shared" si="5"/>
        <v>5.5355891106784405</v>
      </c>
      <c r="H59" s="26">
        <v>93</v>
      </c>
      <c r="I59" s="3">
        <f t="shared" si="1"/>
        <v>1029.0779528284804</v>
      </c>
      <c r="J59" s="3">
        <f t="shared" si="4"/>
        <v>175.79239927480401</v>
      </c>
    </row>
    <row r="60" spans="1:12" x14ac:dyDescent="0.3">
      <c r="A60" s="1">
        <v>43887</v>
      </c>
      <c r="B60" s="2">
        <v>57</v>
      </c>
      <c r="C60" s="2">
        <f t="shared" si="2"/>
        <v>1.7403626894942439</v>
      </c>
      <c r="D60" s="3">
        <f t="shared" si="0"/>
        <v>87.456281007402538</v>
      </c>
      <c r="E60" s="3">
        <f t="shared" si="3"/>
        <v>87.456281007402538</v>
      </c>
      <c r="F60" s="3">
        <f t="shared" si="5"/>
        <v>26.535525899208835</v>
      </c>
      <c r="G60" s="3">
        <f t="shared" si="5"/>
        <v>7.1186917865725619</v>
      </c>
      <c r="H60" s="26">
        <v>125</v>
      </c>
      <c r="I60" s="3">
        <f t="shared" si="1"/>
        <v>1409.5308357951235</v>
      </c>
      <c r="J60" s="3">
        <f t="shared" si="4"/>
        <v>263.24868028220658</v>
      </c>
    </row>
    <row r="61" spans="1:12" x14ac:dyDescent="0.3">
      <c r="A61" s="1">
        <v>43888</v>
      </c>
      <c r="B61" s="2">
        <v>58</v>
      </c>
      <c r="C61" s="2">
        <f t="shared" si="2"/>
        <v>1.7481880270062005</v>
      </c>
      <c r="D61" s="3">
        <f t="shared" si="0"/>
        <v>122.92262229587895</v>
      </c>
      <c r="E61" s="3">
        <f t="shared" si="3"/>
        <v>122.92262229587895</v>
      </c>
      <c r="F61" s="3">
        <f t="shared" si="5"/>
        <v>35.466341288476414</v>
      </c>
      <c r="G61" s="3">
        <f t="shared" si="5"/>
        <v>8.930815389267579</v>
      </c>
      <c r="H61" s="26">
        <v>205</v>
      </c>
      <c r="I61" s="3">
        <f t="shared" si="1"/>
        <v>6736.6959307849465</v>
      </c>
      <c r="J61" s="3">
        <f t="shared" si="4"/>
        <v>386.17130257808554</v>
      </c>
    </row>
    <row r="62" spans="1:12" x14ac:dyDescent="0.3">
      <c r="A62" s="1">
        <v>43889</v>
      </c>
      <c r="B62" s="2">
        <v>59</v>
      </c>
      <c r="C62" s="2">
        <f t="shared" si="2"/>
        <v>1.7558748556724915</v>
      </c>
      <c r="D62" s="3">
        <f t="shared" si="0"/>
        <v>169.32627950481668</v>
      </c>
      <c r="E62" s="3">
        <f t="shared" si="3"/>
        <v>169.32627950481668</v>
      </c>
      <c r="F62" s="3">
        <f t="shared" si="5"/>
        <v>46.40365720893773</v>
      </c>
      <c r="G62" s="3">
        <f t="shared" si="5"/>
        <v>10.937315920461316</v>
      </c>
      <c r="H62" s="26">
        <v>238</v>
      </c>
      <c r="I62" s="3">
        <f t="shared" si="1"/>
        <v>4716.0798866505611</v>
      </c>
      <c r="J62" s="3">
        <f t="shared" si="4"/>
        <v>555.49758208290223</v>
      </c>
    </row>
    <row r="63" spans="1:12" x14ac:dyDescent="0.3">
      <c r="A63" s="1">
        <v>43890</v>
      </c>
      <c r="B63" s="2">
        <v>60</v>
      </c>
      <c r="C63" s="2">
        <f t="shared" si="2"/>
        <v>1.7634279935629373</v>
      </c>
      <c r="D63" s="3">
        <f t="shared" si="0"/>
        <v>228.81193828649447</v>
      </c>
      <c r="E63" s="3">
        <f t="shared" si="3"/>
        <v>228.81193828649447</v>
      </c>
      <c r="F63" s="3">
        <f t="shared" si="5"/>
        <v>59.485658781677785</v>
      </c>
      <c r="G63" s="3">
        <f t="shared" si="5"/>
        <v>13.082001572740054</v>
      </c>
      <c r="H63" s="26">
        <v>240</v>
      </c>
      <c r="I63" s="3">
        <f t="shared" si="1"/>
        <v>125.17272490520837</v>
      </c>
      <c r="J63" s="3">
        <f t="shared" si="4"/>
        <v>784.30952036939675</v>
      </c>
      <c r="K63" s="3">
        <f>COUNT(C51:C163)</f>
        <v>113</v>
      </c>
      <c r="L63" s="3">
        <f>COUNT(D54:D147)</f>
        <v>94</v>
      </c>
    </row>
    <row r="64" spans="1:12" x14ac:dyDescent="0.3">
      <c r="A64" s="1">
        <v>43891</v>
      </c>
      <c r="B64" s="2">
        <v>61</v>
      </c>
      <c r="C64" s="2">
        <f t="shared" si="2"/>
        <v>1.7708520116421442</v>
      </c>
      <c r="D64" s="3">
        <f t="shared" si="0"/>
        <v>303.58490370665123</v>
      </c>
      <c r="E64" s="3">
        <f t="shared" si="3"/>
        <v>303.58490370665123</v>
      </c>
      <c r="F64" s="3">
        <f t="shared" si="5"/>
        <v>74.772965420156766</v>
      </c>
      <c r="G64" s="3">
        <f t="shared" si="5"/>
        <v>15.287306638478981</v>
      </c>
      <c r="H64" s="26">
        <v>566</v>
      </c>
      <c r="I64" s="3">
        <f t="shared" si="1"/>
        <v>68861.682762647513</v>
      </c>
      <c r="J64" s="3">
        <f t="shared" si="4"/>
        <v>1087.8944240760479</v>
      </c>
    </row>
    <row r="65" spans="1:14" x14ac:dyDescent="0.3">
      <c r="A65" s="1">
        <v>43892</v>
      </c>
      <c r="B65" s="2">
        <v>62</v>
      </c>
      <c r="C65" s="2">
        <f t="shared" si="2"/>
        <v>1.7781512503836436</v>
      </c>
      <c r="D65" s="3">
        <f t="shared" si="0"/>
        <v>395.81429531102111</v>
      </c>
      <c r="E65" s="3">
        <f t="shared" si="3"/>
        <v>395.81429531102111</v>
      </c>
      <c r="F65" s="3">
        <f t="shared" si="5"/>
        <v>92.22939160436988</v>
      </c>
      <c r="G65" s="3">
        <f t="shared" si="5"/>
        <v>17.456426184213115</v>
      </c>
      <c r="H65" s="26">
        <v>342</v>
      </c>
      <c r="I65" s="3">
        <f t="shared" si="1"/>
        <v>2895.9783798217891</v>
      </c>
      <c r="J65" s="3">
        <f t="shared" si="4"/>
        <v>1483.7087193870691</v>
      </c>
    </row>
    <row r="66" spans="1:14" x14ac:dyDescent="0.3">
      <c r="A66" s="1">
        <v>43893</v>
      </c>
      <c r="B66" s="2">
        <v>63</v>
      </c>
      <c r="C66" s="2">
        <f t="shared" si="2"/>
        <v>1.7853298350107671</v>
      </c>
      <c r="D66" s="3">
        <f t="shared" si="0"/>
        <v>507.52111669240912</v>
      </c>
      <c r="E66" s="3">
        <f t="shared" si="3"/>
        <v>507.52111669240912</v>
      </c>
      <c r="F66" s="3">
        <f t="shared" si="5"/>
        <v>111.70682138138801</v>
      </c>
      <c r="G66" s="3">
        <f t="shared" si="5"/>
        <v>19.477429777018131</v>
      </c>
      <c r="H66" s="26">
        <v>466</v>
      </c>
      <c r="I66" s="3">
        <f t="shared" si="1"/>
        <v>1724.0031313846555</v>
      </c>
      <c r="J66" s="3">
        <f t="shared" si="4"/>
        <v>1991.2298360794782</v>
      </c>
    </row>
    <row r="67" spans="1:14" x14ac:dyDescent="0.3">
      <c r="A67" s="1">
        <v>43894</v>
      </c>
      <c r="B67" s="2">
        <v>64</v>
      </c>
      <c r="C67" s="2">
        <f t="shared" si="2"/>
        <v>1.7923916894982539</v>
      </c>
      <c r="D67" s="3">
        <f t="shared" si="0"/>
        <v>640.45709195529957</v>
      </c>
      <c r="E67" s="3">
        <f t="shared" si="3"/>
        <v>640.45709195529957</v>
      </c>
      <c r="F67" s="3">
        <f t="shared" si="5"/>
        <v>132.93597526289045</v>
      </c>
      <c r="G67" s="3">
        <f t="shared" si="5"/>
        <v>21.229153881502441</v>
      </c>
      <c r="H67" s="26">
        <v>587</v>
      </c>
      <c r="I67" s="3">
        <f t="shared" si="1"/>
        <v>2857.6606803173545</v>
      </c>
      <c r="J67" s="3">
        <f t="shared" si="4"/>
        <v>2631.6869280347778</v>
      </c>
    </row>
    <row r="68" spans="1:14" x14ac:dyDescent="0.3">
      <c r="A68" s="1">
        <v>43895</v>
      </c>
      <c r="B68" s="2">
        <v>65</v>
      </c>
      <c r="C68" s="2">
        <f t="shared" si="2"/>
        <v>1.7993405494535817</v>
      </c>
      <c r="D68" s="3">
        <f t="shared" ref="D68:D131" si="6">$D$2*EXP(-((C68-$H$2)^2)/(2*$I$2))</f>
        <v>795.98153481716588</v>
      </c>
      <c r="E68" s="3">
        <f t="shared" si="3"/>
        <v>795.98153481716588</v>
      </c>
      <c r="F68" s="3">
        <f t="shared" si="5"/>
        <v>155.52444286186631</v>
      </c>
      <c r="G68" s="3">
        <f t="shared" si="5"/>
        <v>22.588467598975853</v>
      </c>
      <c r="H68" s="26">
        <v>769</v>
      </c>
      <c r="I68" s="3">
        <f t="shared" ref="I68:I87" si="7">(H68-E68)^2</f>
        <v>728.00322108993464</v>
      </c>
      <c r="J68" s="3">
        <f t="shared" si="4"/>
        <v>3427.6684628519438</v>
      </c>
    </row>
    <row r="69" spans="1:14" x14ac:dyDescent="0.3">
      <c r="A69" s="1">
        <v>43896</v>
      </c>
      <c r="B69" s="2">
        <v>66</v>
      </c>
      <c r="C69" s="2">
        <f t="shared" ref="C69:C132" si="8">LOG(B69-$C$2)</f>
        <v>1.8061799739838871</v>
      </c>
      <c r="D69" s="3">
        <f t="shared" si="6"/>
        <v>974.94431980641639</v>
      </c>
      <c r="E69" s="3">
        <f t="shared" ref="E69:E132" si="9">IFERROR(D69,0)</f>
        <v>974.94431980641639</v>
      </c>
      <c r="F69" s="3">
        <f t="shared" si="5"/>
        <v>178.96278498925051</v>
      </c>
      <c r="G69" s="3">
        <f t="shared" si="5"/>
        <v>23.438342127384203</v>
      </c>
      <c r="H69" s="26">
        <v>778</v>
      </c>
      <c r="I69" s="3">
        <f t="shared" si="7"/>
        <v>38787.065104012014</v>
      </c>
      <c r="J69" s="3">
        <f t="shared" ref="J69:J132" si="10">E69+J68</f>
        <v>4402.6127826583597</v>
      </c>
    </row>
    <row r="70" spans="1:14" x14ac:dyDescent="0.3">
      <c r="A70" s="1">
        <v>43897</v>
      </c>
      <c r="B70" s="2">
        <v>67</v>
      </c>
      <c r="C70" s="2">
        <f t="shared" si="8"/>
        <v>1.8129133566428555</v>
      </c>
      <c r="D70" s="3">
        <f t="shared" si="6"/>
        <v>1177.58315631402</v>
      </c>
      <c r="E70" s="3">
        <f t="shared" si="9"/>
        <v>1177.58315631402</v>
      </c>
      <c r="F70" s="3">
        <f t="shared" ref="F70:G133" si="11">E70-E69</f>
        <v>202.63883650760363</v>
      </c>
      <c r="G70" s="3">
        <f t="shared" si="11"/>
        <v>23.67605151835312</v>
      </c>
      <c r="H70" s="26">
        <v>1246</v>
      </c>
      <c r="I70" s="3">
        <f t="shared" si="7"/>
        <v>4680.8644999518192</v>
      </c>
      <c r="J70" s="3">
        <f t="shared" si="10"/>
        <v>5580.1959389723797</v>
      </c>
    </row>
    <row r="71" spans="1:14" x14ac:dyDescent="0.3">
      <c r="A71" s="1">
        <v>43898</v>
      </c>
      <c r="B71" s="2">
        <v>68</v>
      </c>
      <c r="C71" s="2">
        <f t="shared" si="8"/>
        <v>1.8195439355418688</v>
      </c>
      <c r="D71" s="3">
        <f t="shared" si="6"/>
        <v>1403.4427957473529</v>
      </c>
      <c r="E71" s="3">
        <f t="shared" si="9"/>
        <v>1403.4427957473529</v>
      </c>
      <c r="F71" s="3">
        <f t="shared" si="11"/>
        <v>225.85963943333286</v>
      </c>
      <c r="G71" s="3">
        <f t="shared" si="11"/>
        <v>23.220802925729231</v>
      </c>
      <c r="H71" s="26">
        <v>1492</v>
      </c>
      <c r="I71" s="3">
        <f t="shared" si="7"/>
        <v>7842.3784250450617</v>
      </c>
      <c r="J71" s="3">
        <f t="shared" si="10"/>
        <v>6983.6387347197324</v>
      </c>
      <c r="K71" s="8" t="s">
        <v>22</v>
      </c>
      <c r="L71" s="8"/>
      <c r="M71" s="8"/>
      <c r="N71" s="8"/>
    </row>
    <row r="72" spans="1:14" x14ac:dyDescent="0.3">
      <c r="A72" s="1">
        <v>43899</v>
      </c>
      <c r="B72" s="2">
        <v>69</v>
      </c>
      <c r="C72" s="2">
        <f t="shared" si="8"/>
        <v>1.8260748027008264</v>
      </c>
      <c r="D72" s="3">
        <f t="shared" si="6"/>
        <v>1651.3225755800706</v>
      </c>
      <c r="E72" s="3">
        <f t="shared" si="9"/>
        <v>1651.3225755800706</v>
      </c>
      <c r="F72" s="3">
        <f t="shared" si="11"/>
        <v>247.87977983271776</v>
      </c>
      <c r="G72" s="3">
        <f t="shared" si="11"/>
        <v>22.0201403993849</v>
      </c>
      <c r="H72" s="26">
        <v>1797</v>
      </c>
      <c r="I72" s="3">
        <f t="shared" si="7"/>
        <v>21221.911985624232</v>
      </c>
      <c r="J72" s="3">
        <f t="shared" si="10"/>
        <v>8634.9613102998028</v>
      </c>
    </row>
    <row r="73" spans="1:14" x14ac:dyDescent="0.3">
      <c r="A73" s="1">
        <v>43900</v>
      </c>
      <c r="B73" s="2">
        <v>70</v>
      </c>
      <c r="C73" s="2">
        <f t="shared" si="8"/>
        <v>1.8325089127062364</v>
      </c>
      <c r="D73" s="3">
        <f t="shared" si="6"/>
        <v>1919.2569349307444</v>
      </c>
      <c r="E73" s="3">
        <f t="shared" si="9"/>
        <v>1919.2569349307444</v>
      </c>
      <c r="F73" s="3">
        <f t="shared" si="11"/>
        <v>267.93435935067373</v>
      </c>
      <c r="G73" s="3">
        <f t="shared" si="11"/>
        <v>20.054579517955972</v>
      </c>
      <c r="H73" s="26">
        <v>977</v>
      </c>
      <c r="I73" s="3">
        <f t="shared" si="7"/>
        <v>887848.13142508105</v>
      </c>
      <c r="J73" s="3">
        <f t="shared" si="10"/>
        <v>10554.218245230548</v>
      </c>
      <c r="K73" s="8" t="s">
        <v>23</v>
      </c>
      <c r="L73" s="8"/>
      <c r="M73" s="8"/>
      <c r="N73" s="8"/>
    </row>
    <row r="74" spans="1:14" x14ac:dyDescent="0.3">
      <c r="A74" s="1">
        <v>43901</v>
      </c>
      <c r="B74" s="2">
        <v>71</v>
      </c>
      <c r="C74" s="2">
        <f t="shared" si="8"/>
        <v>1.8388490907372552</v>
      </c>
      <c r="D74" s="3">
        <f t="shared" si="6"/>
        <v>2204.5313893356756</v>
      </c>
      <c r="E74" s="3">
        <f t="shared" si="9"/>
        <v>2204.5313893356756</v>
      </c>
      <c r="F74" s="3">
        <f t="shared" si="11"/>
        <v>285.27445440493125</v>
      </c>
      <c r="G74" s="3">
        <f t="shared" si="11"/>
        <v>17.340095054257517</v>
      </c>
      <c r="H74" s="26">
        <v>2313</v>
      </c>
      <c r="I74" s="3">
        <f t="shared" si="7"/>
        <v>11765.439499448787</v>
      </c>
      <c r="J74" s="3">
        <f t="shared" si="10"/>
        <v>12758.749634566224</v>
      </c>
    </row>
    <row r="75" spans="1:14" x14ac:dyDescent="0.3">
      <c r="A75" s="1">
        <v>43902</v>
      </c>
      <c r="B75" s="2">
        <v>72</v>
      </c>
      <c r="C75" s="2">
        <f t="shared" si="8"/>
        <v>1.8450980400142569</v>
      </c>
      <c r="D75" s="3">
        <f t="shared" si="6"/>
        <v>2503.7341233486777</v>
      </c>
      <c r="E75" s="3">
        <f t="shared" si="9"/>
        <v>2503.7341233486777</v>
      </c>
      <c r="F75" s="3">
        <f t="shared" si="11"/>
        <v>299.2027340130021</v>
      </c>
      <c r="G75" s="3">
        <f t="shared" si="11"/>
        <v>13.928279608070852</v>
      </c>
      <c r="H75" s="26">
        <v>2651</v>
      </c>
      <c r="I75" s="3">
        <f t="shared" si="7"/>
        <v>21687.238425882471</v>
      </c>
      <c r="J75" s="3">
        <f t="shared" si="10"/>
        <v>15262.483757914903</v>
      </c>
    </row>
    <row r="76" spans="1:14" x14ac:dyDescent="0.3">
      <c r="A76" s="1">
        <v>43903</v>
      </c>
      <c r="B76" s="2">
        <v>73</v>
      </c>
      <c r="C76" s="2">
        <f t="shared" si="8"/>
        <v>1.8512583487190752</v>
      </c>
      <c r="D76" s="3">
        <f t="shared" si="6"/>
        <v>2812.8410523171051</v>
      </c>
      <c r="E76" s="3">
        <f t="shared" si="9"/>
        <v>2812.8410523171051</v>
      </c>
      <c r="F76" s="3">
        <f t="shared" si="11"/>
        <v>309.10692896842738</v>
      </c>
      <c r="G76" s="3">
        <f t="shared" si="11"/>
        <v>9.9041949554252824</v>
      </c>
      <c r="H76" s="27">
        <v>2547</v>
      </c>
      <c r="I76" s="3">
        <f t="shared" si="7"/>
        <v>70671.465097065811</v>
      </c>
      <c r="J76" s="3">
        <f t="shared" si="10"/>
        <v>18075.324810232007</v>
      </c>
    </row>
    <row r="77" spans="1:14" x14ac:dyDescent="0.3">
      <c r="A77" s="1">
        <v>43904</v>
      </c>
      <c r="B77" s="2">
        <v>74</v>
      </c>
      <c r="C77" s="2">
        <f t="shared" si="8"/>
        <v>1.8573324964312685</v>
      </c>
      <c r="D77" s="3">
        <f t="shared" si="6"/>
        <v>3127.3301093842779</v>
      </c>
      <c r="E77" s="3">
        <f t="shared" si="9"/>
        <v>3127.3301093842779</v>
      </c>
      <c r="F77" s="3">
        <f t="shared" si="11"/>
        <v>314.48905706717278</v>
      </c>
      <c r="G77" s="3">
        <f t="shared" si="11"/>
        <v>5.3821280987453974</v>
      </c>
      <c r="H77" s="26">
        <v>3497</v>
      </c>
      <c r="I77" s="3">
        <f t="shared" si="7"/>
        <v>136655.82802783995</v>
      </c>
      <c r="J77" s="3">
        <f t="shared" si="10"/>
        <v>21202.654919616285</v>
      </c>
    </row>
    <row r="78" spans="1:14" x14ac:dyDescent="0.3">
      <c r="A78" s="1">
        <v>43905</v>
      </c>
      <c r="B78" s="2">
        <v>75</v>
      </c>
      <c r="C78" s="2">
        <f t="shared" si="8"/>
        <v>1.8633228601204559</v>
      </c>
      <c r="D78" s="3">
        <f t="shared" si="6"/>
        <v>3442.3187890503077</v>
      </c>
      <c r="E78" s="3">
        <f t="shared" si="9"/>
        <v>3442.3187890503077</v>
      </c>
      <c r="F78" s="3">
        <f t="shared" si="11"/>
        <v>314.98867966602984</v>
      </c>
      <c r="G78" s="3">
        <f t="shared" si="11"/>
        <v>0.49962259885705862</v>
      </c>
      <c r="H78" s="26">
        <v>3590</v>
      </c>
      <c r="I78" s="3">
        <f t="shared" si="7"/>
        <v>21809.740067567513</v>
      </c>
      <c r="J78" s="3">
        <f t="shared" si="10"/>
        <v>24644.973708666592</v>
      </c>
    </row>
    <row r="79" spans="1:14" x14ac:dyDescent="0.3">
      <c r="A79" s="1">
        <v>43906</v>
      </c>
      <c r="B79" s="2">
        <v>76</v>
      </c>
      <c r="C79" s="2">
        <f t="shared" si="8"/>
        <v>1.8692317197309762</v>
      </c>
      <c r="D79" s="3">
        <f t="shared" si="6"/>
        <v>3752.7177387182369</v>
      </c>
      <c r="E79" s="3">
        <f t="shared" si="9"/>
        <v>3752.7177387182369</v>
      </c>
      <c r="F79" s="3">
        <f t="shared" si="11"/>
        <v>310.39894966792917</v>
      </c>
      <c r="G79" s="3">
        <f t="shared" si="11"/>
        <v>-4.5897299981006654</v>
      </c>
      <c r="H79" s="27">
        <v>3233</v>
      </c>
      <c r="I79" s="3">
        <f t="shared" si="7"/>
        <v>270106.52793839754</v>
      </c>
      <c r="J79" s="3">
        <f t="shared" si="10"/>
        <v>28397.69144738483</v>
      </c>
    </row>
    <row r="80" spans="1:14" x14ac:dyDescent="0.3">
      <c r="A80" s="1">
        <v>43907</v>
      </c>
      <c r="B80" s="2">
        <v>77</v>
      </c>
      <c r="C80" s="2">
        <f t="shared" si="8"/>
        <v>1.8750612633917001</v>
      </c>
      <c r="D80" s="3">
        <f t="shared" si="6"/>
        <v>4053.3924977826005</v>
      </c>
      <c r="E80" s="3">
        <f t="shared" si="9"/>
        <v>4053.3924977826005</v>
      </c>
      <c r="F80" s="3">
        <f t="shared" si="11"/>
        <v>300.67475906436357</v>
      </c>
      <c r="G80" s="3">
        <f t="shared" si="11"/>
        <v>-9.7241906035656029</v>
      </c>
      <c r="H80" s="26">
        <v>3526</v>
      </c>
      <c r="I80" s="3">
        <f t="shared" si="7"/>
        <v>278142.84671737021</v>
      </c>
      <c r="J80" s="3">
        <f t="shared" si="10"/>
        <v>32451.083945167429</v>
      </c>
    </row>
    <row r="81" spans="1:11" x14ac:dyDescent="0.3">
      <c r="A81" s="1">
        <v>43908</v>
      </c>
      <c r="B81" s="2">
        <v>78</v>
      </c>
      <c r="C81" s="2">
        <f t="shared" si="8"/>
        <v>1.8808135922807914</v>
      </c>
      <c r="D81" s="3">
        <f t="shared" si="6"/>
        <v>4339.3253516097975</v>
      </c>
      <c r="E81" s="3">
        <f t="shared" si="9"/>
        <v>4339.3253516097975</v>
      </c>
      <c r="F81" s="3">
        <f t="shared" si="11"/>
        <v>285.93285382719705</v>
      </c>
      <c r="G81" s="3">
        <f t="shared" si="11"/>
        <v>-14.74190523716652</v>
      </c>
      <c r="H81" s="28">
        <v>4207</v>
      </c>
      <c r="I81" s="3">
        <f t="shared" si="7"/>
        <v>17509.998678656539</v>
      </c>
      <c r="J81" s="3">
        <f t="shared" si="10"/>
        <v>36790.40929677723</v>
      </c>
    </row>
    <row r="82" spans="1:11" x14ac:dyDescent="0.3">
      <c r="A82" s="1">
        <v>43909</v>
      </c>
      <c r="B82" s="2">
        <v>79</v>
      </c>
      <c r="C82" s="2">
        <f t="shared" si="8"/>
        <v>1.8864907251724818</v>
      </c>
      <c r="D82" s="3">
        <f t="shared" si="6"/>
        <v>4605.7696598850453</v>
      </c>
      <c r="E82" s="3">
        <f t="shared" si="9"/>
        <v>4605.7696598850453</v>
      </c>
      <c r="F82" s="3">
        <f t="shared" si="11"/>
        <v>266.44430827524775</v>
      </c>
      <c r="G82" s="3">
        <f t="shared" si="11"/>
        <v>-19.488545551949301</v>
      </c>
      <c r="H82" s="28">
        <v>5322</v>
      </c>
      <c r="I82" s="3">
        <f t="shared" si="7"/>
        <v>512985.90010118374</v>
      </c>
      <c r="J82" s="3">
        <f t="shared" si="10"/>
        <v>41396.178956662276</v>
      </c>
    </row>
    <row r="83" spans="1:11" x14ac:dyDescent="0.3">
      <c r="A83" s="1">
        <v>43910</v>
      </c>
      <c r="B83" s="2">
        <v>80</v>
      </c>
      <c r="C83" s="2">
        <f t="shared" si="8"/>
        <v>1.8920946026904804</v>
      </c>
      <c r="D83" s="3">
        <f t="shared" si="6"/>
        <v>4848.3898616195938</v>
      </c>
      <c r="E83" s="3">
        <f t="shared" si="9"/>
        <v>4848.3898616195938</v>
      </c>
      <c r="F83" s="3">
        <f t="shared" si="11"/>
        <v>242.62020173454857</v>
      </c>
      <c r="G83" s="3">
        <f t="shared" si="11"/>
        <v>-23.824106540699177</v>
      </c>
      <c r="H83" s="29">
        <v>5986</v>
      </c>
      <c r="I83" s="3">
        <f t="shared" si="7"/>
        <v>1294156.8269458869</v>
      </c>
      <c r="J83" s="3">
        <f t="shared" si="10"/>
        <v>46244.56881828187</v>
      </c>
    </row>
    <row r="84" spans="1:11" x14ac:dyDescent="0.3">
      <c r="A84" s="1">
        <v>43911</v>
      </c>
      <c r="B84" s="2">
        <v>81</v>
      </c>
      <c r="C84" s="2">
        <f t="shared" si="8"/>
        <v>1.8976270912904414</v>
      </c>
      <c r="D84" s="3">
        <f t="shared" si="6"/>
        <v>5063.3815517758349</v>
      </c>
      <c r="E84" s="3">
        <f t="shared" si="9"/>
        <v>5063.3815517758349</v>
      </c>
      <c r="F84" s="3">
        <f t="shared" si="11"/>
        <v>214.99169015624102</v>
      </c>
      <c r="G84" s="3">
        <f t="shared" si="11"/>
        <v>-27.628511578307553</v>
      </c>
      <c r="H84" s="29">
        <v>6557</v>
      </c>
      <c r="I84" s="3">
        <f t="shared" si="7"/>
        <v>2230896.0688755633</v>
      </c>
      <c r="J84" s="3">
        <f t="shared" si="10"/>
        <v>51307.950370057704</v>
      </c>
    </row>
    <row r="85" spans="1:11" x14ac:dyDescent="0.3">
      <c r="A85" s="1">
        <v>43912</v>
      </c>
      <c r="B85" s="2">
        <v>82</v>
      </c>
      <c r="C85" s="2">
        <f t="shared" si="8"/>
        <v>1.9030899869919435</v>
      </c>
      <c r="D85" s="3">
        <f t="shared" si="6"/>
        <v>5247.5674509808605</v>
      </c>
      <c r="E85" s="3">
        <f t="shared" si="9"/>
        <v>5247.5674509808605</v>
      </c>
      <c r="F85" s="3">
        <f t="shared" si="11"/>
        <v>184.18589920502563</v>
      </c>
      <c r="G85" s="3">
        <f t="shared" si="11"/>
        <v>-30.805790951215386</v>
      </c>
      <c r="H85" s="29">
        <v>5560</v>
      </c>
      <c r="I85" s="3">
        <f t="shared" si="7"/>
        <v>97614.097686597015</v>
      </c>
      <c r="J85" s="3">
        <f t="shared" si="10"/>
        <v>56555.517821038564</v>
      </c>
    </row>
    <row r="86" spans="1:11" x14ac:dyDescent="0.3">
      <c r="A86" s="1">
        <v>43913</v>
      </c>
      <c r="B86" s="2">
        <v>83</v>
      </c>
      <c r="C86" s="2">
        <f t="shared" si="8"/>
        <v>1.9084850188786497</v>
      </c>
      <c r="D86" s="3">
        <f t="shared" si="6"/>
        <v>5398.4666306611507</v>
      </c>
      <c r="E86" s="3">
        <f t="shared" si="9"/>
        <v>5398.4666306611507</v>
      </c>
      <c r="F86" s="3">
        <f t="shared" si="11"/>
        <v>150.89917968029022</v>
      </c>
      <c r="G86" s="3">
        <f t="shared" si="11"/>
        <v>-33.286719524735418</v>
      </c>
      <c r="H86" s="29">
        <v>4789</v>
      </c>
      <c r="I86" s="3">
        <f t="shared" si="7"/>
        <v>371449.57388945547</v>
      </c>
      <c r="J86" s="3">
        <f t="shared" si="10"/>
        <v>61953.984451699711</v>
      </c>
    </row>
    <row r="87" spans="1:11" x14ac:dyDescent="0.3">
      <c r="A87" s="1">
        <v>43914</v>
      </c>
      <c r="B87" s="2">
        <v>84</v>
      </c>
      <c r="C87" s="2">
        <f t="shared" si="8"/>
        <v>1.9138138523837167</v>
      </c>
      <c r="D87" s="3">
        <f t="shared" si="6"/>
        <v>5514.3358983087091</v>
      </c>
      <c r="E87" s="3">
        <f t="shared" si="9"/>
        <v>5514.3358983087091</v>
      </c>
      <c r="F87" s="3">
        <f t="shared" si="11"/>
        <v>115.86926764755844</v>
      </c>
      <c r="G87" s="3">
        <f t="shared" si="11"/>
        <v>-35.029912032731772</v>
      </c>
      <c r="H87" s="29">
        <v>5249</v>
      </c>
      <c r="I87" s="3">
        <f t="shared" si="7"/>
        <v>70403.138931289635</v>
      </c>
      <c r="J87" s="3">
        <f t="shared" si="10"/>
        <v>67468.32035000842</v>
      </c>
    </row>
    <row r="88" spans="1:11" x14ac:dyDescent="0.3">
      <c r="A88" s="1">
        <v>43915</v>
      </c>
      <c r="B88" s="2">
        <v>85</v>
      </c>
      <c r="C88" s="2">
        <f t="shared" si="8"/>
        <v>1.919078092376074</v>
      </c>
      <c r="D88" s="3">
        <f t="shared" si="6"/>
        <v>5594.1836932870829</v>
      </c>
      <c r="E88" s="3">
        <f t="shared" si="9"/>
        <v>5594.1836932870829</v>
      </c>
      <c r="F88" s="3">
        <f t="shared" si="11"/>
        <v>79.847794978373713</v>
      </c>
      <c r="G88" s="3">
        <f t="shared" si="11"/>
        <v>-36.021472669184732</v>
      </c>
      <c r="H88" s="29">
        <v>5210</v>
      </c>
      <c r="J88" s="3">
        <f t="shared" si="10"/>
        <v>73062.504043295499</v>
      </c>
      <c r="K88" s="6"/>
    </row>
    <row r="89" spans="1:11" x14ac:dyDescent="0.3">
      <c r="A89" s="1">
        <v>43916</v>
      </c>
      <c r="B89" s="2">
        <v>86</v>
      </c>
      <c r="C89" s="2">
        <f t="shared" si="8"/>
        <v>1.9242792860618816</v>
      </c>
      <c r="D89" s="3">
        <f t="shared" si="6"/>
        <v>5637.7581144710484</v>
      </c>
      <c r="E89" s="3">
        <f t="shared" si="9"/>
        <v>5637.7581144710484</v>
      </c>
      <c r="F89" s="3">
        <f t="shared" si="11"/>
        <v>43.574421183965569</v>
      </c>
      <c r="G89" s="3">
        <f t="shared" si="11"/>
        <v>-36.273373794408144</v>
      </c>
      <c r="H89" s="29">
        <v>6203</v>
      </c>
      <c r="J89" s="3">
        <f t="shared" si="10"/>
        <v>78700.262157766541</v>
      </c>
      <c r="K89" s="6"/>
    </row>
    <row r="90" spans="1:11" x14ac:dyDescent="0.3">
      <c r="A90" s="1">
        <v>43917</v>
      </c>
      <c r="B90" s="2">
        <v>87</v>
      </c>
      <c r="C90" s="2">
        <f t="shared" si="8"/>
        <v>1.9294189257142926</v>
      </c>
      <c r="D90" s="3">
        <f t="shared" si="6"/>
        <v>5645.5117418526506</v>
      </c>
      <c r="E90" s="3">
        <f t="shared" si="9"/>
        <v>5645.5117418526506</v>
      </c>
      <c r="F90" s="3">
        <f t="shared" si="11"/>
        <v>7.7536273816022003</v>
      </c>
      <c r="G90" s="3">
        <f t="shared" si="11"/>
        <v>-35.820793802363369</v>
      </c>
      <c r="H90" s="29">
        <v>5909</v>
      </c>
      <c r="J90" s="3">
        <f t="shared" si="10"/>
        <v>84345.773899619191</v>
      </c>
      <c r="K90" s="6"/>
    </row>
    <row r="91" spans="1:11" x14ac:dyDescent="0.3">
      <c r="A91" s="1">
        <v>43918</v>
      </c>
      <c r="B91" s="2">
        <v>88</v>
      </c>
      <c r="C91" s="2">
        <f t="shared" si="8"/>
        <v>1.9344984512435677</v>
      </c>
      <c r="D91" s="3">
        <f t="shared" si="6"/>
        <v>5618.5466931816927</v>
      </c>
      <c r="E91" s="3">
        <f t="shared" si="9"/>
        <v>5618.5466931816927</v>
      </c>
      <c r="F91" s="3">
        <f t="shared" si="11"/>
        <v>-26.965048670957913</v>
      </c>
      <c r="G91" s="3">
        <f t="shared" si="11"/>
        <v>-34.718676052560113</v>
      </c>
      <c r="H91" s="29">
        <v>5974</v>
      </c>
      <c r="J91" s="3">
        <f t="shared" si="10"/>
        <v>89964.320592800883</v>
      </c>
      <c r="K91" s="6"/>
    </row>
    <row r="92" spans="1:11" x14ac:dyDescent="0.3">
      <c r="A92" s="1">
        <v>43919</v>
      </c>
      <c r="B92" s="2">
        <v>89</v>
      </c>
      <c r="C92" s="2">
        <f t="shared" si="8"/>
        <v>1.9395192526186185</v>
      </c>
      <c r="D92" s="3">
        <f t="shared" si="6"/>
        <v>5558.5438637811385</v>
      </c>
      <c r="E92" s="3">
        <f t="shared" si="9"/>
        <v>5558.5438637811385</v>
      </c>
      <c r="F92" s="3">
        <f t="shared" si="11"/>
        <v>-60.002829400554219</v>
      </c>
      <c r="G92" s="3">
        <f t="shared" si="11"/>
        <v>-33.037780729596307</v>
      </c>
      <c r="H92" s="29">
        <v>5217</v>
      </c>
      <c r="J92" s="3">
        <f t="shared" si="10"/>
        <v>95522.864456582029</v>
      </c>
      <c r="K92" s="6"/>
    </row>
    <row r="93" spans="1:11" x14ac:dyDescent="0.3">
      <c r="A93" s="1">
        <v>43920</v>
      </c>
      <c r="B93" s="2">
        <v>90</v>
      </c>
      <c r="C93" s="2">
        <f t="shared" si="8"/>
        <v>1.9444826721501687</v>
      </c>
      <c r="D93" s="3">
        <f t="shared" si="6"/>
        <v>5467.6805418931426</v>
      </c>
      <c r="E93" s="3">
        <f t="shared" si="9"/>
        <v>5467.6805418931426</v>
      </c>
      <c r="F93" s="3">
        <f t="shared" si="11"/>
        <v>-90.86332188799588</v>
      </c>
      <c r="G93" s="3">
        <f t="shared" si="11"/>
        <v>-30.860492487441661</v>
      </c>
      <c r="H93" s="29">
        <v>4050</v>
      </c>
      <c r="J93" s="3">
        <f t="shared" si="10"/>
        <v>100990.54499847518</v>
      </c>
    </row>
    <row r="94" spans="1:11" x14ac:dyDescent="0.3">
      <c r="A94" s="1">
        <v>43921</v>
      </c>
      <c r="B94" s="2">
        <v>91</v>
      </c>
      <c r="C94" s="2">
        <f t="shared" si="8"/>
        <v>1.9493900066449128</v>
      </c>
      <c r="D94" s="3">
        <f t="shared" si="6"/>
        <v>5348.5405973869238</v>
      </c>
      <c r="E94" s="3">
        <f t="shared" si="9"/>
        <v>5348.5405973869238</v>
      </c>
      <c r="F94" s="3">
        <f t="shared" si="11"/>
        <v>-119.13994450621885</v>
      </c>
      <c r="G94" s="3">
        <f t="shared" si="11"/>
        <v>-28.276622618222973</v>
      </c>
      <c r="H94" s="29">
        <v>4053</v>
      </c>
      <c r="J94" s="3">
        <f t="shared" si="10"/>
        <v>106339.0855958621</v>
      </c>
    </row>
    <row r="95" spans="1:11" x14ac:dyDescent="0.3">
      <c r="A95" s="1">
        <v>43922</v>
      </c>
      <c r="B95" s="2">
        <v>92</v>
      </c>
      <c r="C95" s="2">
        <f t="shared" si="8"/>
        <v>1.954242509439325</v>
      </c>
      <c r="D95" s="3">
        <f t="shared" si="6"/>
        <v>5204.0212433502575</v>
      </c>
      <c r="E95" s="3">
        <f t="shared" si="9"/>
        <v>5204.0212433502575</v>
      </c>
      <c r="F95" s="3">
        <f t="shared" si="11"/>
        <v>-144.5193540366663</v>
      </c>
      <c r="G95" s="3">
        <f t="shared" si="11"/>
        <v>-25.379409530447447</v>
      </c>
      <c r="H95" s="29">
        <v>4782</v>
      </c>
      <c r="J95" s="3">
        <f t="shared" si="10"/>
        <v>111543.10683921236</v>
      </c>
    </row>
    <row r="96" spans="1:11" x14ac:dyDescent="0.3">
      <c r="A96" s="1">
        <v>43923</v>
      </c>
      <c r="B96" s="2">
        <v>93</v>
      </c>
      <c r="C96" s="2">
        <f t="shared" si="8"/>
        <v>1.9590413923210936</v>
      </c>
      <c r="D96" s="3">
        <f t="shared" si="6"/>
        <v>5037.2400095202229</v>
      </c>
      <c r="E96" s="3">
        <f t="shared" si="9"/>
        <v>5037.2400095202229</v>
      </c>
      <c r="F96" s="3">
        <f t="shared" si="11"/>
        <v>-166.78123383003458</v>
      </c>
      <c r="G96" s="3">
        <f t="shared" si="11"/>
        <v>-22.26187979336828</v>
      </c>
      <c r="H96" s="29">
        <v>4668</v>
      </c>
      <c r="J96" s="3">
        <f t="shared" si="10"/>
        <v>116580.34684873257</v>
      </c>
    </row>
    <row r="97" spans="1:10" x14ac:dyDescent="0.3">
      <c r="A97" s="1">
        <v>43924</v>
      </c>
      <c r="B97" s="2">
        <v>94</v>
      </c>
      <c r="C97" s="2">
        <f t="shared" si="8"/>
        <v>1.9637878273455553</v>
      </c>
      <c r="D97" s="3">
        <f t="shared" si="6"/>
        <v>4851.4450878689859</v>
      </c>
      <c r="E97" s="3">
        <f t="shared" si="9"/>
        <v>4851.4450878689859</v>
      </c>
      <c r="F97" s="3">
        <f t="shared" si="11"/>
        <v>-185.79492165123702</v>
      </c>
      <c r="G97" s="3">
        <f t="shared" si="11"/>
        <v>-19.013687821202438</v>
      </c>
      <c r="H97" s="29">
        <v>4585</v>
      </c>
      <c r="J97" s="3">
        <f t="shared" si="10"/>
        <v>121431.79193660156</v>
      </c>
    </row>
    <row r="98" spans="1:10" x14ac:dyDescent="0.3">
      <c r="A98" s="1">
        <v>43925</v>
      </c>
      <c r="B98" s="2">
        <v>95</v>
      </c>
      <c r="C98" s="2">
        <f t="shared" si="8"/>
        <v>1.968482948553935</v>
      </c>
      <c r="D98" s="3">
        <f t="shared" si="6"/>
        <v>4649.9316574465829</v>
      </c>
      <c r="E98" s="3">
        <f t="shared" si="9"/>
        <v>4649.9316574465829</v>
      </c>
      <c r="F98" s="3">
        <f t="shared" si="11"/>
        <v>-201.51343042240296</v>
      </c>
      <c r="G98" s="3">
        <f t="shared" si="11"/>
        <v>-15.718508771165943</v>
      </c>
      <c r="H98" s="29">
        <v>4805</v>
      </c>
      <c r="J98" s="3">
        <f t="shared" si="10"/>
        <v>126081.72359404813</v>
      </c>
    </row>
    <row r="99" spans="1:10" x14ac:dyDescent="0.3">
      <c r="A99" s="1">
        <v>43926</v>
      </c>
      <c r="B99" s="2">
        <v>96</v>
      </c>
      <c r="C99" s="2">
        <f t="shared" si="8"/>
        <v>1.9731278535996986</v>
      </c>
      <c r="D99" s="3">
        <f t="shared" si="6"/>
        <v>4435.9662079806167</v>
      </c>
      <c r="E99" s="3">
        <f t="shared" si="9"/>
        <v>4435.9662079806167</v>
      </c>
      <c r="F99" s="3">
        <f t="shared" si="11"/>
        <v>-213.96544946596623</v>
      </c>
      <c r="G99" s="3">
        <f t="shared" si="11"/>
        <v>-12.452019043563268</v>
      </c>
      <c r="H99" s="29">
        <v>4316</v>
      </c>
      <c r="J99" s="3">
        <f t="shared" si="10"/>
        <v>130517.68980202875</v>
      </c>
    </row>
    <row r="100" spans="1:10" x14ac:dyDescent="0.3">
      <c r="A100" s="1">
        <v>43927</v>
      </c>
      <c r="B100" s="2">
        <v>97</v>
      </c>
      <c r="C100" s="2">
        <f t="shared" si="8"/>
        <v>1.9777236052888478</v>
      </c>
      <c r="D100" s="3">
        <f t="shared" si="6"/>
        <v>4212.7202947454543</v>
      </c>
      <c r="E100" s="3">
        <f t="shared" si="9"/>
        <v>4212.7202947454543</v>
      </c>
      <c r="F100" s="3">
        <f t="shared" si="11"/>
        <v>-223.24591323516233</v>
      </c>
      <c r="G100" s="3">
        <f t="shared" si="11"/>
        <v>-9.2804637691961034</v>
      </c>
      <c r="H100" s="29">
        <v>3599</v>
      </c>
      <c r="J100" s="3">
        <f t="shared" si="10"/>
        <v>134730.4100967742</v>
      </c>
    </row>
    <row r="101" spans="1:10" x14ac:dyDescent="0.3">
      <c r="A101" s="1">
        <v>43928</v>
      </c>
      <c r="B101" s="2">
        <v>98</v>
      </c>
      <c r="C101" s="2">
        <f t="shared" si="8"/>
        <v>1.9822712330395684</v>
      </c>
      <c r="D101" s="3">
        <f t="shared" si="6"/>
        <v>3983.2145995154469</v>
      </c>
      <c r="E101" s="3">
        <f t="shared" si="9"/>
        <v>3983.2145995154469</v>
      </c>
      <c r="F101" s="3">
        <f t="shared" si="11"/>
        <v>-229.5056952300074</v>
      </c>
      <c r="G101" s="3">
        <f t="shared" si="11"/>
        <v>-6.2597819948450706</v>
      </c>
      <c r="H101" s="29">
        <v>3039</v>
      </c>
      <c r="J101" s="3">
        <f t="shared" si="10"/>
        <v>138713.62469628965</v>
      </c>
    </row>
    <row r="102" spans="1:10" x14ac:dyDescent="0.3">
      <c r="A102" s="1">
        <v>43929</v>
      </c>
      <c r="B102" s="2">
        <v>99</v>
      </c>
      <c r="C102" s="2">
        <f t="shared" si="8"/>
        <v>1.9867717342662448</v>
      </c>
      <c r="D102" s="3">
        <f t="shared" si="6"/>
        <v>3750.2736658696235</v>
      </c>
      <c r="E102" s="3">
        <f t="shared" si="9"/>
        <v>3750.2736658696235</v>
      </c>
      <c r="F102" s="3">
        <f t="shared" si="11"/>
        <v>-232.94093364582341</v>
      </c>
      <c r="G102" s="3">
        <f t="shared" si="11"/>
        <v>-3.4352384158160021</v>
      </c>
      <c r="H102" s="29">
        <v>3836</v>
      </c>
      <c r="J102" s="3">
        <f t="shared" si="10"/>
        <v>142463.89836215929</v>
      </c>
    </row>
    <row r="103" spans="1:10" x14ac:dyDescent="0.3">
      <c r="A103" s="1">
        <v>43930</v>
      </c>
      <c r="B103" s="2">
        <v>100</v>
      </c>
      <c r="C103" s="2">
        <f t="shared" si="8"/>
        <v>1.9912260756924949</v>
      </c>
      <c r="D103" s="3">
        <f t="shared" si="6"/>
        <v>3516.4912368206969</v>
      </c>
      <c r="E103" s="3">
        <f t="shared" si="9"/>
        <v>3516.4912368206969</v>
      </c>
      <c r="F103" s="3">
        <f t="shared" si="11"/>
        <v>-233.78242904892659</v>
      </c>
      <c r="G103" s="3">
        <f t="shared" si="11"/>
        <v>-0.84149540310318116</v>
      </c>
      <c r="H103" s="29">
        <v>4204</v>
      </c>
      <c r="J103" s="3">
        <f t="shared" si="10"/>
        <v>145980.38959897999</v>
      </c>
    </row>
    <row r="104" spans="1:10" x14ac:dyDescent="0.3">
      <c r="A104" s="1">
        <v>43931</v>
      </c>
      <c r="B104" s="2">
        <v>101</v>
      </c>
      <c r="C104" s="2">
        <f t="shared" si="8"/>
        <v>1.9956351945975499</v>
      </c>
      <c r="D104" s="3">
        <f t="shared" si="6"/>
        <v>3284.2057575147396</v>
      </c>
      <c r="E104" s="3">
        <f t="shared" si="9"/>
        <v>3284.2057575147396</v>
      </c>
      <c r="F104" s="3">
        <f t="shared" si="11"/>
        <v>-232.28547930595732</v>
      </c>
      <c r="G104" s="3">
        <f t="shared" si="11"/>
        <v>1.4969497429692638</v>
      </c>
      <c r="H104" s="29">
        <v>3951</v>
      </c>
      <c r="J104" s="3">
        <f t="shared" si="10"/>
        <v>149264.59535649474</v>
      </c>
    </row>
    <row r="105" spans="1:10" x14ac:dyDescent="0.3">
      <c r="A105" s="1">
        <v>43932</v>
      </c>
      <c r="B105" s="2">
        <v>102</v>
      </c>
      <c r="C105" s="2">
        <f t="shared" si="8"/>
        <v>2</v>
      </c>
      <c r="D105" s="3">
        <f t="shared" si="6"/>
        <v>3055.4853188879424</v>
      </c>
      <c r="E105" s="3">
        <f t="shared" si="9"/>
        <v>3055.4853188879424</v>
      </c>
      <c r="F105" s="3">
        <f t="shared" si="11"/>
        <v>-228.7204386267972</v>
      </c>
      <c r="G105" s="3">
        <f t="shared" si="11"/>
        <v>3.5650406791601199</v>
      </c>
      <c r="H105" s="29">
        <v>4694</v>
      </c>
      <c r="J105" s="3">
        <f t="shared" si="10"/>
        <v>152320.08067538269</v>
      </c>
    </row>
    <row r="106" spans="1:10" x14ac:dyDescent="0.3">
      <c r="A106" s="1">
        <v>43933</v>
      </c>
      <c r="B106" s="2">
        <v>103</v>
      </c>
      <c r="C106" s="2">
        <f t="shared" si="8"/>
        <v>2.0043213737826426</v>
      </c>
      <c r="D106" s="3">
        <f t="shared" si="6"/>
        <v>2832.1211083929234</v>
      </c>
      <c r="E106" s="3">
        <f t="shared" si="9"/>
        <v>2832.1211083929234</v>
      </c>
      <c r="F106" s="3">
        <f t="shared" si="11"/>
        <v>-223.36421049501905</v>
      </c>
      <c r="G106" s="3">
        <f t="shared" si="11"/>
        <v>5.3562281317781526</v>
      </c>
      <c r="H106" s="29">
        <v>4092</v>
      </c>
      <c r="J106" s="3">
        <f t="shared" si="10"/>
        <v>155152.20178377561</v>
      </c>
    </row>
    <row r="107" spans="1:10" x14ac:dyDescent="0.3">
      <c r="A107" s="1">
        <v>43934</v>
      </c>
      <c r="B107" s="2">
        <v>104</v>
      </c>
      <c r="C107" s="2">
        <f t="shared" si="8"/>
        <v>2.0086001717619175</v>
      </c>
      <c r="D107" s="3">
        <f t="shared" si="6"/>
        <v>2615.6282963728299</v>
      </c>
      <c r="E107" s="3">
        <f t="shared" si="9"/>
        <v>2615.6282963728299</v>
      </c>
      <c r="F107" s="3">
        <f t="shared" si="11"/>
        <v>-216.49281202009342</v>
      </c>
      <c r="G107" s="3">
        <f t="shared" si="11"/>
        <v>6.8713984749256269</v>
      </c>
      <c r="H107" s="29">
        <v>3153</v>
      </c>
      <c r="J107" s="3">
        <f t="shared" si="10"/>
        <v>157767.83008014844</v>
      </c>
    </row>
    <row r="108" spans="1:10" x14ac:dyDescent="0.3">
      <c r="A108" s="1">
        <v>43935</v>
      </c>
      <c r="B108" s="2">
        <v>105</v>
      </c>
      <c r="C108" s="2">
        <f t="shared" si="8"/>
        <v>2.012837224705172</v>
      </c>
      <c r="D108" s="3">
        <f t="shared" si="6"/>
        <v>2407.2532139605505</v>
      </c>
      <c r="E108" s="3">
        <f t="shared" si="9"/>
        <v>2407.2532139605505</v>
      </c>
      <c r="F108" s="3">
        <f t="shared" si="11"/>
        <v>-208.37508241227943</v>
      </c>
      <c r="G108" s="3">
        <f t="shared" si="11"/>
        <v>8.1177296078139989</v>
      </c>
      <c r="H108" s="29">
        <v>2972</v>
      </c>
      <c r="J108" s="3">
        <f t="shared" si="10"/>
        <v>160175.083294109</v>
      </c>
    </row>
    <row r="109" spans="1:10" x14ac:dyDescent="0.3">
      <c r="A109" s="1">
        <v>43936</v>
      </c>
      <c r="B109" s="2">
        <v>106</v>
      </c>
      <c r="C109" s="2">
        <f t="shared" si="8"/>
        <v>2.0170333392987803</v>
      </c>
      <c r="D109" s="3">
        <f t="shared" si="6"/>
        <v>2207.9856614736127</v>
      </c>
      <c r="E109" s="3">
        <f t="shared" si="9"/>
        <v>2207.9856614736127</v>
      </c>
      <c r="F109" s="3">
        <f t="shared" si="11"/>
        <v>-199.2675524869378</v>
      </c>
      <c r="G109" s="3">
        <f t="shared" si="11"/>
        <v>9.1075299253416233</v>
      </c>
      <c r="H109" s="29">
        <v>2667</v>
      </c>
      <c r="J109" s="3">
        <f t="shared" si="10"/>
        <v>162383.06895558262</v>
      </c>
    </row>
    <row r="110" spans="1:10" x14ac:dyDescent="0.3">
      <c r="A110" s="1">
        <v>43937</v>
      </c>
      <c r="B110" s="2">
        <v>107</v>
      </c>
      <c r="C110" s="2">
        <f t="shared" si="8"/>
        <v>2.0211892990699383</v>
      </c>
      <c r="D110" s="3">
        <f t="shared" si="6"/>
        <v>2018.5752153106387</v>
      </c>
      <c r="E110" s="3">
        <f t="shared" si="9"/>
        <v>2018.5752153106387</v>
      </c>
      <c r="F110" s="3">
        <f t="shared" si="11"/>
        <v>-189.41044616297404</v>
      </c>
      <c r="G110" s="3">
        <f t="shared" si="11"/>
        <v>9.8571063239637624</v>
      </c>
      <c r="J110" s="3">
        <f t="shared" si="10"/>
        <v>164401.64417089327</v>
      </c>
    </row>
    <row r="111" spans="1:10" x14ac:dyDescent="0.3">
      <c r="A111" s="1">
        <v>43938</v>
      </c>
      <c r="B111" s="2">
        <v>108</v>
      </c>
      <c r="C111" s="2">
        <f t="shared" si="8"/>
        <v>2.0253058652647704</v>
      </c>
      <c r="D111" s="3">
        <f t="shared" si="6"/>
        <v>1839.5504663469935</v>
      </c>
      <c r="E111" s="3">
        <f t="shared" si="9"/>
        <v>1839.5504663469935</v>
      </c>
      <c r="F111" s="3">
        <f t="shared" si="11"/>
        <v>-179.02474896364515</v>
      </c>
      <c r="G111" s="3">
        <f t="shared" si="11"/>
        <v>10.385697199328888</v>
      </c>
      <c r="J111" s="3">
        <f t="shared" si="10"/>
        <v>166241.19463724026</v>
      </c>
    </row>
    <row r="112" spans="1:10" x14ac:dyDescent="0.3">
      <c r="A112" s="1">
        <v>43939</v>
      </c>
      <c r="B112" s="2">
        <v>109</v>
      </c>
      <c r="C112" s="2">
        <f t="shared" si="8"/>
        <v>2.0293837776852097</v>
      </c>
      <c r="D112" s="3">
        <f t="shared" si="6"/>
        <v>1671.2402141898112</v>
      </c>
      <c r="E112" s="3">
        <f t="shared" si="9"/>
        <v>1671.2402141898112</v>
      </c>
      <c r="F112" s="3">
        <f t="shared" si="11"/>
        <v>-168.31025215718228</v>
      </c>
      <c r="G112" s="3">
        <f t="shared" si="11"/>
        <v>10.714496806462876</v>
      </c>
      <c r="J112" s="3">
        <f t="shared" si="10"/>
        <v>167912.43485143007</v>
      </c>
    </row>
    <row r="113" spans="1:10" x14ac:dyDescent="0.3">
      <c r="A113" s="1">
        <v>43940</v>
      </c>
      <c r="B113" s="2">
        <v>110</v>
      </c>
      <c r="C113" s="2">
        <f t="shared" si="8"/>
        <v>2.0334237554869499</v>
      </c>
      <c r="D113" s="3">
        <f t="shared" si="6"/>
        <v>1513.7957505910222</v>
      </c>
      <c r="E113" s="3">
        <f t="shared" si="9"/>
        <v>1513.7957505910222</v>
      </c>
      <c r="F113" s="3">
        <f t="shared" si="11"/>
        <v>-157.44446359878907</v>
      </c>
      <c r="G113" s="3">
        <f t="shared" si="11"/>
        <v>10.865788558393206</v>
      </c>
      <c r="J113" s="3">
        <f t="shared" si="10"/>
        <v>169426.2306020211</v>
      </c>
    </row>
    <row r="114" spans="1:10" x14ac:dyDescent="0.3">
      <c r="A114" s="1">
        <v>43941</v>
      </c>
      <c r="B114" s="2">
        <v>111</v>
      </c>
      <c r="C114" s="2">
        <f t="shared" si="8"/>
        <v>2.0374264979406238</v>
      </c>
      <c r="D114" s="3">
        <f t="shared" si="6"/>
        <v>1367.2134840844317</v>
      </c>
      <c r="E114" s="3">
        <f t="shared" si="9"/>
        <v>1367.2134840844317</v>
      </c>
      <c r="F114" s="3">
        <f t="shared" si="11"/>
        <v>-146.58226650659049</v>
      </c>
      <c r="G114" s="3">
        <f t="shared" si="11"/>
        <v>10.862197092198585</v>
      </c>
      <c r="J114" s="3">
        <f t="shared" si="10"/>
        <v>170793.44408610553</v>
      </c>
    </row>
    <row r="115" spans="1:10" x14ac:dyDescent="0.3">
      <c r="A115" s="1">
        <v>43942</v>
      </c>
      <c r="B115" s="2">
        <v>112</v>
      </c>
      <c r="C115" s="2">
        <f t="shared" si="8"/>
        <v>2.0413926851582249</v>
      </c>
      <c r="D115" s="3">
        <f t="shared" si="6"/>
        <v>1231.3572799561214</v>
      </c>
      <c r="E115" s="3">
        <f t="shared" si="9"/>
        <v>1231.3572799561214</v>
      </c>
      <c r="F115" s="3">
        <f t="shared" si="11"/>
        <v>-135.85620412831031</v>
      </c>
      <c r="G115" s="3">
        <f t="shared" si="11"/>
        <v>10.726062378280176</v>
      </c>
      <c r="J115" s="3">
        <f t="shared" si="10"/>
        <v>172024.80136606164</v>
      </c>
    </row>
    <row r="116" spans="1:10" x14ac:dyDescent="0.3">
      <c r="A116" s="1">
        <v>43943</v>
      </c>
      <c r="B116" s="2">
        <v>113</v>
      </c>
      <c r="C116" s="2">
        <f t="shared" si="8"/>
        <v>2.0453229787866576</v>
      </c>
      <c r="D116" s="3">
        <f t="shared" si="6"/>
        <v>1105.9800096616354</v>
      </c>
      <c r="E116" s="3">
        <f t="shared" si="9"/>
        <v>1105.9800096616354</v>
      </c>
      <c r="F116" s="3">
        <f t="shared" si="11"/>
        <v>-125.37727029448592</v>
      </c>
      <c r="G116" s="3">
        <f t="shared" si="11"/>
        <v>10.478933833824385</v>
      </c>
      <c r="J116" s="3">
        <f t="shared" si="10"/>
        <v>173130.78137572328</v>
      </c>
    </row>
    <row r="117" spans="1:10" x14ac:dyDescent="0.3">
      <c r="A117" s="1">
        <v>43944</v>
      </c>
      <c r="B117" s="2">
        <v>114</v>
      </c>
      <c r="C117" s="2">
        <f t="shared" si="8"/>
        <v>2.0492180226701815</v>
      </c>
      <c r="D117" s="3">
        <f t="shared" si="6"/>
        <v>990.74391766690553</v>
      </c>
      <c r="E117" s="3">
        <f t="shared" si="9"/>
        <v>990.74391766690553</v>
      </c>
      <c r="F117" s="3">
        <f t="shared" si="11"/>
        <v>-115.23609199472992</v>
      </c>
      <c r="G117" s="3">
        <f t="shared" si="11"/>
        <v>10.141178299756007</v>
      </c>
      <c r="J117" s="3">
        <f t="shared" si="10"/>
        <v>174121.52529339018</v>
      </c>
    </row>
    <row r="118" spans="1:10" x14ac:dyDescent="0.3">
      <c r="A118" s="1">
        <v>43945</v>
      </c>
      <c r="B118" s="2">
        <v>115</v>
      </c>
      <c r="C118" s="2">
        <f t="shared" si="8"/>
        <v>2.0530784434834195</v>
      </c>
      <c r="D118" s="3">
        <f t="shared" si="6"/>
        <v>885.23951844041346</v>
      </c>
      <c r="E118" s="3">
        <f t="shared" si="9"/>
        <v>885.23951844041346</v>
      </c>
      <c r="F118" s="3">
        <f t="shared" si="11"/>
        <v>-105.50439922649207</v>
      </c>
      <c r="G118" s="3">
        <f t="shared" si="11"/>
        <v>9.7316927682378491</v>
      </c>
      <c r="J118" s="3">
        <f t="shared" si="10"/>
        <v>175006.7648118306</v>
      </c>
    </row>
    <row r="119" spans="1:10" x14ac:dyDescent="0.3">
      <c r="A119" s="1">
        <v>43946</v>
      </c>
      <c r="B119" s="2">
        <v>116</v>
      </c>
      <c r="C119" s="2">
        <f t="shared" si="8"/>
        <v>2.0569048513364727</v>
      </c>
      <c r="D119" s="3">
        <f t="shared" si="6"/>
        <v>789.00283000262448</v>
      </c>
      <c r="E119" s="3">
        <f t="shared" si="9"/>
        <v>789.00283000262448</v>
      </c>
      <c r="F119" s="3">
        <f t="shared" si="11"/>
        <v>-96.236688437788985</v>
      </c>
      <c r="G119" s="3">
        <f t="shared" si="11"/>
        <v>9.2677107887030843</v>
      </c>
      <c r="J119" s="3">
        <f t="shared" si="10"/>
        <v>175795.76764183323</v>
      </c>
    </row>
    <row r="120" spans="1:10" x14ac:dyDescent="0.3">
      <c r="A120" s="1">
        <v>43947</v>
      </c>
      <c r="B120" s="2">
        <v>117</v>
      </c>
      <c r="C120" s="2">
        <f t="shared" si="8"/>
        <v>2.0606978403536118</v>
      </c>
      <c r="D120" s="3">
        <f t="shared" si="6"/>
        <v>701.53083195153829</v>
      </c>
      <c r="E120" s="3">
        <f t="shared" si="9"/>
        <v>701.53083195153829</v>
      </c>
      <c r="F120" s="3">
        <f t="shared" si="11"/>
        <v>-87.471998051086189</v>
      </c>
      <c r="G120" s="3">
        <f t="shared" si="11"/>
        <v>8.7646903867027959</v>
      </c>
      <c r="J120" s="3">
        <f t="shared" si="10"/>
        <v>176497.29847378476</v>
      </c>
    </row>
    <row r="121" spans="1:10" x14ac:dyDescent="0.3">
      <c r="A121" s="1">
        <v>43948</v>
      </c>
      <c r="B121" s="2">
        <v>118</v>
      </c>
      <c r="C121" s="2">
        <f t="shared" si="8"/>
        <v>2.0644579892269186</v>
      </c>
      <c r="D121" s="3">
        <f t="shared" si="6"/>
        <v>622.29510486170852</v>
      </c>
      <c r="E121" s="3">
        <f t="shared" si="9"/>
        <v>622.29510486170852</v>
      </c>
      <c r="F121" s="3">
        <f t="shared" si="11"/>
        <v>-79.235727089829766</v>
      </c>
      <c r="G121" s="3">
        <f t="shared" si="11"/>
        <v>8.2362709612564231</v>
      </c>
      <c r="J121" s="3">
        <f t="shared" si="10"/>
        <v>177119.59357864645</v>
      </c>
    </row>
    <row r="122" spans="1:10" x14ac:dyDescent="0.3">
      <c r="A122" s="1">
        <v>43949</v>
      </c>
      <c r="B122" s="2">
        <v>119</v>
      </c>
      <c r="C122" s="2">
        <f t="shared" si="8"/>
        <v>2.0681858617461617</v>
      </c>
      <c r="D122" s="3">
        <f t="shared" si="6"/>
        <v>550.75366459812255</v>
      </c>
      <c r="E122" s="3">
        <f t="shared" si="9"/>
        <v>550.75366459812255</v>
      </c>
      <c r="F122" s="3">
        <f t="shared" si="11"/>
        <v>-71.541440263585969</v>
      </c>
      <c r="G122" s="3">
        <f t="shared" si="11"/>
        <v>7.6942868262437969</v>
      </c>
      <c r="J122" s="3">
        <f t="shared" si="10"/>
        <v>177670.34724324459</v>
      </c>
    </row>
    <row r="123" spans="1:10" x14ac:dyDescent="0.3">
      <c r="A123" s="1">
        <v>43950</v>
      </c>
      <c r="B123" s="2">
        <v>120</v>
      </c>
      <c r="C123" s="2">
        <f t="shared" si="8"/>
        <v>2.0718820073061255</v>
      </c>
      <c r="D123" s="3">
        <f t="shared" si="6"/>
        <v>486.36105002825963</v>
      </c>
      <c r="E123" s="3">
        <f t="shared" si="9"/>
        <v>486.36105002825963</v>
      </c>
      <c r="F123" s="3">
        <f t="shared" si="11"/>
        <v>-64.392614569862928</v>
      </c>
      <c r="G123" s="3">
        <f t="shared" si="11"/>
        <v>7.1488256937230403</v>
      </c>
      <c r="J123" s="3">
        <f t="shared" si="10"/>
        <v>178156.70829327285</v>
      </c>
    </row>
    <row r="124" spans="1:10" x14ac:dyDescent="0.3">
      <c r="A124" s="1">
        <v>43951</v>
      </c>
      <c r="B124" s="2">
        <v>121</v>
      </c>
      <c r="C124" s="2">
        <f t="shared" si="8"/>
        <v>2.0755469613925306</v>
      </c>
      <c r="D124" s="3">
        <f t="shared" si="6"/>
        <v>428.57675679494349</v>
      </c>
      <c r="E124" s="3">
        <f t="shared" si="9"/>
        <v>428.57675679494349</v>
      </c>
      <c r="F124" s="3">
        <f t="shared" si="11"/>
        <v>-57.784293233316134</v>
      </c>
      <c r="G124" s="3">
        <f t="shared" si="11"/>
        <v>6.6083213365467941</v>
      </c>
      <c r="J124" s="3">
        <f t="shared" si="10"/>
        <v>178585.28505006779</v>
      </c>
    </row>
    <row r="125" spans="1:10" x14ac:dyDescent="0.3">
      <c r="A125" s="1">
        <v>43952</v>
      </c>
      <c r="B125" s="2">
        <v>122</v>
      </c>
      <c r="C125" s="2">
        <f t="shared" si="8"/>
        <v>2.0791812460476247</v>
      </c>
      <c r="D125" s="3">
        <f t="shared" si="6"/>
        <v>376.87213436265074</v>
      </c>
      <c r="E125" s="3">
        <f t="shared" si="9"/>
        <v>376.87213436265074</v>
      </c>
      <c r="F125" s="3">
        <f t="shared" si="11"/>
        <v>-51.704622432292751</v>
      </c>
      <c r="G125" s="3">
        <f t="shared" si="11"/>
        <v>6.0796708010233829</v>
      </c>
      <c r="J125" s="3">
        <f t="shared" si="10"/>
        <v>178962.15718443043</v>
      </c>
    </row>
    <row r="126" spans="1:10" x14ac:dyDescent="0.3">
      <c r="A126" s="1">
        <v>43953</v>
      </c>
      <c r="B126" s="2">
        <v>123</v>
      </c>
      <c r="C126" s="2">
        <f t="shared" si="8"/>
        <v>2.0827853703164503</v>
      </c>
      <c r="D126" s="3">
        <f t="shared" si="6"/>
        <v>330.73587970949637</v>
      </c>
      <c r="E126" s="3">
        <f t="shared" si="9"/>
        <v>330.73587970949637</v>
      </c>
      <c r="F126" s="3">
        <f t="shared" si="11"/>
        <v>-46.136254653154367</v>
      </c>
      <c r="G126" s="3">
        <f t="shared" si="11"/>
        <v>5.5683677791383843</v>
      </c>
      <c r="J126" s="3">
        <f t="shared" si="10"/>
        <v>179292.89306413993</v>
      </c>
    </row>
    <row r="127" spans="1:10" x14ac:dyDescent="0.3">
      <c r="A127" s="1">
        <v>43954</v>
      </c>
      <c r="B127" s="2">
        <v>124</v>
      </c>
      <c r="C127" s="2">
        <f t="shared" si="8"/>
        <v>2.0863598306747484</v>
      </c>
      <c r="D127" s="3">
        <f t="shared" si="6"/>
        <v>289.67827007314804</v>
      </c>
      <c r="E127" s="3">
        <f t="shared" si="9"/>
        <v>289.67827007314804</v>
      </c>
      <c r="F127" s="3">
        <f t="shared" si="11"/>
        <v>-41.057609636348332</v>
      </c>
      <c r="G127" s="3">
        <f t="shared" si="11"/>
        <v>5.0786450168060355</v>
      </c>
      <c r="J127" s="3">
        <f t="shared" si="10"/>
        <v>179582.57133421308</v>
      </c>
    </row>
    <row r="128" spans="1:10" x14ac:dyDescent="0.3">
      <c r="A128" s="1">
        <v>43955</v>
      </c>
      <c r="B128" s="2">
        <v>125</v>
      </c>
      <c r="C128" s="2">
        <f t="shared" si="8"/>
        <v>2.0899051114393981</v>
      </c>
      <c r="D128" s="3">
        <f t="shared" si="6"/>
        <v>253.23428031144698</v>
      </c>
      <c r="E128" s="3">
        <f t="shared" si="9"/>
        <v>253.23428031144698</v>
      </c>
      <c r="F128" s="3">
        <f t="shared" si="11"/>
        <v>-36.443989761701062</v>
      </c>
      <c r="G128" s="3">
        <f t="shared" si="11"/>
        <v>4.6136198746472701</v>
      </c>
      <c r="J128" s="3">
        <f t="shared" si="10"/>
        <v>179835.80561452452</v>
      </c>
    </row>
    <row r="129" spans="1:10" x14ac:dyDescent="0.3">
      <c r="A129" s="1">
        <v>43956</v>
      </c>
      <c r="B129" s="2">
        <v>126</v>
      </c>
      <c r="C129" s="2">
        <f t="shared" si="8"/>
        <v>2.0934216851622351</v>
      </c>
      <c r="D129" s="3">
        <f t="shared" si="6"/>
        <v>220.96572887650652</v>
      </c>
      <c r="E129" s="3">
        <f t="shared" si="9"/>
        <v>220.96572887650652</v>
      </c>
      <c r="F129" s="3">
        <f t="shared" si="11"/>
        <v>-32.268551434940463</v>
      </c>
      <c r="G129" s="3">
        <f t="shared" si="11"/>
        <v>4.1754383267605988</v>
      </c>
      <c r="J129" s="3">
        <f t="shared" si="10"/>
        <v>180056.77134340102</v>
      </c>
    </row>
    <row r="130" spans="1:10" x14ac:dyDescent="0.3">
      <c r="A130" s="1">
        <v>43957</v>
      </c>
      <c r="B130" s="2">
        <v>127</v>
      </c>
      <c r="C130" s="2">
        <f t="shared" si="8"/>
        <v>2.0969100130080562</v>
      </c>
      <c r="D130" s="3">
        <f t="shared" si="6"/>
        <v>192.4625911942934</v>
      </c>
      <c r="E130" s="3">
        <f t="shared" si="9"/>
        <v>192.4625911942934</v>
      </c>
      <c r="F130" s="3">
        <f t="shared" si="11"/>
        <v>-28.503137682213122</v>
      </c>
      <c r="G130" s="3">
        <f t="shared" si="11"/>
        <v>3.7654137527273406</v>
      </c>
      <c r="J130" s="3">
        <f t="shared" si="10"/>
        <v>180249.23393459531</v>
      </c>
    </row>
    <row r="131" spans="1:10" x14ac:dyDescent="0.3">
      <c r="A131" s="1">
        <v>43958</v>
      </c>
      <c r="B131" s="2">
        <v>128</v>
      </c>
      <c r="C131" s="2">
        <f t="shared" si="8"/>
        <v>2.1003705451175629</v>
      </c>
      <c r="D131" s="3">
        <f t="shared" si="6"/>
        <v>167.34361134382419</v>
      </c>
      <c r="E131" s="3">
        <f t="shared" si="9"/>
        <v>167.34361134382419</v>
      </c>
      <c r="F131" s="3">
        <f t="shared" si="11"/>
        <v>-25.118979850469202</v>
      </c>
      <c r="G131" s="3">
        <f t="shared" si="11"/>
        <v>3.38415783174392</v>
      </c>
      <c r="J131" s="3">
        <f t="shared" si="10"/>
        <v>180416.57754593913</v>
      </c>
    </row>
    <row r="132" spans="1:10" x14ac:dyDescent="0.3">
      <c r="A132" s="1">
        <v>43959</v>
      </c>
      <c r="B132" s="2">
        <v>129</v>
      </c>
      <c r="C132" s="2">
        <f t="shared" si="8"/>
        <v>2.1038037209559568</v>
      </c>
      <c r="D132" s="3">
        <f t="shared" ref="D132:D163" si="12">$D$2*EXP(-((C132-$H$2)^2)/(2*$I$2))</f>
        <v>145.2563331688356</v>
      </c>
      <c r="E132" s="3">
        <f t="shared" si="9"/>
        <v>145.2563331688356</v>
      </c>
      <c r="F132" s="3">
        <f t="shared" si="11"/>
        <v>-22.087278174988597</v>
      </c>
      <c r="G132" s="3">
        <f t="shared" si="11"/>
        <v>3.0317016754806048</v>
      </c>
      <c r="J132" s="3">
        <f t="shared" si="10"/>
        <v>180561.83387910796</v>
      </c>
    </row>
    <row r="133" spans="1:10" x14ac:dyDescent="0.3">
      <c r="A133" s="1">
        <v>43960</v>
      </c>
      <c r="B133" s="2">
        <v>130</v>
      </c>
      <c r="C133" s="2">
        <f t="shared" ref="C133:C163" si="13">LOG(B133-$C$2)</f>
        <v>2.1072099696478683</v>
      </c>
      <c r="D133" s="3">
        <f t="shared" si="12"/>
        <v>125.87666103171806</v>
      </c>
      <c r="E133" s="3">
        <f t="shared" ref="E133:E163" si="14">IFERROR(D133,0)</f>
        <v>125.87666103171806</v>
      </c>
      <c r="F133" s="3">
        <f t="shared" si="11"/>
        <v>-19.379672137117538</v>
      </c>
      <c r="G133" s="3">
        <f t="shared" si="11"/>
        <v>2.7076060378710594</v>
      </c>
      <c r="J133" s="3">
        <f t="shared" ref="J133:J163" si="15">E133+J132</f>
        <v>180687.71054013967</v>
      </c>
    </row>
    <row r="134" spans="1:10" x14ac:dyDescent="0.3">
      <c r="A134" s="1">
        <v>43961</v>
      </c>
      <c r="B134" s="2">
        <v>131</v>
      </c>
      <c r="C134" s="2">
        <f t="shared" si="13"/>
        <v>2.1105897102992488</v>
      </c>
      <c r="D134" s="3">
        <f t="shared" si="12"/>
        <v>108.90804891448543</v>
      </c>
      <c r="E134" s="3">
        <f t="shared" si="14"/>
        <v>108.90804891448543</v>
      </c>
      <c r="F134" s="3">
        <f t="shared" ref="F134:G163" si="16">E134-E133</f>
        <v>-16.968612117232624</v>
      </c>
      <c r="G134" s="3">
        <f t="shared" si="16"/>
        <v>2.4110600198849141</v>
      </c>
      <c r="J134" s="3">
        <f t="shared" si="15"/>
        <v>180796.61858905415</v>
      </c>
    </row>
    <row r="135" spans="1:10" x14ac:dyDescent="0.3">
      <c r="A135" s="1">
        <v>43962</v>
      </c>
      <c r="B135" s="2">
        <v>132</v>
      </c>
      <c r="C135" s="2">
        <f t="shared" si="13"/>
        <v>2.1139433523068369</v>
      </c>
      <c r="D135" s="3">
        <f t="shared" si="12"/>
        <v>94.08040494954308</v>
      </c>
      <c r="E135" s="3">
        <f t="shared" si="14"/>
        <v>94.08040494954308</v>
      </c>
      <c r="F135" s="3">
        <f t="shared" si="16"/>
        <v>-14.827643964942354</v>
      </c>
      <c r="G135" s="3">
        <f t="shared" si="16"/>
        <v>2.1409681522902702</v>
      </c>
      <c r="J135" s="3">
        <f t="shared" si="15"/>
        <v>180890.6989940037</v>
      </c>
    </row>
    <row r="136" spans="1:10" x14ac:dyDescent="0.3">
      <c r="A136" s="1">
        <v>43963</v>
      </c>
      <c r="B136" s="2">
        <v>133</v>
      </c>
      <c r="C136" s="2">
        <f t="shared" si="13"/>
        <v>2.1172712956557644</v>
      </c>
      <c r="D136" s="3">
        <f t="shared" si="12"/>
        <v>81.148787086487502</v>
      </c>
      <c r="E136" s="3">
        <f t="shared" si="14"/>
        <v>81.148787086487502</v>
      </c>
      <c r="F136" s="3">
        <f t="shared" si="16"/>
        <v>-12.931617863055578</v>
      </c>
      <c r="G136" s="3">
        <f t="shared" si="16"/>
        <v>1.8960261018867755</v>
      </c>
      <c r="J136" s="3">
        <f t="shared" si="15"/>
        <v>180971.84778109018</v>
      </c>
    </row>
    <row r="137" spans="1:10" x14ac:dyDescent="0.3">
      <c r="A137" s="1">
        <v>43964</v>
      </c>
      <c r="B137" s="2">
        <v>134</v>
      </c>
      <c r="C137" s="2">
        <f t="shared" si="13"/>
        <v>2.12057393120585</v>
      </c>
      <c r="D137" s="3">
        <f t="shared" si="12"/>
        <v>69.891954740222033</v>
      </c>
      <c r="E137" s="3">
        <f t="shared" si="14"/>
        <v>69.891954740222033</v>
      </c>
      <c r="F137" s="3">
        <f t="shared" si="16"/>
        <v>-11.256832346265469</v>
      </c>
      <c r="G137" s="3">
        <f t="shared" si="16"/>
        <v>1.6747855167901093</v>
      </c>
      <c r="J137" s="3">
        <f t="shared" si="15"/>
        <v>181041.7397358304</v>
      </c>
    </row>
    <row r="138" spans="1:10" x14ac:dyDescent="0.3">
      <c r="A138" s="1">
        <v>43965</v>
      </c>
      <c r="B138" s="2">
        <v>135</v>
      </c>
      <c r="C138" s="2">
        <f t="shared" si="13"/>
        <v>2.1238516409670858</v>
      </c>
      <c r="D138" s="3">
        <f t="shared" si="12"/>
        <v>60.11083111219078</v>
      </c>
      <c r="E138" s="3">
        <f t="shared" si="14"/>
        <v>60.11083111219078</v>
      </c>
      <c r="F138" s="3">
        <f t="shared" si="16"/>
        <v>-9.7811236280312528</v>
      </c>
      <c r="G138" s="3">
        <f t="shared" si="16"/>
        <v>1.4757087182342161</v>
      </c>
      <c r="J138" s="3">
        <f t="shared" si="15"/>
        <v>181101.85056694259</v>
      </c>
    </row>
    <row r="139" spans="1:10" x14ac:dyDescent="0.3">
      <c r="A139" s="1">
        <v>43966</v>
      </c>
      <c r="B139" s="2">
        <v>136</v>
      </c>
      <c r="C139" s="2">
        <f t="shared" si="13"/>
        <v>2.1271047983648077</v>
      </c>
      <c r="D139" s="3">
        <f t="shared" si="12"/>
        <v>51.626921555209293</v>
      </c>
      <c r="E139" s="3">
        <f t="shared" si="14"/>
        <v>51.626921555209293</v>
      </c>
      <c r="F139" s="3">
        <f t="shared" si="16"/>
        <v>-8.4839095569814873</v>
      </c>
      <c r="G139" s="3">
        <f t="shared" si="16"/>
        <v>1.2972140710497655</v>
      </c>
      <c r="J139" s="3">
        <f t="shared" si="15"/>
        <v>181153.4774884978</v>
      </c>
    </row>
    <row r="140" spans="1:10" x14ac:dyDescent="0.3">
      <c r="A140" s="1">
        <v>43967</v>
      </c>
      <c r="B140" s="2">
        <v>137</v>
      </c>
      <c r="C140" s="2">
        <f t="shared" si="13"/>
        <v>2.1303337684950061</v>
      </c>
      <c r="D140" s="3">
        <f t="shared" si="12"/>
        <v>44.280724933697968</v>
      </c>
      <c r="E140" s="3">
        <f t="shared" si="14"/>
        <v>44.280724933697968</v>
      </c>
      <c r="F140" s="3">
        <f t="shared" si="16"/>
        <v>-7.346196621511325</v>
      </c>
      <c r="G140" s="3">
        <f t="shared" si="16"/>
        <v>1.1377129354701623</v>
      </c>
      <c r="J140" s="3">
        <f t="shared" si="15"/>
        <v>181197.75821343149</v>
      </c>
    </row>
    <row r="141" spans="1:10" x14ac:dyDescent="0.3">
      <c r="A141" s="1">
        <v>43968</v>
      </c>
      <c r="B141" s="2">
        <v>138</v>
      </c>
      <c r="C141" s="2">
        <f t="shared" si="13"/>
        <v>2.1335389083702174</v>
      </c>
      <c r="D141" s="3">
        <f t="shared" si="12"/>
        <v>37.93016744128812</v>
      </c>
      <c r="E141" s="3">
        <f t="shared" si="14"/>
        <v>37.93016744128812</v>
      </c>
      <c r="F141" s="3">
        <f t="shared" si="16"/>
        <v>-6.3505574924098482</v>
      </c>
      <c r="G141" s="3">
        <f t="shared" si="16"/>
        <v>0.99563912910147678</v>
      </c>
      <c r="J141" s="3">
        <f t="shared" si="15"/>
        <v>181235.68838087277</v>
      </c>
    </row>
    <row r="142" spans="1:10" x14ac:dyDescent="0.3">
      <c r="A142" s="1">
        <v>43969</v>
      </c>
      <c r="B142" s="2">
        <v>139</v>
      </c>
      <c r="C142" s="2">
        <f t="shared" si="13"/>
        <v>2.1367205671564067</v>
      </c>
      <c r="D142" s="3">
        <f t="shared" si="12"/>
        <v>32.449081769156663</v>
      </c>
      <c r="E142" s="3">
        <f t="shared" si="14"/>
        <v>32.449081769156663</v>
      </c>
      <c r="F142" s="3">
        <f t="shared" si="16"/>
        <v>-5.4810856721314565</v>
      </c>
      <c r="G142" s="3">
        <f t="shared" si="16"/>
        <v>0.86947182027839176</v>
      </c>
      <c r="J142" s="3">
        <f t="shared" si="15"/>
        <v>181268.13746264193</v>
      </c>
    </row>
    <row r="143" spans="1:10" x14ac:dyDescent="0.3">
      <c r="A143" s="1">
        <v>43970</v>
      </c>
      <c r="B143" s="2">
        <v>140</v>
      </c>
      <c r="C143" s="2">
        <f t="shared" si="13"/>
        <v>2.1398790864012365</v>
      </c>
      <c r="D143" s="3">
        <f t="shared" si="12"/>
        <v>27.725748837604581</v>
      </c>
      <c r="E143" s="3">
        <f t="shared" si="14"/>
        <v>27.725748837604581</v>
      </c>
      <c r="F143" s="3">
        <f t="shared" si="16"/>
        <v>-4.7233329315520827</v>
      </c>
      <c r="G143" s="3">
        <f t="shared" si="16"/>
        <v>0.75775274057937381</v>
      </c>
      <c r="J143" s="3">
        <f t="shared" si="15"/>
        <v>181295.86321147953</v>
      </c>
    </row>
    <row r="144" spans="1:10" x14ac:dyDescent="0.3">
      <c r="A144" s="1">
        <v>43971</v>
      </c>
      <c r="B144" s="2">
        <v>141</v>
      </c>
      <c r="C144" s="2">
        <f t="shared" si="13"/>
        <v>2.143014800254095</v>
      </c>
      <c r="D144" s="3">
        <f t="shared" si="12"/>
        <v>23.66151445882219</v>
      </c>
      <c r="E144" s="3">
        <f t="shared" si="14"/>
        <v>23.66151445882219</v>
      </c>
      <c r="F144" s="3">
        <f t="shared" si="16"/>
        <v>-4.0642343787823911</v>
      </c>
      <c r="G144" s="3">
        <f t="shared" si="16"/>
        <v>0.65909855276969154</v>
      </c>
      <c r="J144" s="3">
        <f t="shared" si="15"/>
        <v>181319.52472593836</v>
      </c>
    </row>
    <row r="145" spans="1:10" x14ac:dyDescent="0.3">
      <c r="A145" s="1">
        <v>43972</v>
      </c>
      <c r="B145" s="2">
        <v>142</v>
      </c>
      <c r="C145" s="2">
        <f t="shared" si="13"/>
        <v>2.1461280356782382</v>
      </c>
      <c r="D145" s="3">
        <f t="shared" si="12"/>
        <v>20.169489226663444</v>
      </c>
      <c r="E145" s="3">
        <f t="shared" si="14"/>
        <v>20.169489226663444</v>
      </c>
      <c r="F145" s="3">
        <f t="shared" si="16"/>
        <v>-3.4920252321587455</v>
      </c>
      <c r="G145" s="3">
        <f t="shared" si="16"/>
        <v>0.57220914662364564</v>
      </c>
      <c r="J145" s="3">
        <f t="shared" si="15"/>
        <v>181339.69421516501</v>
      </c>
    </row>
    <row r="146" spans="1:10" x14ac:dyDescent="0.3">
      <c r="A146" s="1">
        <v>43973</v>
      </c>
      <c r="B146" s="2">
        <v>143</v>
      </c>
      <c r="C146" s="2">
        <f t="shared" si="13"/>
        <v>2.1492191126553797</v>
      </c>
      <c r="D146" s="3">
        <f t="shared" si="12"/>
        <v>17.173336558692604</v>
      </c>
      <c r="E146" s="3">
        <f t="shared" si="14"/>
        <v>17.173336558692604</v>
      </c>
      <c r="F146" s="3">
        <f t="shared" si="16"/>
        <v>-2.9961526679708399</v>
      </c>
      <c r="G146" s="3">
        <f t="shared" si="16"/>
        <v>0.4958725641879056</v>
      </c>
      <c r="J146" s="3">
        <f t="shared" si="15"/>
        <v>181356.8675517237</v>
      </c>
    </row>
    <row r="147" spans="1:10" s="22" customFormat="1" x14ac:dyDescent="0.3">
      <c r="A147" s="20">
        <v>43974</v>
      </c>
      <c r="B147" s="21">
        <v>144</v>
      </c>
      <c r="C147" s="21">
        <f t="shared" si="13"/>
        <v>2.1522883443830563</v>
      </c>
      <c r="D147" s="22">
        <f t="shared" si="12"/>
        <v>14.606151072632763</v>
      </c>
      <c r="E147" s="22">
        <f t="shared" si="14"/>
        <v>14.606151072632763</v>
      </c>
      <c r="F147" s="22">
        <f t="shared" si="16"/>
        <v>-2.5671854860598415</v>
      </c>
      <c r="G147" s="22">
        <f t="shared" si="16"/>
        <v>0.42896718191099836</v>
      </c>
      <c r="J147" s="22">
        <f t="shared" si="15"/>
        <v>181371.47370279633</v>
      </c>
    </row>
    <row r="148" spans="1:10" x14ac:dyDescent="0.3">
      <c r="A148" s="1">
        <v>43975</v>
      </c>
      <c r="B148" s="2">
        <v>145</v>
      </c>
      <c r="C148" s="2">
        <f t="shared" si="13"/>
        <v>2.1553360374650619</v>
      </c>
      <c r="D148" s="3">
        <f t="shared" si="12"/>
        <v>12.409427289494015</v>
      </c>
      <c r="E148" s="3">
        <f t="shared" si="14"/>
        <v>12.409427289494015</v>
      </c>
      <c r="F148" s="3">
        <f t="shared" si="16"/>
        <v>-2.1967237831387472</v>
      </c>
      <c r="G148" s="3">
        <f t="shared" si="16"/>
        <v>0.37046170292109437</v>
      </c>
      <c r="J148" s="3">
        <f t="shared" si="15"/>
        <v>181383.88313008583</v>
      </c>
    </row>
    <row r="149" spans="1:10" x14ac:dyDescent="0.3">
      <c r="A149" s="1">
        <v>43976</v>
      </c>
      <c r="B149" s="2">
        <v>146</v>
      </c>
      <c r="C149" s="2">
        <f t="shared" si="13"/>
        <v>2.1583624920952498</v>
      </c>
      <c r="D149" s="3">
        <f t="shared" si="12"/>
        <v>10.532116947008937</v>
      </c>
      <c r="E149" s="3">
        <f t="shared" si="14"/>
        <v>10.532116947008937</v>
      </c>
      <c r="F149" s="3">
        <f t="shared" si="16"/>
        <v>-1.8773103424850781</v>
      </c>
      <c r="G149" s="3">
        <f t="shared" si="16"/>
        <v>0.31941344065366906</v>
      </c>
      <c r="J149" s="3">
        <f t="shared" si="15"/>
        <v>181394.41524703283</v>
      </c>
    </row>
    <row r="150" spans="1:10" x14ac:dyDescent="0.3">
      <c r="A150" s="1">
        <v>43977</v>
      </c>
      <c r="B150" s="2">
        <v>147</v>
      </c>
      <c r="C150" s="2">
        <f t="shared" si="13"/>
        <v>2.1613680022349748</v>
      </c>
      <c r="D150" s="3">
        <f t="shared" si="12"/>
        <v>8.9297719115057266</v>
      </c>
      <c r="E150" s="3">
        <f t="shared" si="14"/>
        <v>8.9297719115057266</v>
      </c>
      <c r="F150" s="3">
        <f t="shared" si="16"/>
        <v>-1.6023450355032107</v>
      </c>
      <c r="G150" s="3">
        <f t="shared" si="16"/>
        <v>0.27496530698186739</v>
      </c>
      <c r="J150" s="3">
        <f t="shared" si="15"/>
        <v>181403.34501894432</v>
      </c>
    </row>
    <row r="151" spans="1:10" x14ac:dyDescent="0.3">
      <c r="A151" s="1">
        <v>43978</v>
      </c>
      <c r="B151" s="2">
        <v>148</v>
      </c>
      <c r="C151" s="2">
        <f t="shared" si="13"/>
        <v>2.1643528557844371</v>
      </c>
      <c r="D151" s="3">
        <f t="shared" si="12"/>
        <v>7.5637687307586603</v>
      </c>
      <c r="E151" s="3">
        <f t="shared" si="14"/>
        <v>7.5637687307586603</v>
      </c>
      <c r="F151" s="3">
        <f t="shared" si="16"/>
        <v>-1.3660031807470663</v>
      </c>
      <c r="G151" s="3">
        <f t="shared" si="16"/>
        <v>0.23634185475614444</v>
      </c>
      <c r="J151" s="3">
        <f t="shared" si="15"/>
        <v>181410.90878767509</v>
      </c>
    </row>
    <row r="152" spans="1:10" x14ac:dyDescent="0.3">
      <c r="A152" s="1">
        <v>43979</v>
      </c>
      <c r="B152" s="2">
        <v>149</v>
      </c>
      <c r="C152" s="2">
        <f t="shared" si="13"/>
        <v>2.167317334748176</v>
      </c>
      <c r="D152" s="3">
        <f t="shared" si="12"/>
        <v>6.4006102171362045</v>
      </c>
      <c r="E152" s="3">
        <f t="shared" si="14"/>
        <v>6.4006102171362045</v>
      </c>
      <c r="F152" s="3">
        <f t="shared" si="16"/>
        <v>-1.1631585136224558</v>
      </c>
      <c r="G152" s="3">
        <f t="shared" si="16"/>
        <v>0.20284466712461047</v>
      </c>
      <c r="J152" s="3">
        <f t="shared" si="15"/>
        <v>181417.30939789221</v>
      </c>
    </row>
    <row r="153" spans="1:10" x14ac:dyDescent="0.3">
      <c r="A153" s="1">
        <v>43980</v>
      </c>
      <c r="B153" s="2">
        <v>150</v>
      </c>
      <c r="C153" s="2">
        <f t="shared" si="13"/>
        <v>2.1702617153949575</v>
      </c>
      <c r="D153" s="3">
        <f t="shared" si="12"/>
        <v>5.4112990378774617</v>
      </c>
      <c r="E153" s="3">
        <f t="shared" si="14"/>
        <v>5.4112990378774617</v>
      </c>
      <c r="F153" s="3">
        <f t="shared" si="16"/>
        <v>-0.98931117925874279</v>
      </c>
      <c r="G153" s="3">
        <f t="shared" si="16"/>
        <v>0.17384733436371302</v>
      </c>
      <c r="J153" s="3">
        <f t="shared" si="15"/>
        <v>181422.72069693008</v>
      </c>
    </row>
    <row r="154" spans="1:10" x14ac:dyDescent="0.3">
      <c r="A154" s="1">
        <v>43981</v>
      </c>
      <c r="B154" s="2">
        <v>151</v>
      </c>
      <c r="C154" s="2">
        <f t="shared" si="13"/>
        <v>2.173186268412274</v>
      </c>
      <c r="D154" s="3">
        <f t="shared" si="12"/>
        <v>4.5707780719185953</v>
      </c>
      <c r="E154" s="3">
        <f t="shared" si="14"/>
        <v>4.5707780719185953</v>
      </c>
      <c r="F154" s="3">
        <f t="shared" si="16"/>
        <v>-0.84052096595886638</v>
      </c>
      <c r="G154" s="3">
        <f t="shared" si="16"/>
        <v>0.14879021329987641</v>
      </c>
      <c r="J154" s="3">
        <f t="shared" si="15"/>
        <v>181427.29147500198</v>
      </c>
    </row>
    <row r="155" spans="1:10" x14ac:dyDescent="0.3">
      <c r="A155" s="1">
        <v>43982</v>
      </c>
      <c r="B155" s="2">
        <v>152</v>
      </c>
      <c r="C155" s="2">
        <f t="shared" si="13"/>
        <v>2.1760912590556813</v>
      </c>
      <c r="D155" s="3">
        <f t="shared" si="12"/>
        <v>3.8574322304925097</v>
      </c>
      <c r="E155" s="3">
        <f t="shared" si="14"/>
        <v>3.8574322304925097</v>
      </c>
      <c r="F155" s="3">
        <f t="shared" si="16"/>
        <v>-0.71334584142608559</v>
      </c>
      <c r="G155" s="3">
        <f t="shared" si="16"/>
        <v>0.12717512453278079</v>
      </c>
      <c r="J155" s="3">
        <f t="shared" si="15"/>
        <v>181431.14890723248</v>
      </c>
    </row>
    <row r="156" spans="1:10" x14ac:dyDescent="0.3">
      <c r="A156" s="1">
        <v>43983</v>
      </c>
      <c r="B156" s="2">
        <v>153</v>
      </c>
      <c r="C156" s="2">
        <f t="shared" si="13"/>
        <v>2.1789769472931693</v>
      </c>
      <c r="D156" s="3">
        <f t="shared" si="12"/>
        <v>3.2526464974376021</v>
      </c>
      <c r="E156" s="3">
        <f t="shared" si="14"/>
        <v>3.2526464974376021</v>
      </c>
      <c r="F156" s="3">
        <f t="shared" si="16"/>
        <v>-0.60478573305490757</v>
      </c>
      <c r="G156" s="3">
        <f t="shared" si="16"/>
        <v>0.10856010837117802</v>
      </c>
      <c r="J156" s="3">
        <f t="shared" si="15"/>
        <v>181434.40155372993</v>
      </c>
    </row>
    <row r="157" spans="1:10" x14ac:dyDescent="0.3">
      <c r="A157" s="1">
        <v>43984</v>
      </c>
      <c r="B157" s="2">
        <v>154</v>
      </c>
      <c r="C157" s="2">
        <f t="shared" si="13"/>
        <v>2.1818435879447726</v>
      </c>
      <c r="D157" s="3">
        <f t="shared" si="12"/>
        <v>2.7404150955374251</v>
      </c>
      <c r="E157" s="3">
        <f t="shared" si="14"/>
        <v>2.7404150955374251</v>
      </c>
      <c r="F157" s="3">
        <f t="shared" si="16"/>
        <v>-0.51223140190017702</v>
      </c>
      <c r="G157" s="3">
        <f t="shared" si="16"/>
        <v>9.2554331154730551E-2</v>
      </c>
      <c r="J157" s="3">
        <f t="shared" si="15"/>
        <v>181437.14196882545</v>
      </c>
    </row>
    <row r="158" spans="1:10" x14ac:dyDescent="0.3">
      <c r="A158" s="1">
        <v>43985</v>
      </c>
      <c r="B158" s="2">
        <v>155</v>
      </c>
      <c r="C158" s="2">
        <f t="shared" si="13"/>
        <v>2.1846914308175989</v>
      </c>
      <c r="D158" s="3">
        <f t="shared" si="12"/>
        <v>2.3069969027630632</v>
      </c>
      <c r="E158" s="3">
        <f t="shared" si="14"/>
        <v>2.3069969027630632</v>
      </c>
      <c r="F158" s="3">
        <f t="shared" si="16"/>
        <v>-0.43341819277436189</v>
      </c>
      <c r="G158" s="3">
        <f t="shared" si="16"/>
        <v>7.8813209125815131E-2</v>
      </c>
      <c r="J158" s="3">
        <f t="shared" si="15"/>
        <v>181439.44896572822</v>
      </c>
    </row>
    <row r="159" spans="1:10" x14ac:dyDescent="0.3">
      <c r="A159" s="1">
        <v>43986</v>
      </c>
      <c r="B159" s="2">
        <v>156</v>
      </c>
      <c r="C159" s="2">
        <f t="shared" si="13"/>
        <v>2.1875207208364631</v>
      </c>
      <c r="D159" s="3">
        <f t="shared" si="12"/>
        <v>1.940612506639501</v>
      </c>
      <c r="E159" s="3">
        <f t="shared" si="14"/>
        <v>1.940612506639501</v>
      </c>
      <c r="F159" s="3">
        <f t="shared" si="16"/>
        <v>-0.36638439612356222</v>
      </c>
      <c r="G159" s="3">
        <f t="shared" si="16"/>
        <v>6.7033796650799671E-2</v>
      </c>
      <c r="J159" s="3">
        <f t="shared" si="15"/>
        <v>181441.38957823487</v>
      </c>
    </row>
    <row r="160" spans="1:10" x14ac:dyDescent="0.3">
      <c r="A160" s="1">
        <v>43987</v>
      </c>
      <c r="B160" s="2">
        <v>157</v>
      </c>
      <c r="C160" s="2">
        <f t="shared" si="13"/>
        <v>2.1903316981702914</v>
      </c>
      <c r="D160" s="3">
        <f t="shared" si="12"/>
        <v>1.6311785794995457</v>
      </c>
      <c r="E160" s="3">
        <f t="shared" si="14"/>
        <v>1.6311785794995457</v>
      </c>
      <c r="F160" s="3">
        <f t="shared" si="16"/>
        <v>-0.30943392713995532</v>
      </c>
      <c r="G160" s="3">
        <f t="shared" si="16"/>
        <v>5.6950468983606894E-2</v>
      </c>
      <c r="J160" s="3">
        <f t="shared" si="15"/>
        <v>181443.02075681437</v>
      </c>
    </row>
    <row r="161" spans="1:10" x14ac:dyDescent="0.3">
      <c r="A161" s="1">
        <v>43988</v>
      </c>
      <c r="B161" s="2">
        <v>158</v>
      </c>
      <c r="C161" s="2">
        <f t="shared" si="13"/>
        <v>2.1931245983544616</v>
      </c>
      <c r="D161" s="3">
        <f t="shared" si="12"/>
        <v>1.3700755687227613</v>
      </c>
      <c r="E161" s="3">
        <f t="shared" si="14"/>
        <v>1.3700755687227613</v>
      </c>
      <c r="F161" s="3">
        <f t="shared" si="16"/>
        <v>-0.26110301077678444</v>
      </c>
      <c r="G161" s="3">
        <f t="shared" si="16"/>
        <v>4.8330916363170884E-2</v>
      </c>
      <c r="J161" s="3">
        <f t="shared" si="15"/>
        <v>181444.3908323831</v>
      </c>
    </row>
    <row r="162" spans="1:10" x14ac:dyDescent="0.3">
      <c r="A162" s="1">
        <v>43989</v>
      </c>
      <c r="B162" s="2">
        <v>159</v>
      </c>
      <c r="C162" s="2">
        <f t="shared" si="13"/>
        <v>2.1958996524092336</v>
      </c>
      <c r="D162" s="3">
        <f t="shared" si="12"/>
        <v>1.149945013611549</v>
      </c>
      <c r="E162" s="3">
        <f t="shared" si="14"/>
        <v>1.149945013611549</v>
      </c>
      <c r="F162" s="3">
        <f t="shared" si="16"/>
        <v>-0.22013055511121227</v>
      </c>
      <c r="G162" s="3">
        <f t="shared" si="16"/>
        <v>4.0972455665572172E-2</v>
      </c>
      <c r="J162" s="3">
        <f t="shared" si="15"/>
        <v>181445.5407773967</v>
      </c>
    </row>
    <row r="163" spans="1:10" s="22" customFormat="1" x14ac:dyDescent="0.3">
      <c r="A163" s="20">
        <v>43990</v>
      </c>
      <c r="B163" s="21">
        <v>160</v>
      </c>
      <c r="C163" s="21">
        <f t="shared" si="13"/>
        <v>2.1986570869544226</v>
      </c>
      <c r="D163" s="22">
        <f t="shared" si="12"/>
        <v>0.96451311612840551</v>
      </c>
      <c r="E163" s="22">
        <f t="shared" si="14"/>
        <v>0.96451311612840551</v>
      </c>
      <c r="F163" s="22">
        <f t="shared" si="16"/>
        <v>-0.18543189748314348</v>
      </c>
      <c r="G163" s="22">
        <f t="shared" si="16"/>
        <v>3.4698657628068785E-2</v>
      </c>
      <c r="J163" s="22">
        <f t="shared" si="15"/>
        <v>181446.50529051284</v>
      </c>
    </row>
    <row r="164" spans="1:10" x14ac:dyDescent="0.3">
      <c r="A164" s="1">
        <v>43991</v>
      </c>
      <c r="B164" s="2">
        <v>161</v>
      </c>
      <c r="C164" s="2">
        <f t="shared" ref="C164:C181" si="17">LOG(B164-$C$2)</f>
        <v>2.2013971243204513</v>
      </c>
      <c r="D164" s="3">
        <f t="shared" ref="D164:D181" si="18">$D$2*EXP(-((C164-$H$2)^2)/(2*$I$2))</f>
        <v>0.80843750012680771</v>
      </c>
      <c r="E164" s="3">
        <f t="shared" ref="E164:E181" si="19">IFERROR(D164,0)</f>
        <v>0.80843750012680771</v>
      </c>
      <c r="F164" s="3">
        <f t="shared" ref="F164:F181" si="20">E164-E163</f>
        <v>-0.15607561600159781</v>
      </c>
      <c r="G164" s="3">
        <f t="shared" ref="G164:G181" si="21">F164-F163</f>
        <v>2.9356281481545676E-2</v>
      </c>
      <c r="J164" s="3">
        <f t="shared" ref="J164:J181" si="22">E164+J163</f>
        <v>181447.31372801296</v>
      </c>
    </row>
    <row r="165" spans="1:10" x14ac:dyDescent="0.3">
      <c r="A165" s="1">
        <v>43992</v>
      </c>
      <c r="B165" s="2">
        <v>162</v>
      </c>
      <c r="C165" s="2">
        <f t="shared" si="17"/>
        <v>2.2041199826559246</v>
      </c>
      <c r="D165" s="3">
        <f t="shared" si="18"/>
        <v>0.67717438843746813</v>
      </c>
      <c r="E165" s="3">
        <f t="shared" si="19"/>
        <v>0.67717438843746813</v>
      </c>
      <c r="F165" s="3">
        <f t="shared" si="20"/>
        <v>-0.13126311168933957</v>
      </c>
      <c r="G165" s="3">
        <f t="shared" si="21"/>
        <v>2.4812504312258232E-2</v>
      </c>
      <c r="J165" s="3">
        <f t="shared" si="22"/>
        <v>181447.99090240139</v>
      </c>
    </row>
    <row r="166" spans="1:10" x14ac:dyDescent="0.3">
      <c r="A166" s="1">
        <v>43993</v>
      </c>
      <c r="B166" s="2">
        <v>163</v>
      </c>
      <c r="C166" s="2">
        <f t="shared" si="17"/>
        <v>2.2068258760318495</v>
      </c>
      <c r="D166" s="3">
        <f t="shared" si="18"/>
        <v>0.56686370609054737</v>
      </c>
      <c r="E166" s="3">
        <f t="shared" si="19"/>
        <v>0.56686370609054737</v>
      </c>
      <c r="F166" s="3">
        <f t="shared" si="20"/>
        <v>-0.11031068234692076</v>
      </c>
      <c r="G166" s="3">
        <f t="shared" si="21"/>
        <v>2.095242934241881E-2</v>
      </c>
      <c r="J166" s="3">
        <f t="shared" si="22"/>
        <v>181448.55776610749</v>
      </c>
    </row>
    <row r="167" spans="1:10" x14ac:dyDescent="0.3">
      <c r="A167" s="1">
        <v>43994</v>
      </c>
      <c r="B167" s="2">
        <v>164</v>
      </c>
      <c r="C167" s="2">
        <f t="shared" si="17"/>
        <v>2.2095150145426308</v>
      </c>
      <c r="D167" s="3">
        <f t="shared" si="18"/>
        <v>0.47422987903587888</v>
      </c>
      <c r="E167" s="3">
        <f t="shared" si="19"/>
        <v>0.47422987903587888</v>
      </c>
      <c r="F167" s="3">
        <f t="shared" si="20"/>
        <v>-9.2633827054668494E-2</v>
      </c>
      <c r="G167" s="3">
        <f t="shared" si="21"/>
        <v>1.7676855292252269E-2</v>
      </c>
      <c r="J167" s="3">
        <f t="shared" si="22"/>
        <v>181449.03199598653</v>
      </c>
    </row>
    <row r="168" spans="1:10" x14ac:dyDescent="0.3">
      <c r="A168" s="1">
        <v>43995</v>
      </c>
      <c r="B168" s="2">
        <v>165</v>
      </c>
      <c r="C168" s="2">
        <f t="shared" si="17"/>
        <v>2.2121876044039577</v>
      </c>
      <c r="D168" s="3">
        <f t="shared" si="18"/>
        <v>0.3964963398389118</v>
      </c>
      <c r="E168" s="3">
        <f t="shared" si="19"/>
        <v>0.3964963398389118</v>
      </c>
      <c r="F168" s="3">
        <f t="shared" si="20"/>
        <v>-7.7733539196967072E-2</v>
      </c>
      <c r="G168" s="3">
        <f t="shared" si="21"/>
        <v>1.4900287857701422E-2</v>
      </c>
      <c r="J168" s="3">
        <f t="shared" si="22"/>
        <v>181449.42849232638</v>
      </c>
    </row>
    <row r="169" spans="1:10" x14ac:dyDescent="0.3">
      <c r="A169" s="1">
        <v>43996</v>
      </c>
      <c r="B169" s="2">
        <v>166</v>
      </c>
      <c r="C169" s="2">
        <f t="shared" si="17"/>
        <v>2.214843848047698</v>
      </c>
      <c r="D169" s="3">
        <f t="shared" si="18"/>
        <v>0.33131197454206351</v>
      </c>
      <c r="E169" s="3">
        <f t="shared" si="19"/>
        <v>0.33131197454206351</v>
      </c>
      <c r="F169" s="3">
        <f t="shared" si="20"/>
        <v>-6.518436529684829E-2</v>
      </c>
      <c r="G169" s="3">
        <f t="shared" si="21"/>
        <v>1.2549173900118782E-2</v>
      </c>
      <c r="J169" s="3">
        <f t="shared" si="22"/>
        <v>181449.75980430091</v>
      </c>
    </row>
    <row r="170" spans="1:10" x14ac:dyDescent="0.3">
      <c r="A170" s="1">
        <v>43997</v>
      </c>
      <c r="B170" s="2">
        <v>167</v>
      </c>
      <c r="C170" s="2">
        <f t="shared" si="17"/>
        <v>2.2174839442139063</v>
      </c>
      <c r="D170" s="3">
        <f t="shared" si="18"/>
        <v>0.27668794829075311</v>
      </c>
      <c r="E170" s="3">
        <f t="shared" si="19"/>
        <v>0.27668794829075311</v>
      </c>
      <c r="F170" s="3">
        <f t="shared" si="20"/>
        <v>-5.4624026251310409E-2</v>
      </c>
      <c r="G170" s="3">
        <f t="shared" si="21"/>
        <v>1.0560339045537881E-2</v>
      </c>
      <c r="J170" s="3">
        <f t="shared" si="22"/>
        <v>181450.0364922492</v>
      </c>
    </row>
    <row r="171" spans="1:10" x14ac:dyDescent="0.3">
      <c r="A171" s="1">
        <v>43998</v>
      </c>
      <c r="B171" s="2">
        <v>168</v>
      </c>
      <c r="C171" s="2">
        <f t="shared" si="17"/>
        <v>2.220108088040055</v>
      </c>
      <c r="D171" s="3">
        <f t="shared" si="18"/>
        <v>0.23094353193080325</v>
      </c>
      <c r="E171" s="3">
        <f t="shared" si="19"/>
        <v>0.23094353193080325</v>
      </c>
      <c r="F171" s="3">
        <f t="shared" si="20"/>
        <v>-4.5744416359949858E-2</v>
      </c>
      <c r="G171" s="3">
        <f t="shared" si="21"/>
        <v>8.8796098913605515E-3</v>
      </c>
      <c r="J171" s="3">
        <f t="shared" si="22"/>
        <v>181450.26743578113</v>
      </c>
    </row>
    <row r="172" spans="1:10" x14ac:dyDescent="0.3">
      <c r="A172" s="1">
        <v>43999</v>
      </c>
      <c r="B172" s="2">
        <v>169</v>
      </c>
      <c r="C172" s="2">
        <f t="shared" si="17"/>
        <v>2.2227164711475833</v>
      </c>
      <c r="D172" s="3">
        <f t="shared" si="18"/>
        <v>0.19265971837911541</v>
      </c>
      <c r="E172" s="3">
        <f t="shared" si="19"/>
        <v>0.19265971837911541</v>
      </c>
      <c r="F172" s="3">
        <f t="shared" si="20"/>
        <v>-3.8283813551687834E-2</v>
      </c>
      <c r="G172" s="3">
        <f t="shared" si="21"/>
        <v>7.4606028082620235E-3</v>
      </c>
      <c r="J172" s="3">
        <f t="shared" si="22"/>
        <v>181450.46009549953</v>
      </c>
    </row>
    <row r="173" spans="1:10" x14ac:dyDescent="0.3">
      <c r="A173" s="1">
        <v>44000</v>
      </c>
      <c r="B173" s="2">
        <v>170</v>
      </c>
      <c r="C173" s="2">
        <f t="shared" si="17"/>
        <v>2.2253092817258628</v>
      </c>
      <c r="D173" s="3">
        <f t="shared" si="18"/>
        <v>0.16063956714049915</v>
      </c>
      <c r="E173" s="3">
        <f t="shared" si="19"/>
        <v>0.16063956714049915</v>
      </c>
      <c r="F173" s="3">
        <f t="shared" si="20"/>
        <v>-3.2020151238616262E-2</v>
      </c>
      <c r="G173" s="3">
        <f t="shared" si="21"/>
        <v>6.2636623130715718E-3</v>
      </c>
      <c r="J173" s="3">
        <f t="shared" si="22"/>
        <v>181450.62073506665</v>
      </c>
    </row>
    <row r="174" spans="1:10" x14ac:dyDescent="0.3">
      <c r="A174" s="1">
        <v>44001</v>
      </c>
      <c r="B174" s="2">
        <v>171</v>
      </c>
      <c r="C174" s="2">
        <f t="shared" si="17"/>
        <v>2.2278867046136734</v>
      </c>
      <c r="D174" s="3">
        <f t="shared" si="18"/>
        <v>0.13387434900534539</v>
      </c>
      <c r="E174" s="3">
        <f t="shared" si="19"/>
        <v>0.13387434900534539</v>
      </c>
      <c r="F174" s="3">
        <f t="shared" si="20"/>
        <v>-2.6765218135153757E-2</v>
      </c>
      <c r="G174" s="3">
        <f t="shared" si="21"/>
        <v>5.2549331034625058E-3</v>
      </c>
      <c r="J174" s="3">
        <f t="shared" si="22"/>
        <v>181450.75460941566</v>
      </c>
    </row>
    <row r="175" spans="1:10" x14ac:dyDescent="0.3">
      <c r="A175" s="1">
        <v>44002</v>
      </c>
      <c r="B175" s="2">
        <v>172</v>
      </c>
      <c r="C175" s="2">
        <f t="shared" si="17"/>
        <v>2.2304489213782741</v>
      </c>
      <c r="D175" s="3">
        <f t="shared" si="18"/>
        <v>0.11151468189849893</v>
      </c>
      <c r="E175" s="3">
        <f t="shared" si="19"/>
        <v>0.11151468189849893</v>
      </c>
      <c r="F175" s="3">
        <f t="shared" si="20"/>
        <v>-2.2359667106846462E-2</v>
      </c>
      <c r="G175" s="3">
        <f t="shared" si="21"/>
        <v>4.4055510283072946E-3</v>
      </c>
      <c r="J175" s="3">
        <f t="shared" si="22"/>
        <v>181450.86612409755</v>
      </c>
    </row>
    <row r="176" spans="1:10" x14ac:dyDescent="0.3">
      <c r="A176" s="1">
        <v>44003</v>
      </c>
      <c r="B176" s="2">
        <v>173</v>
      </c>
      <c r="C176" s="2">
        <f t="shared" si="17"/>
        <v>2.2329961103921536</v>
      </c>
      <c r="D176" s="3">
        <f t="shared" si="18"/>
        <v>9.2845954266682143E-2</v>
      </c>
      <c r="E176" s="3">
        <f t="shared" si="19"/>
        <v>9.2845954266682143E-2</v>
      </c>
      <c r="F176" s="3">
        <f t="shared" si="20"/>
        <v>-1.8668727631816789E-2</v>
      </c>
      <c r="G176" s="3">
        <f t="shared" si="21"/>
        <v>3.6909394750296726E-3</v>
      </c>
      <c r="J176" s="3">
        <f t="shared" si="22"/>
        <v>181450.95897005181</v>
      </c>
    </row>
    <row r="177" spans="1:10" x14ac:dyDescent="0.3">
      <c r="A177" s="1">
        <v>44004</v>
      </c>
      <c r="B177" s="2">
        <v>174</v>
      </c>
      <c r="C177" s="2">
        <f t="shared" si="17"/>
        <v>2.2355284469075487</v>
      </c>
      <c r="D177" s="3">
        <f t="shared" si="18"/>
        <v>7.7267425488192792E-2</v>
      </c>
      <c r="E177" s="3">
        <f t="shared" si="19"/>
        <v>7.7267425488192792E-2</v>
      </c>
      <c r="F177" s="3">
        <f t="shared" si="20"/>
        <v>-1.5578528778489351E-2</v>
      </c>
      <c r="G177" s="3">
        <f t="shared" si="21"/>
        <v>3.0901988533274388E-3</v>
      </c>
      <c r="J177" s="3">
        <f t="shared" si="22"/>
        <v>181451.0362374773</v>
      </c>
    </row>
    <row r="178" spans="1:10" x14ac:dyDescent="0.3">
      <c r="A178" s="1">
        <v>44005</v>
      </c>
      <c r="B178" s="2">
        <v>175</v>
      </c>
      <c r="C178" s="2">
        <f t="shared" si="17"/>
        <v>2.2380461031287955</v>
      </c>
      <c r="D178" s="3">
        <f t="shared" si="18"/>
        <v>6.4274474728027442E-2</v>
      </c>
      <c r="E178" s="3">
        <f t="shared" si="19"/>
        <v>6.4274474728027442E-2</v>
      </c>
      <c r="F178" s="3">
        <f t="shared" si="20"/>
        <v>-1.299295076016535E-2</v>
      </c>
      <c r="G178" s="3">
        <f t="shared" si="21"/>
        <v>2.5855780183240001E-3</v>
      </c>
      <c r="J178" s="3">
        <f t="shared" si="22"/>
        <v>181451.10051195201</v>
      </c>
    </row>
    <row r="179" spans="1:10" x14ac:dyDescent="0.3">
      <c r="A179" s="1">
        <v>44006</v>
      </c>
      <c r="B179" s="2">
        <v>176</v>
      </c>
      <c r="C179" s="2">
        <f t="shared" si="17"/>
        <v>2.2405492482825999</v>
      </c>
      <c r="D179" s="3">
        <f t="shared" si="18"/>
        <v>5.3443541554709137E-2</v>
      </c>
      <c r="E179" s="3">
        <f t="shared" si="19"/>
        <v>5.3443541554709137E-2</v>
      </c>
      <c r="F179" s="3">
        <f t="shared" si="20"/>
        <v>-1.0830933173318305E-2</v>
      </c>
      <c r="G179" s="3">
        <f t="shared" si="21"/>
        <v>2.1620175868470454E-3</v>
      </c>
      <c r="J179" s="3">
        <f t="shared" si="22"/>
        <v>181451.15395549356</v>
      </c>
    </row>
    <row r="180" spans="1:10" x14ac:dyDescent="0.3">
      <c r="A180" s="1">
        <v>44007</v>
      </c>
      <c r="B180" s="2">
        <v>177</v>
      </c>
      <c r="C180" s="2">
        <f t="shared" si="17"/>
        <v>2.2430380486862944</v>
      </c>
      <c r="D180" s="3">
        <f t="shared" si="18"/>
        <v>4.4419364529642319E-2</v>
      </c>
      <c r="E180" s="3">
        <f t="shared" si="19"/>
        <v>4.4419364529642319E-2</v>
      </c>
      <c r="F180" s="3">
        <f t="shared" si="20"/>
        <v>-9.024177025066818E-3</v>
      </c>
      <c r="G180" s="3">
        <f t="shared" si="21"/>
        <v>1.8067561482514871E-3</v>
      </c>
      <c r="J180" s="3">
        <f t="shared" si="22"/>
        <v>181451.1983748581</v>
      </c>
    </row>
    <row r="181" spans="1:10" x14ac:dyDescent="0.3">
      <c r="A181" s="1">
        <v>44008</v>
      </c>
      <c r="B181" s="2">
        <v>178</v>
      </c>
      <c r="C181" s="2">
        <f t="shared" si="17"/>
        <v>2.2455126678141499</v>
      </c>
      <c r="D181" s="3">
        <f t="shared" si="18"/>
        <v>3.6904178850699201E-2</v>
      </c>
      <c r="E181" s="3">
        <f t="shared" si="19"/>
        <v>3.6904178850699201E-2</v>
      </c>
      <c r="F181" s="3">
        <f t="shared" si="20"/>
        <v>-7.5151856789431176E-3</v>
      </c>
      <c r="G181" s="3">
        <f t="shared" si="21"/>
        <v>1.5089913461237003E-3</v>
      </c>
      <c r="J181" s="3">
        <f t="shared" si="22"/>
        <v>181451.23527903695</v>
      </c>
    </row>
  </sheetData>
  <conditionalFormatting sqref="H4:H51 H78:H80 H82:H87 H91:H94 H104 H107:H1048576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7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8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9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0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1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8:H8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7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8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9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7:H98 H9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7:H98 H9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10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G181">
    <cfRule type="colorScale" priority="38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H4:H51 H78:H80 E4:G181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18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:F18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F5FE-7DE0-4EFD-A463-C2FA9C919E5B}">
  <dimension ref="A1:W195"/>
  <sheetViews>
    <sheetView topLeftCell="J1" workbookViewId="0">
      <selection activeCell="W7" sqref="W7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3" bestFit="1" customWidth="1"/>
    <col min="8" max="8" width="12" style="3" bestFit="1" customWidth="1"/>
    <col min="9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23" x14ac:dyDescent="0.3">
      <c r="C1" s="2" t="s">
        <v>3</v>
      </c>
      <c r="D1" s="3" t="s">
        <v>0</v>
      </c>
      <c r="F1" s="3" t="s">
        <v>1</v>
      </c>
      <c r="G1" s="3" t="s">
        <v>2</v>
      </c>
      <c r="H1" s="3" t="s">
        <v>4</v>
      </c>
    </row>
    <row r="2" spans="1:23" x14ac:dyDescent="0.3">
      <c r="B2" s="6"/>
      <c r="C2" s="6">
        <v>44.947003182341831</v>
      </c>
      <c r="D2" s="6">
        <v>7762.5481614075488</v>
      </c>
      <c r="E2" s="6"/>
      <c r="F2" s="6">
        <v>1.6536853918499075</v>
      </c>
      <c r="G2" s="7">
        <v>9.1789142965403477E-3</v>
      </c>
      <c r="H2" s="8">
        <f>SUM(G4:G109)</f>
        <v>12641599.237986097</v>
      </c>
    </row>
    <row r="3" spans="1:23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13</v>
      </c>
      <c r="G3" s="3" t="s">
        <v>8</v>
      </c>
      <c r="H3" s="3" t="s">
        <v>11</v>
      </c>
    </row>
    <row r="4" spans="1:23" x14ac:dyDescent="0.3">
      <c r="A4" s="1">
        <v>43831</v>
      </c>
      <c r="B4" s="2">
        <v>1</v>
      </c>
      <c r="C4" s="2" t="e">
        <f t="shared" ref="C4:C67" si="0">LOG(B4-$C$2)</f>
        <v>#NUM!</v>
      </c>
      <c r="D4" s="3" t="e">
        <f t="shared" ref="D4:D67" si="1">$D$2*EXP(-((C4-$F$2)^2)/(2*$G$2))</f>
        <v>#NUM!</v>
      </c>
      <c r="E4" s="3">
        <f>IFERROR(D4,0)</f>
        <v>0</v>
      </c>
      <c r="G4" s="3">
        <f>(F4-E4)^2</f>
        <v>0</v>
      </c>
      <c r="H4" s="3">
        <f>E4</f>
        <v>0</v>
      </c>
    </row>
    <row r="5" spans="1:23" x14ac:dyDescent="0.3">
      <c r="A5" s="1">
        <v>43832</v>
      </c>
      <c r="B5" s="2">
        <v>2</v>
      </c>
      <c r="C5" s="2" t="e">
        <f t="shared" si="0"/>
        <v>#NUM!</v>
      </c>
      <c r="D5" s="3" t="e">
        <f t="shared" si="1"/>
        <v>#NUM!</v>
      </c>
      <c r="E5" s="3">
        <f t="shared" ref="E5:E68" si="2">IFERROR(D5,0)</f>
        <v>0</v>
      </c>
      <c r="G5" s="3">
        <f t="shared" ref="G5:G68" si="3">(F5-E5)^2</f>
        <v>0</v>
      </c>
      <c r="H5" s="3">
        <f>E5+H4</f>
        <v>0</v>
      </c>
      <c r="N5" s="2"/>
    </row>
    <row r="6" spans="1:23" x14ac:dyDescent="0.3">
      <c r="A6" s="1">
        <v>43833</v>
      </c>
      <c r="B6" s="2">
        <v>3</v>
      </c>
      <c r="C6" s="2" t="e">
        <f t="shared" si="0"/>
        <v>#NUM!</v>
      </c>
      <c r="D6" s="3" t="e">
        <f t="shared" si="1"/>
        <v>#NUM!</v>
      </c>
      <c r="E6" s="3">
        <f t="shared" si="2"/>
        <v>0</v>
      </c>
      <c r="G6" s="3">
        <f t="shared" si="3"/>
        <v>0</v>
      </c>
      <c r="H6" s="3">
        <f t="shared" ref="H6:H69" si="4">E6+H5</f>
        <v>0</v>
      </c>
      <c r="N6" s="2"/>
      <c r="W6" s="3" t="s">
        <v>14</v>
      </c>
    </row>
    <row r="7" spans="1:23" x14ac:dyDescent="0.3">
      <c r="A7" s="1">
        <v>43834</v>
      </c>
      <c r="B7" s="2">
        <v>4</v>
      </c>
      <c r="C7" s="2" t="e">
        <f t="shared" si="0"/>
        <v>#NUM!</v>
      </c>
      <c r="D7" s="3" t="e">
        <f t="shared" si="1"/>
        <v>#NUM!</v>
      </c>
      <c r="E7" s="3">
        <f t="shared" si="2"/>
        <v>0</v>
      </c>
      <c r="G7" s="3">
        <f t="shared" si="3"/>
        <v>0</v>
      </c>
      <c r="H7" s="3">
        <f t="shared" si="4"/>
        <v>0</v>
      </c>
      <c r="N7" s="2"/>
      <c r="W7" s="11">
        <f>MAX(H4:H195)</f>
        <v>198133.7873514966</v>
      </c>
    </row>
    <row r="8" spans="1:23" x14ac:dyDescent="0.3">
      <c r="A8" s="1">
        <v>43835</v>
      </c>
      <c r="B8" s="2">
        <v>5</v>
      </c>
      <c r="C8" s="2" t="e">
        <f t="shared" si="0"/>
        <v>#NUM!</v>
      </c>
      <c r="D8" s="3" t="e">
        <f t="shared" si="1"/>
        <v>#NUM!</v>
      </c>
      <c r="E8" s="3">
        <f t="shared" si="2"/>
        <v>0</v>
      </c>
      <c r="G8" s="3">
        <f t="shared" si="3"/>
        <v>0</v>
      </c>
      <c r="H8" s="3">
        <f t="shared" si="4"/>
        <v>0</v>
      </c>
      <c r="N8" s="2"/>
    </row>
    <row r="9" spans="1:23" x14ac:dyDescent="0.3">
      <c r="A9" s="1">
        <v>43836</v>
      </c>
      <c r="B9" s="2">
        <v>6</v>
      </c>
      <c r="C9" s="2" t="e">
        <f t="shared" si="0"/>
        <v>#NUM!</v>
      </c>
      <c r="D9" s="3" t="e">
        <f t="shared" si="1"/>
        <v>#NUM!</v>
      </c>
      <c r="E9" s="3">
        <f t="shared" si="2"/>
        <v>0</v>
      </c>
      <c r="G9" s="3">
        <f t="shared" si="3"/>
        <v>0</v>
      </c>
      <c r="H9" s="3">
        <f t="shared" si="4"/>
        <v>0</v>
      </c>
      <c r="N9" s="2"/>
    </row>
    <row r="10" spans="1:23" x14ac:dyDescent="0.3">
      <c r="A10" s="1">
        <v>43837</v>
      </c>
      <c r="B10" s="2">
        <v>7</v>
      </c>
      <c r="C10" s="2" t="e">
        <f t="shared" si="0"/>
        <v>#NUM!</v>
      </c>
      <c r="D10" s="3" t="e">
        <f t="shared" si="1"/>
        <v>#NUM!</v>
      </c>
      <c r="E10" s="3">
        <f t="shared" si="2"/>
        <v>0</v>
      </c>
      <c r="G10" s="3">
        <f t="shared" si="3"/>
        <v>0</v>
      </c>
      <c r="H10" s="3">
        <f t="shared" si="4"/>
        <v>0</v>
      </c>
      <c r="N10" s="2"/>
    </row>
    <row r="11" spans="1:23" x14ac:dyDescent="0.3">
      <c r="A11" s="1">
        <v>43838</v>
      </c>
      <c r="B11" s="2">
        <v>8</v>
      </c>
      <c r="C11" s="2" t="e">
        <f t="shared" si="0"/>
        <v>#NUM!</v>
      </c>
      <c r="D11" s="3" t="e">
        <f t="shared" si="1"/>
        <v>#NUM!</v>
      </c>
      <c r="E11" s="3">
        <f t="shared" si="2"/>
        <v>0</v>
      </c>
      <c r="G11" s="3">
        <f t="shared" si="3"/>
        <v>0</v>
      </c>
      <c r="H11" s="3">
        <f t="shared" si="4"/>
        <v>0</v>
      </c>
      <c r="N11" s="2"/>
    </row>
    <row r="12" spans="1:23" x14ac:dyDescent="0.3">
      <c r="A12" s="1">
        <v>43839</v>
      </c>
      <c r="B12" s="2">
        <v>9</v>
      </c>
      <c r="C12" s="2" t="e">
        <f t="shared" si="0"/>
        <v>#NUM!</v>
      </c>
      <c r="D12" s="3" t="e">
        <f t="shared" si="1"/>
        <v>#NUM!</v>
      </c>
      <c r="E12" s="3">
        <f t="shared" si="2"/>
        <v>0</v>
      </c>
      <c r="G12" s="3">
        <f t="shared" si="3"/>
        <v>0</v>
      </c>
      <c r="H12" s="3">
        <f t="shared" si="4"/>
        <v>0</v>
      </c>
      <c r="N12" s="2"/>
    </row>
    <row r="13" spans="1:23" x14ac:dyDescent="0.3">
      <c r="A13" s="1">
        <v>43840</v>
      </c>
      <c r="B13" s="2">
        <v>10</v>
      </c>
      <c r="C13" s="2" t="e">
        <f t="shared" si="0"/>
        <v>#NUM!</v>
      </c>
      <c r="D13" s="3" t="e">
        <f t="shared" si="1"/>
        <v>#NUM!</v>
      </c>
      <c r="E13" s="3">
        <f t="shared" si="2"/>
        <v>0</v>
      </c>
      <c r="G13" s="3">
        <f t="shared" si="3"/>
        <v>0</v>
      </c>
      <c r="H13" s="3">
        <f t="shared" si="4"/>
        <v>0</v>
      </c>
      <c r="N13" s="2"/>
    </row>
    <row r="14" spans="1:23" x14ac:dyDescent="0.3">
      <c r="A14" s="1">
        <v>43841</v>
      </c>
      <c r="B14" s="2">
        <v>11</v>
      </c>
      <c r="C14" s="2" t="e">
        <f t="shared" si="0"/>
        <v>#NUM!</v>
      </c>
      <c r="D14" s="3" t="e">
        <f t="shared" si="1"/>
        <v>#NUM!</v>
      </c>
      <c r="E14" s="3">
        <f t="shared" si="2"/>
        <v>0</v>
      </c>
      <c r="G14" s="3">
        <f t="shared" si="3"/>
        <v>0</v>
      </c>
      <c r="H14" s="3">
        <f t="shared" si="4"/>
        <v>0</v>
      </c>
      <c r="N14" s="2"/>
    </row>
    <row r="15" spans="1:23" x14ac:dyDescent="0.3">
      <c r="A15" s="1">
        <v>43842</v>
      </c>
      <c r="B15" s="2">
        <v>12</v>
      </c>
      <c r="C15" s="2" t="e">
        <f t="shared" si="0"/>
        <v>#NUM!</v>
      </c>
      <c r="D15" s="3" t="e">
        <f t="shared" si="1"/>
        <v>#NUM!</v>
      </c>
      <c r="E15" s="3">
        <f t="shared" si="2"/>
        <v>0</v>
      </c>
      <c r="G15" s="3">
        <f t="shared" si="3"/>
        <v>0</v>
      </c>
      <c r="H15" s="3">
        <f t="shared" si="4"/>
        <v>0</v>
      </c>
      <c r="N15" s="2"/>
    </row>
    <row r="16" spans="1:23" x14ac:dyDescent="0.3">
      <c r="A16" s="1">
        <v>43843</v>
      </c>
      <c r="B16" s="2">
        <v>13</v>
      </c>
      <c r="C16" s="2" t="e">
        <f t="shared" si="0"/>
        <v>#NUM!</v>
      </c>
      <c r="D16" s="3" t="e">
        <f t="shared" si="1"/>
        <v>#NUM!</v>
      </c>
      <c r="E16" s="3">
        <f t="shared" si="2"/>
        <v>0</v>
      </c>
      <c r="G16" s="3">
        <f t="shared" si="3"/>
        <v>0</v>
      </c>
      <c r="H16" s="3">
        <f t="shared" si="4"/>
        <v>0</v>
      </c>
      <c r="N16" s="2"/>
    </row>
    <row r="17" spans="1:14" x14ac:dyDescent="0.3">
      <c r="A17" s="1">
        <v>43844</v>
      </c>
      <c r="B17" s="2">
        <v>14</v>
      </c>
      <c r="C17" s="2" t="e">
        <f t="shared" si="0"/>
        <v>#NUM!</v>
      </c>
      <c r="D17" s="3" t="e">
        <f t="shared" si="1"/>
        <v>#NUM!</v>
      </c>
      <c r="E17" s="3">
        <f t="shared" si="2"/>
        <v>0</v>
      </c>
      <c r="G17" s="3">
        <f t="shared" si="3"/>
        <v>0</v>
      </c>
      <c r="H17" s="3">
        <f t="shared" si="4"/>
        <v>0</v>
      </c>
      <c r="N17" s="2"/>
    </row>
    <row r="18" spans="1:14" x14ac:dyDescent="0.3">
      <c r="A18" s="1">
        <v>43845</v>
      </c>
      <c r="B18" s="2">
        <v>15</v>
      </c>
      <c r="C18" s="2" t="e">
        <f t="shared" si="0"/>
        <v>#NUM!</v>
      </c>
      <c r="D18" s="3" t="e">
        <f t="shared" si="1"/>
        <v>#NUM!</v>
      </c>
      <c r="E18" s="3">
        <f t="shared" si="2"/>
        <v>0</v>
      </c>
      <c r="G18" s="3">
        <f t="shared" si="3"/>
        <v>0</v>
      </c>
      <c r="H18" s="3">
        <f t="shared" si="4"/>
        <v>0</v>
      </c>
      <c r="N18" s="2"/>
    </row>
    <row r="19" spans="1:14" x14ac:dyDescent="0.3">
      <c r="A19" s="1">
        <v>43846</v>
      </c>
      <c r="B19" s="2">
        <v>16</v>
      </c>
      <c r="C19" s="2" t="e">
        <f t="shared" si="0"/>
        <v>#NUM!</v>
      </c>
      <c r="D19" s="3" t="e">
        <f t="shared" si="1"/>
        <v>#NUM!</v>
      </c>
      <c r="E19" s="3">
        <f t="shared" si="2"/>
        <v>0</v>
      </c>
      <c r="G19" s="3">
        <f t="shared" si="3"/>
        <v>0</v>
      </c>
      <c r="H19" s="3">
        <f t="shared" si="4"/>
        <v>0</v>
      </c>
      <c r="N19" s="2"/>
    </row>
    <row r="20" spans="1:14" x14ac:dyDescent="0.3">
      <c r="A20" s="1">
        <v>43847</v>
      </c>
      <c r="B20" s="2">
        <v>17</v>
      </c>
      <c r="C20" s="2" t="e">
        <f t="shared" si="0"/>
        <v>#NUM!</v>
      </c>
      <c r="D20" s="3" t="e">
        <f t="shared" si="1"/>
        <v>#NUM!</v>
      </c>
      <c r="E20" s="3">
        <f t="shared" si="2"/>
        <v>0</v>
      </c>
      <c r="G20" s="3">
        <f t="shared" si="3"/>
        <v>0</v>
      </c>
      <c r="H20" s="3">
        <f t="shared" si="4"/>
        <v>0</v>
      </c>
      <c r="N20" s="2"/>
    </row>
    <row r="21" spans="1:14" x14ac:dyDescent="0.3">
      <c r="A21" s="1">
        <v>43848</v>
      </c>
      <c r="B21" s="2">
        <v>18</v>
      </c>
      <c r="C21" s="2" t="e">
        <f t="shared" si="0"/>
        <v>#NUM!</v>
      </c>
      <c r="D21" s="3" t="e">
        <f t="shared" si="1"/>
        <v>#NUM!</v>
      </c>
      <c r="E21" s="3">
        <f t="shared" si="2"/>
        <v>0</v>
      </c>
      <c r="G21" s="3">
        <f t="shared" si="3"/>
        <v>0</v>
      </c>
      <c r="H21" s="3">
        <f t="shared" si="4"/>
        <v>0</v>
      </c>
      <c r="N21" s="2"/>
    </row>
    <row r="22" spans="1:14" x14ac:dyDescent="0.3">
      <c r="A22" s="1">
        <v>43849</v>
      </c>
      <c r="B22" s="2">
        <v>19</v>
      </c>
      <c r="C22" s="2" t="e">
        <f t="shared" si="0"/>
        <v>#NUM!</v>
      </c>
      <c r="D22" s="3" t="e">
        <f t="shared" si="1"/>
        <v>#NUM!</v>
      </c>
      <c r="E22" s="3">
        <f t="shared" si="2"/>
        <v>0</v>
      </c>
      <c r="G22" s="3">
        <f t="shared" si="3"/>
        <v>0</v>
      </c>
      <c r="H22" s="3">
        <f t="shared" si="4"/>
        <v>0</v>
      </c>
      <c r="N22" s="2"/>
    </row>
    <row r="23" spans="1:14" x14ac:dyDescent="0.3">
      <c r="A23" s="1">
        <v>43850</v>
      </c>
      <c r="B23" s="2">
        <v>20</v>
      </c>
      <c r="C23" s="2" t="e">
        <f t="shared" si="0"/>
        <v>#NUM!</v>
      </c>
      <c r="D23" s="3" t="e">
        <f t="shared" si="1"/>
        <v>#NUM!</v>
      </c>
      <c r="E23" s="3">
        <f t="shared" si="2"/>
        <v>0</v>
      </c>
      <c r="G23" s="3">
        <f t="shared" si="3"/>
        <v>0</v>
      </c>
      <c r="H23" s="3">
        <f t="shared" si="4"/>
        <v>0</v>
      </c>
      <c r="N23" s="2"/>
    </row>
    <row r="24" spans="1:14" x14ac:dyDescent="0.3">
      <c r="A24" s="1">
        <v>43851</v>
      </c>
      <c r="B24" s="2">
        <v>21</v>
      </c>
      <c r="C24" s="2" t="e">
        <f t="shared" si="0"/>
        <v>#NUM!</v>
      </c>
      <c r="D24" s="3" t="e">
        <f t="shared" si="1"/>
        <v>#NUM!</v>
      </c>
      <c r="E24" s="3">
        <f t="shared" si="2"/>
        <v>0</v>
      </c>
      <c r="G24" s="3">
        <f t="shared" si="3"/>
        <v>0</v>
      </c>
      <c r="H24" s="3">
        <f t="shared" si="4"/>
        <v>0</v>
      </c>
      <c r="N24" s="2"/>
    </row>
    <row r="25" spans="1:14" x14ac:dyDescent="0.3">
      <c r="A25" s="1">
        <v>43852</v>
      </c>
      <c r="B25" s="2">
        <v>22</v>
      </c>
      <c r="C25" s="2" t="e">
        <f t="shared" si="0"/>
        <v>#NUM!</v>
      </c>
      <c r="D25" s="3" t="e">
        <f t="shared" si="1"/>
        <v>#NUM!</v>
      </c>
      <c r="E25" s="3">
        <f t="shared" si="2"/>
        <v>0</v>
      </c>
      <c r="G25" s="3">
        <f t="shared" si="3"/>
        <v>0</v>
      </c>
      <c r="H25" s="3">
        <f t="shared" si="4"/>
        <v>0</v>
      </c>
      <c r="N25" s="2"/>
    </row>
    <row r="26" spans="1:14" x14ac:dyDescent="0.3">
      <c r="A26" s="1">
        <v>43853</v>
      </c>
      <c r="B26" s="2">
        <v>23</v>
      </c>
      <c r="C26" s="2" t="e">
        <f t="shared" si="0"/>
        <v>#NUM!</v>
      </c>
      <c r="D26" s="3" t="e">
        <f t="shared" si="1"/>
        <v>#NUM!</v>
      </c>
      <c r="E26" s="3">
        <f t="shared" si="2"/>
        <v>0</v>
      </c>
      <c r="G26" s="3">
        <f t="shared" si="3"/>
        <v>0</v>
      </c>
      <c r="H26" s="3">
        <f t="shared" si="4"/>
        <v>0</v>
      </c>
    </row>
    <row r="27" spans="1:14" x14ac:dyDescent="0.3">
      <c r="A27" s="1">
        <v>43854</v>
      </c>
      <c r="B27" s="2">
        <v>24</v>
      </c>
      <c r="C27" s="2" t="e">
        <f t="shared" si="0"/>
        <v>#NUM!</v>
      </c>
      <c r="D27" s="3" t="e">
        <f t="shared" si="1"/>
        <v>#NUM!</v>
      </c>
      <c r="E27" s="3">
        <f t="shared" si="2"/>
        <v>0</v>
      </c>
      <c r="G27" s="3">
        <f t="shared" si="3"/>
        <v>0</v>
      </c>
      <c r="H27" s="3">
        <f t="shared" si="4"/>
        <v>0</v>
      </c>
    </row>
    <row r="28" spans="1:14" x14ac:dyDescent="0.3">
      <c r="A28" s="1">
        <v>43855</v>
      </c>
      <c r="B28" s="2">
        <v>25</v>
      </c>
      <c r="C28" s="2" t="e">
        <f t="shared" si="0"/>
        <v>#NUM!</v>
      </c>
      <c r="D28" s="3" t="e">
        <f t="shared" si="1"/>
        <v>#NUM!</v>
      </c>
      <c r="E28" s="3">
        <f t="shared" si="2"/>
        <v>0</v>
      </c>
      <c r="G28" s="3">
        <f t="shared" si="3"/>
        <v>0</v>
      </c>
      <c r="H28" s="3">
        <f t="shared" si="4"/>
        <v>0</v>
      </c>
    </row>
    <row r="29" spans="1:14" x14ac:dyDescent="0.3">
      <c r="A29" s="1">
        <v>43856</v>
      </c>
      <c r="B29" s="2">
        <v>26</v>
      </c>
      <c r="C29" s="2" t="e">
        <f t="shared" si="0"/>
        <v>#NUM!</v>
      </c>
      <c r="D29" s="3" t="e">
        <f t="shared" si="1"/>
        <v>#NUM!</v>
      </c>
      <c r="E29" s="3">
        <f t="shared" si="2"/>
        <v>0</v>
      </c>
      <c r="G29" s="3">
        <f t="shared" si="3"/>
        <v>0</v>
      </c>
      <c r="H29" s="3">
        <f t="shared" si="4"/>
        <v>0</v>
      </c>
    </row>
    <row r="30" spans="1:14" x14ac:dyDescent="0.3">
      <c r="A30" s="1">
        <v>43857</v>
      </c>
      <c r="B30" s="2">
        <v>27</v>
      </c>
      <c r="C30" s="2" t="e">
        <f t="shared" si="0"/>
        <v>#NUM!</v>
      </c>
      <c r="D30" s="3" t="e">
        <f t="shared" si="1"/>
        <v>#NUM!</v>
      </c>
      <c r="E30" s="3">
        <f t="shared" si="2"/>
        <v>0</v>
      </c>
      <c r="G30" s="3">
        <f t="shared" si="3"/>
        <v>0</v>
      </c>
      <c r="H30" s="3">
        <f t="shared" si="4"/>
        <v>0</v>
      </c>
    </row>
    <row r="31" spans="1:14" x14ac:dyDescent="0.3">
      <c r="A31" s="1">
        <v>43858</v>
      </c>
      <c r="B31" s="2">
        <v>28</v>
      </c>
      <c r="C31" s="2" t="e">
        <f t="shared" si="0"/>
        <v>#NUM!</v>
      </c>
      <c r="D31" s="3" t="e">
        <f t="shared" si="1"/>
        <v>#NUM!</v>
      </c>
      <c r="E31" s="3">
        <f t="shared" si="2"/>
        <v>0</v>
      </c>
      <c r="G31" s="3">
        <f t="shared" si="3"/>
        <v>0</v>
      </c>
      <c r="H31" s="3">
        <f t="shared" si="4"/>
        <v>0</v>
      </c>
    </row>
    <row r="32" spans="1:14" x14ac:dyDescent="0.3">
      <c r="A32" s="1">
        <v>43859</v>
      </c>
      <c r="B32" s="2">
        <v>29</v>
      </c>
      <c r="C32" s="2" t="e">
        <f t="shared" si="0"/>
        <v>#NUM!</v>
      </c>
      <c r="D32" s="3" t="e">
        <f t="shared" si="1"/>
        <v>#NUM!</v>
      </c>
      <c r="E32" s="3">
        <f t="shared" si="2"/>
        <v>0</v>
      </c>
      <c r="G32" s="3">
        <f t="shared" si="3"/>
        <v>0</v>
      </c>
      <c r="H32" s="3">
        <f t="shared" si="4"/>
        <v>0</v>
      </c>
    </row>
    <row r="33" spans="1:8" x14ac:dyDescent="0.3">
      <c r="A33" s="1">
        <v>43860</v>
      </c>
      <c r="B33" s="2">
        <v>30</v>
      </c>
      <c r="C33" s="2" t="e">
        <f t="shared" si="0"/>
        <v>#NUM!</v>
      </c>
      <c r="D33" s="3" t="e">
        <f t="shared" si="1"/>
        <v>#NUM!</v>
      </c>
      <c r="E33" s="3">
        <f t="shared" si="2"/>
        <v>0</v>
      </c>
      <c r="G33" s="3">
        <f t="shared" si="3"/>
        <v>0</v>
      </c>
      <c r="H33" s="3">
        <f t="shared" si="4"/>
        <v>0</v>
      </c>
    </row>
    <row r="34" spans="1:8" x14ac:dyDescent="0.3">
      <c r="A34" s="1">
        <v>43861</v>
      </c>
      <c r="B34" s="2">
        <v>31</v>
      </c>
      <c r="C34" s="2" t="e">
        <f t="shared" si="0"/>
        <v>#NUM!</v>
      </c>
      <c r="D34" s="3" t="e">
        <f t="shared" si="1"/>
        <v>#NUM!</v>
      </c>
      <c r="E34" s="3">
        <f t="shared" si="2"/>
        <v>0</v>
      </c>
      <c r="G34" s="3">
        <f t="shared" si="3"/>
        <v>0</v>
      </c>
      <c r="H34" s="3">
        <f t="shared" si="4"/>
        <v>0</v>
      </c>
    </row>
    <row r="35" spans="1:8" x14ac:dyDescent="0.3">
      <c r="A35" s="1">
        <v>43862</v>
      </c>
      <c r="B35" s="2">
        <v>32</v>
      </c>
      <c r="C35" s="2" t="e">
        <f t="shared" si="0"/>
        <v>#NUM!</v>
      </c>
      <c r="D35" s="3" t="e">
        <f t="shared" si="1"/>
        <v>#NUM!</v>
      </c>
      <c r="E35" s="3">
        <f t="shared" si="2"/>
        <v>0</v>
      </c>
      <c r="G35" s="3">
        <f t="shared" si="3"/>
        <v>0</v>
      </c>
      <c r="H35" s="3">
        <f t="shared" si="4"/>
        <v>0</v>
      </c>
    </row>
    <row r="36" spans="1:8" x14ac:dyDescent="0.3">
      <c r="A36" s="1">
        <v>43863</v>
      </c>
      <c r="B36" s="2">
        <v>33</v>
      </c>
      <c r="C36" s="2" t="e">
        <f t="shared" si="0"/>
        <v>#NUM!</v>
      </c>
      <c r="D36" s="3" t="e">
        <f t="shared" si="1"/>
        <v>#NUM!</v>
      </c>
      <c r="E36" s="3">
        <f t="shared" si="2"/>
        <v>0</v>
      </c>
      <c r="G36" s="3">
        <f t="shared" si="3"/>
        <v>0</v>
      </c>
      <c r="H36" s="3">
        <f t="shared" si="4"/>
        <v>0</v>
      </c>
    </row>
    <row r="37" spans="1:8" x14ac:dyDescent="0.3">
      <c r="A37" s="1">
        <v>43864</v>
      </c>
      <c r="B37" s="2">
        <v>34</v>
      </c>
      <c r="C37" s="2" t="e">
        <f t="shared" si="0"/>
        <v>#NUM!</v>
      </c>
      <c r="D37" s="3" t="e">
        <f t="shared" si="1"/>
        <v>#NUM!</v>
      </c>
      <c r="E37" s="3">
        <f t="shared" si="2"/>
        <v>0</v>
      </c>
      <c r="G37" s="3">
        <f t="shared" si="3"/>
        <v>0</v>
      </c>
      <c r="H37" s="3">
        <f t="shared" si="4"/>
        <v>0</v>
      </c>
    </row>
    <row r="38" spans="1:8" x14ac:dyDescent="0.3">
      <c r="A38" s="1">
        <v>43865</v>
      </c>
      <c r="B38" s="2">
        <v>35</v>
      </c>
      <c r="C38" s="2" t="e">
        <f t="shared" si="0"/>
        <v>#NUM!</v>
      </c>
      <c r="D38" s="3" t="e">
        <f t="shared" si="1"/>
        <v>#NUM!</v>
      </c>
      <c r="E38" s="3">
        <f t="shared" si="2"/>
        <v>0</v>
      </c>
      <c r="G38" s="3">
        <f t="shared" si="3"/>
        <v>0</v>
      </c>
      <c r="H38" s="3">
        <f t="shared" si="4"/>
        <v>0</v>
      </c>
    </row>
    <row r="39" spans="1:8" x14ac:dyDescent="0.3">
      <c r="A39" s="1">
        <v>43866</v>
      </c>
      <c r="B39" s="2">
        <v>36</v>
      </c>
      <c r="C39" s="2" t="e">
        <f t="shared" si="0"/>
        <v>#NUM!</v>
      </c>
      <c r="D39" s="3" t="e">
        <f t="shared" si="1"/>
        <v>#NUM!</v>
      </c>
      <c r="E39" s="3">
        <f t="shared" si="2"/>
        <v>0</v>
      </c>
      <c r="G39" s="3">
        <f t="shared" si="3"/>
        <v>0</v>
      </c>
      <c r="H39" s="3">
        <f t="shared" si="4"/>
        <v>0</v>
      </c>
    </row>
    <row r="40" spans="1:8" x14ac:dyDescent="0.3">
      <c r="A40" s="1">
        <v>43867</v>
      </c>
      <c r="B40" s="2">
        <v>37</v>
      </c>
      <c r="C40" s="2" t="e">
        <f t="shared" si="0"/>
        <v>#NUM!</v>
      </c>
      <c r="D40" s="3" t="e">
        <f t="shared" si="1"/>
        <v>#NUM!</v>
      </c>
      <c r="E40" s="3">
        <f t="shared" si="2"/>
        <v>0</v>
      </c>
      <c r="G40" s="3">
        <f t="shared" si="3"/>
        <v>0</v>
      </c>
      <c r="H40" s="3">
        <f t="shared" si="4"/>
        <v>0</v>
      </c>
    </row>
    <row r="41" spans="1:8" x14ac:dyDescent="0.3">
      <c r="A41" s="1">
        <v>43868</v>
      </c>
      <c r="B41" s="2">
        <v>38</v>
      </c>
      <c r="C41" s="2" t="e">
        <f t="shared" si="0"/>
        <v>#NUM!</v>
      </c>
      <c r="D41" s="3" t="e">
        <f t="shared" si="1"/>
        <v>#NUM!</v>
      </c>
      <c r="E41" s="3">
        <f t="shared" si="2"/>
        <v>0</v>
      </c>
      <c r="G41" s="3">
        <f t="shared" si="3"/>
        <v>0</v>
      </c>
      <c r="H41" s="3">
        <f t="shared" si="4"/>
        <v>0</v>
      </c>
    </row>
    <row r="42" spans="1:8" x14ac:dyDescent="0.3">
      <c r="A42" s="1">
        <v>43869</v>
      </c>
      <c r="B42" s="2">
        <v>39</v>
      </c>
      <c r="C42" s="2" t="e">
        <f t="shared" si="0"/>
        <v>#NUM!</v>
      </c>
      <c r="D42" s="3" t="e">
        <f t="shared" si="1"/>
        <v>#NUM!</v>
      </c>
      <c r="E42" s="3">
        <f t="shared" si="2"/>
        <v>0</v>
      </c>
      <c r="G42" s="3">
        <f t="shared" si="3"/>
        <v>0</v>
      </c>
      <c r="H42" s="3">
        <f t="shared" si="4"/>
        <v>0</v>
      </c>
    </row>
    <row r="43" spans="1:8" x14ac:dyDescent="0.3">
      <c r="A43" s="1">
        <v>43870</v>
      </c>
      <c r="B43" s="2">
        <v>40</v>
      </c>
      <c r="C43" s="2" t="e">
        <f t="shared" si="0"/>
        <v>#NUM!</v>
      </c>
      <c r="D43" s="3" t="e">
        <f t="shared" si="1"/>
        <v>#NUM!</v>
      </c>
      <c r="E43" s="3">
        <f t="shared" si="2"/>
        <v>0</v>
      </c>
      <c r="G43" s="3">
        <f t="shared" si="3"/>
        <v>0</v>
      </c>
      <c r="H43" s="3">
        <f t="shared" si="4"/>
        <v>0</v>
      </c>
    </row>
    <row r="44" spans="1:8" x14ac:dyDescent="0.3">
      <c r="A44" s="1">
        <v>43871</v>
      </c>
      <c r="B44" s="2">
        <v>41</v>
      </c>
      <c r="C44" s="2" t="e">
        <f t="shared" si="0"/>
        <v>#NUM!</v>
      </c>
      <c r="D44" s="3" t="e">
        <f t="shared" si="1"/>
        <v>#NUM!</v>
      </c>
      <c r="E44" s="3">
        <f t="shared" si="2"/>
        <v>0</v>
      </c>
      <c r="G44" s="3">
        <f t="shared" si="3"/>
        <v>0</v>
      </c>
      <c r="H44" s="3">
        <f t="shared" si="4"/>
        <v>0</v>
      </c>
    </row>
    <row r="45" spans="1:8" x14ac:dyDescent="0.3">
      <c r="A45" s="1">
        <v>43872</v>
      </c>
      <c r="B45" s="2">
        <v>42</v>
      </c>
      <c r="C45" s="2" t="e">
        <f t="shared" si="0"/>
        <v>#NUM!</v>
      </c>
      <c r="D45" s="3" t="e">
        <f t="shared" si="1"/>
        <v>#NUM!</v>
      </c>
      <c r="E45" s="3">
        <f t="shared" si="2"/>
        <v>0</v>
      </c>
      <c r="G45" s="3">
        <f t="shared" si="3"/>
        <v>0</v>
      </c>
      <c r="H45" s="3">
        <f t="shared" si="4"/>
        <v>0</v>
      </c>
    </row>
    <row r="46" spans="1:8" x14ac:dyDescent="0.3">
      <c r="A46" s="1">
        <v>43873</v>
      </c>
      <c r="B46" s="2">
        <v>43</v>
      </c>
      <c r="C46" s="2" t="e">
        <f t="shared" si="0"/>
        <v>#NUM!</v>
      </c>
      <c r="D46" s="3" t="e">
        <f t="shared" si="1"/>
        <v>#NUM!</v>
      </c>
      <c r="E46" s="3">
        <f t="shared" si="2"/>
        <v>0</v>
      </c>
      <c r="G46" s="3">
        <f t="shared" si="3"/>
        <v>0</v>
      </c>
      <c r="H46" s="3">
        <f t="shared" si="4"/>
        <v>0</v>
      </c>
    </row>
    <row r="47" spans="1:8" x14ac:dyDescent="0.3">
      <c r="A47" s="1">
        <v>43874</v>
      </c>
      <c r="B47" s="2">
        <v>44</v>
      </c>
      <c r="C47" s="2" t="e">
        <f t="shared" si="0"/>
        <v>#NUM!</v>
      </c>
      <c r="D47" s="3" t="e">
        <f t="shared" si="1"/>
        <v>#NUM!</v>
      </c>
      <c r="E47" s="3">
        <f t="shared" si="2"/>
        <v>0</v>
      </c>
      <c r="G47" s="3">
        <f t="shared" si="3"/>
        <v>0</v>
      </c>
      <c r="H47" s="3">
        <f t="shared" si="4"/>
        <v>0</v>
      </c>
    </row>
    <row r="48" spans="1:8" x14ac:dyDescent="0.3">
      <c r="A48" s="1">
        <v>43875</v>
      </c>
      <c r="B48" s="2">
        <v>45</v>
      </c>
      <c r="C48" s="2">
        <f t="shared" si="0"/>
        <v>-1.2757502080405532</v>
      </c>
      <c r="D48" s="3">
        <f t="shared" si="1"/>
        <v>7.476583895951698E-200</v>
      </c>
      <c r="E48" s="3">
        <f t="shared" si="2"/>
        <v>7.476583895951698E-200</v>
      </c>
      <c r="G48" s="3">
        <f t="shared" si="3"/>
        <v>0</v>
      </c>
      <c r="H48" s="3">
        <f t="shared" si="4"/>
        <v>7.476583895951698E-200</v>
      </c>
    </row>
    <row r="49" spans="1:8" x14ac:dyDescent="0.3">
      <c r="A49" s="1">
        <v>43876</v>
      </c>
      <c r="B49" s="2">
        <v>46</v>
      </c>
      <c r="C49" s="2">
        <f t="shared" si="0"/>
        <v>2.2427058673059958E-2</v>
      </c>
      <c r="D49" s="3">
        <f t="shared" si="1"/>
        <v>8.6727292224234653E-60</v>
      </c>
      <c r="E49" s="3">
        <f t="shared" si="2"/>
        <v>8.6727292224234653E-60</v>
      </c>
      <c r="G49" s="3">
        <f t="shared" si="3"/>
        <v>7.5216232165477924E-119</v>
      </c>
      <c r="H49" s="3">
        <f t="shared" si="4"/>
        <v>8.6727292224234653E-60</v>
      </c>
    </row>
    <row r="50" spans="1:8" x14ac:dyDescent="0.3">
      <c r="A50" s="1">
        <v>43877</v>
      </c>
      <c r="B50" s="2">
        <v>47</v>
      </c>
      <c r="C50" s="2">
        <f t="shared" si="0"/>
        <v>0.31238827617304299</v>
      </c>
      <c r="D50" s="3">
        <f t="shared" si="1"/>
        <v>2.1325084316736835E-39</v>
      </c>
      <c r="E50" s="3">
        <f t="shared" si="2"/>
        <v>2.1325084316736835E-39</v>
      </c>
      <c r="G50" s="3">
        <f t="shared" si="3"/>
        <v>4.5475922111593533E-78</v>
      </c>
      <c r="H50" s="3">
        <f t="shared" si="4"/>
        <v>2.1325084316736835E-39</v>
      </c>
    </row>
    <row r="51" spans="1:8" x14ac:dyDescent="0.3">
      <c r="A51" s="1">
        <v>43878</v>
      </c>
      <c r="B51" s="2">
        <v>48</v>
      </c>
      <c r="C51" s="2">
        <f t="shared" si="0"/>
        <v>0.48472635160484684</v>
      </c>
      <c r="D51" s="3">
        <f t="shared" si="1"/>
        <v>3.658375196503668E-29</v>
      </c>
      <c r="E51" s="3">
        <f t="shared" si="2"/>
        <v>3.658375196503668E-29</v>
      </c>
      <c r="G51" s="3">
        <f t="shared" si="3"/>
        <v>1.3383709078393251E-57</v>
      </c>
      <c r="H51" s="3">
        <f t="shared" si="4"/>
        <v>3.6583751967169188E-29</v>
      </c>
    </row>
    <row r="52" spans="1:8" x14ac:dyDescent="0.3">
      <c r="A52" s="1">
        <v>43879</v>
      </c>
      <c r="B52" s="2">
        <v>49</v>
      </c>
      <c r="C52" s="2">
        <f t="shared" si="0"/>
        <v>0.60777626274143659</v>
      </c>
      <c r="D52" s="3">
        <f t="shared" si="1"/>
        <v>1.0251812563707289E-22</v>
      </c>
      <c r="E52" s="3">
        <f t="shared" si="2"/>
        <v>1.0251812563707289E-22</v>
      </c>
      <c r="F52" s="9"/>
      <c r="G52" s="3">
        <f t="shared" si="3"/>
        <v>1.0509966084138661E-44</v>
      </c>
      <c r="H52" s="3">
        <f t="shared" si="4"/>
        <v>1.0251816222082486E-22</v>
      </c>
    </row>
    <row r="53" spans="1:8" x14ac:dyDescent="0.3">
      <c r="A53" s="1">
        <v>43880</v>
      </c>
      <c r="B53" s="2">
        <v>50</v>
      </c>
      <c r="C53" s="2">
        <f t="shared" si="0"/>
        <v>0.70354902472270864</v>
      </c>
      <c r="D53" s="3">
        <f t="shared" si="1"/>
        <v>3.4140360213586823E-18</v>
      </c>
      <c r="E53" s="3">
        <f t="shared" si="2"/>
        <v>3.4140360213586823E-18</v>
      </c>
      <c r="F53" s="9"/>
      <c r="G53" s="3">
        <f t="shared" si="3"/>
        <v>1.1655641955134621E-35</v>
      </c>
      <c r="H53" s="3">
        <f t="shared" si="4"/>
        <v>3.4141385395209032E-18</v>
      </c>
    </row>
    <row r="54" spans="1:8" x14ac:dyDescent="0.3">
      <c r="A54" s="1">
        <v>43881</v>
      </c>
      <c r="B54" s="2">
        <v>51</v>
      </c>
      <c r="C54" s="2">
        <f t="shared" si="0"/>
        <v>0.78197044558381257</v>
      </c>
      <c r="D54" s="3">
        <f t="shared" si="1"/>
        <v>8.1888122602679794E-15</v>
      </c>
      <c r="E54" s="3">
        <f t="shared" si="2"/>
        <v>8.1888122602679794E-15</v>
      </c>
      <c r="F54" s="10"/>
      <c r="G54" s="3">
        <f t="shared" si="3"/>
        <v>6.7056646233915178E-29</v>
      </c>
      <c r="H54" s="3">
        <f t="shared" si="4"/>
        <v>8.1922263988075003E-15</v>
      </c>
    </row>
    <row r="55" spans="1:8" x14ac:dyDescent="0.3">
      <c r="A55" s="1">
        <v>43882</v>
      </c>
      <c r="B55" s="2">
        <v>52</v>
      </c>
      <c r="C55" s="2">
        <f t="shared" si="0"/>
        <v>0.84837368788914902</v>
      </c>
      <c r="D55" s="3">
        <f t="shared" si="1"/>
        <v>3.5292693585914823E-12</v>
      </c>
      <c r="E55" s="3">
        <f t="shared" si="2"/>
        <v>3.5292693585914823E-12</v>
      </c>
      <c r="F55" s="10"/>
      <c r="G55" s="3">
        <f t="shared" si="3"/>
        <v>1.2455742205492733E-23</v>
      </c>
      <c r="H55" s="3">
        <f t="shared" si="4"/>
        <v>3.5374615849902899E-12</v>
      </c>
    </row>
    <row r="56" spans="1:8" x14ac:dyDescent="0.3">
      <c r="A56" s="1">
        <v>43883</v>
      </c>
      <c r="B56" s="2">
        <v>53</v>
      </c>
      <c r="C56" s="2">
        <f t="shared" si="0"/>
        <v>0.90595752747020308</v>
      </c>
      <c r="D56" s="3">
        <f t="shared" si="1"/>
        <v>4.6062351075155674E-10</v>
      </c>
      <c r="E56" s="3">
        <f t="shared" si="2"/>
        <v>4.6062351075155674E-10</v>
      </c>
      <c r="F56" s="10"/>
      <c r="G56" s="3">
        <f t="shared" si="3"/>
        <v>2.1217401865708951E-19</v>
      </c>
      <c r="H56" s="3">
        <f t="shared" si="4"/>
        <v>4.6416097233654701E-10</v>
      </c>
    </row>
    <row r="57" spans="1:8" x14ac:dyDescent="0.3">
      <c r="A57" s="1">
        <v>43884</v>
      </c>
      <c r="B57" s="2">
        <v>54</v>
      </c>
      <c r="C57" s="2">
        <f t="shared" si="0"/>
        <v>0.95679236770577158</v>
      </c>
      <c r="D57" s="3">
        <f t="shared" si="1"/>
        <v>2.5157080506244455E-8</v>
      </c>
      <c r="E57" s="3">
        <f t="shared" si="2"/>
        <v>2.5157080506244455E-8</v>
      </c>
      <c r="F57" s="10"/>
      <c r="G57" s="3">
        <f t="shared" si="3"/>
        <v>6.3287869959766475E-16</v>
      </c>
      <c r="H57" s="3">
        <f t="shared" si="4"/>
        <v>2.5621241478581003E-8</v>
      </c>
    </row>
    <row r="58" spans="1:8" x14ac:dyDescent="0.3">
      <c r="A58" s="1">
        <v>43885</v>
      </c>
      <c r="B58" s="2">
        <v>55</v>
      </c>
      <c r="C58" s="2">
        <f t="shared" si="0"/>
        <v>1.0022955450761997</v>
      </c>
      <c r="D58" s="3">
        <f t="shared" si="1"/>
        <v>7.1130463081443249E-7</v>
      </c>
      <c r="E58" s="3">
        <f t="shared" si="2"/>
        <v>7.1130463081443249E-7</v>
      </c>
      <c r="F58" s="10"/>
      <c r="G58" s="3">
        <f t="shared" si="3"/>
        <v>5.0595427781805614E-13</v>
      </c>
      <c r="H58" s="3">
        <f t="shared" si="4"/>
        <v>7.369258722930135E-7</v>
      </c>
    </row>
    <row r="59" spans="1:8" x14ac:dyDescent="0.3">
      <c r="A59" s="1">
        <v>43886</v>
      </c>
      <c r="B59" s="2">
        <v>56</v>
      </c>
      <c r="C59" s="2">
        <f t="shared" si="0"/>
        <v>1.0434800449819561</v>
      </c>
      <c r="D59" s="3">
        <f t="shared" si="1"/>
        <v>1.2057004509962919E-5</v>
      </c>
      <c r="E59" s="3">
        <f t="shared" si="2"/>
        <v>1.2057004509962919E-5</v>
      </c>
      <c r="F59" s="10"/>
      <c r="G59" s="3">
        <f t="shared" si="3"/>
        <v>1.4537135775326617E-10</v>
      </c>
      <c r="H59" s="3">
        <f t="shared" si="4"/>
        <v>1.2793930382255932E-5</v>
      </c>
    </row>
    <row r="60" spans="1:8" x14ac:dyDescent="0.3">
      <c r="A60" s="1">
        <v>43887</v>
      </c>
      <c r="B60" s="2">
        <v>57</v>
      </c>
      <c r="C60" s="2">
        <f t="shared" si="0"/>
        <v>1.081095041894977</v>
      </c>
      <c r="D60" s="3">
        <f t="shared" si="1"/>
        <v>1.3607166148643616E-4</v>
      </c>
      <c r="E60" s="3">
        <f t="shared" si="2"/>
        <v>1.3607166148643616E-4</v>
      </c>
      <c r="F60" s="10"/>
      <c r="G60" s="3">
        <f t="shared" si="3"/>
        <v>1.8515497059679275E-8</v>
      </c>
      <c r="H60" s="3">
        <f t="shared" si="4"/>
        <v>1.4886559186869208E-4</v>
      </c>
    </row>
    <row r="61" spans="1:8" x14ac:dyDescent="0.3">
      <c r="A61" s="1">
        <v>43888</v>
      </c>
      <c r="B61" s="2">
        <v>58</v>
      </c>
      <c r="C61" s="2">
        <f t="shared" si="0"/>
        <v>1.115710232130692</v>
      </c>
      <c r="D61" s="3">
        <f t="shared" si="1"/>
        <v>1.1046059554522055E-3</v>
      </c>
      <c r="E61" s="3">
        <f t="shared" si="2"/>
        <v>1.1046059554522055E-3</v>
      </c>
      <c r="F61" s="10"/>
      <c r="G61" s="3">
        <f t="shared" si="3"/>
        <v>1.2201543168204798E-6</v>
      </c>
      <c r="H61" s="3">
        <f t="shared" si="4"/>
        <v>1.2534715473208975E-3</v>
      </c>
    </row>
    <row r="62" spans="1:8" x14ac:dyDescent="0.3">
      <c r="A62" s="1">
        <v>43889</v>
      </c>
      <c r="B62" s="2">
        <v>59</v>
      </c>
      <c r="C62" s="2">
        <f t="shared" si="0"/>
        <v>1.1477689479129149</v>
      </c>
      <c r="D62" s="3">
        <f t="shared" si="1"/>
        <v>6.8377694928897313E-3</v>
      </c>
      <c r="E62" s="3">
        <f t="shared" si="2"/>
        <v>6.8377694928897313E-3</v>
      </c>
      <c r="F62" s="10"/>
      <c r="G62" s="3">
        <f t="shared" si="3"/>
        <v>4.675509163789349E-5</v>
      </c>
      <c r="H62" s="3">
        <f t="shared" si="4"/>
        <v>8.091241040210629E-3</v>
      </c>
    </row>
    <row r="63" spans="1:8" x14ac:dyDescent="0.3">
      <c r="A63" s="1">
        <v>43890</v>
      </c>
      <c r="B63" s="2">
        <v>60</v>
      </c>
      <c r="C63" s="2">
        <f t="shared" si="0"/>
        <v>1.1776229698175213</v>
      </c>
      <c r="D63" s="3">
        <f t="shared" si="1"/>
        <v>3.3763606244771101E-2</v>
      </c>
      <c r="E63" s="3">
        <f t="shared" si="2"/>
        <v>3.3763606244771101E-2</v>
      </c>
      <c r="F63" s="10"/>
      <c r="G63" s="3">
        <f t="shared" si="3"/>
        <v>1.1399811066519462E-3</v>
      </c>
      <c r="H63" s="3">
        <f t="shared" si="4"/>
        <v>4.1854847284981733E-2</v>
      </c>
    </row>
    <row r="64" spans="1:8" x14ac:dyDescent="0.3">
      <c r="A64" s="1">
        <v>43891</v>
      </c>
      <c r="B64" s="2">
        <v>61</v>
      </c>
      <c r="C64" s="2">
        <f t="shared" si="0"/>
        <v>1.2055561195995028</v>
      </c>
      <c r="D64" s="3">
        <f t="shared" si="1"/>
        <v>0.13777575695424651</v>
      </c>
      <c r="E64" s="3">
        <f t="shared" si="2"/>
        <v>0.13777575695424651</v>
      </c>
      <c r="F64" s="10"/>
      <c r="G64" s="3">
        <f t="shared" si="3"/>
        <v>1.8982159204315608E-2</v>
      </c>
      <c r="H64" s="3">
        <f t="shared" si="4"/>
        <v>0.17963060423922825</v>
      </c>
    </row>
    <row r="65" spans="1:8" x14ac:dyDescent="0.3">
      <c r="A65" s="1">
        <v>43892</v>
      </c>
      <c r="B65" s="2">
        <v>62</v>
      </c>
      <c r="C65" s="2">
        <f t="shared" si="0"/>
        <v>1.231800711012123</v>
      </c>
      <c r="D65" s="3">
        <f t="shared" si="1"/>
        <v>0.47790440310891408</v>
      </c>
      <c r="E65" s="3">
        <f t="shared" si="2"/>
        <v>0.47790440310891408</v>
      </c>
      <c r="F65" s="10"/>
      <c r="G65" s="3">
        <f t="shared" si="3"/>
        <v>0.22839261851088744</v>
      </c>
      <c r="H65" s="3">
        <f t="shared" si="4"/>
        <v>0.6575350073481423</v>
      </c>
    </row>
    <row r="66" spans="1:8" s="14" customFormat="1" x14ac:dyDescent="0.3">
      <c r="A66" s="12">
        <v>43893</v>
      </c>
      <c r="B66" s="13">
        <v>63</v>
      </c>
      <c r="C66" s="13">
        <f t="shared" si="0"/>
        <v>1.2565493055957428</v>
      </c>
      <c r="D66" s="14">
        <f t="shared" si="1"/>
        <v>1.4416603109946611</v>
      </c>
      <c r="E66" s="14">
        <f t="shared" si="2"/>
        <v>1.4416603109946611</v>
      </c>
      <c r="F66" s="15"/>
      <c r="G66" s="14">
        <f t="shared" si="3"/>
        <v>2.078384452297223</v>
      </c>
      <c r="H66" s="14">
        <f t="shared" si="4"/>
        <v>2.0991953183428036</v>
      </c>
    </row>
    <row r="67" spans="1:8" x14ac:dyDescent="0.3">
      <c r="A67" s="1">
        <v>43894</v>
      </c>
      <c r="B67" s="2">
        <v>64</v>
      </c>
      <c r="C67" s="2">
        <f t="shared" si="0"/>
        <v>1.2799632949203643</v>
      </c>
      <c r="D67" s="3">
        <f t="shared" si="1"/>
        <v>3.8534366445249773</v>
      </c>
      <c r="E67" s="3">
        <f t="shared" si="2"/>
        <v>3.8534366445249773</v>
      </c>
      <c r="F67" s="10"/>
      <c r="G67" s="3">
        <f t="shared" si="3"/>
        <v>14.848973973367915</v>
      </c>
      <c r="H67" s="3">
        <f t="shared" si="4"/>
        <v>5.9526319628677804</v>
      </c>
    </row>
    <row r="68" spans="1:8" x14ac:dyDescent="0.3">
      <c r="A68" s="1">
        <v>43895</v>
      </c>
      <c r="B68" s="2">
        <v>65</v>
      </c>
      <c r="C68" s="2">
        <f t="shared" ref="C68:C131" si="5">LOG(B68-$C$2)</f>
        <v>1.3021792848921618</v>
      </c>
      <c r="D68" s="3">
        <f t="shared" ref="D68:D131" si="6">$D$2*EXP(-((C68-$F$2)^2)/(2*$G$2))</f>
        <v>9.2683995237203991</v>
      </c>
      <c r="E68" s="3">
        <f t="shared" si="2"/>
        <v>9.2683995237203991</v>
      </c>
      <c r="F68" s="10"/>
      <c r="G68" s="3">
        <f t="shared" si="3"/>
        <v>85.903229731300527</v>
      </c>
      <c r="H68" s="3">
        <f t="shared" si="4"/>
        <v>15.22103148658818</v>
      </c>
    </row>
    <row r="69" spans="1:8" x14ac:dyDescent="0.3">
      <c r="A69" s="1">
        <v>43896</v>
      </c>
      <c r="B69" s="2">
        <v>66</v>
      </c>
      <c r="C69" s="2">
        <f t="shared" si="5"/>
        <v>1.323313924814719</v>
      </c>
      <c r="D69" s="3">
        <f t="shared" si="6"/>
        <v>20.320481509468557</v>
      </c>
      <c r="E69" s="3">
        <f t="shared" ref="E69:E132" si="7">IFERROR(D69,0)</f>
        <v>20.320481509468557</v>
      </c>
      <c r="F69" s="10"/>
      <c r="G69" s="3">
        <f t="shared" ref="G69:G109" si="8">(F69-E69)^2</f>
        <v>412.92196877665356</v>
      </c>
      <c r="H69" s="3">
        <f t="shared" si="4"/>
        <v>35.541512996056738</v>
      </c>
    </row>
    <row r="70" spans="1:8" x14ac:dyDescent="0.3">
      <c r="A70" s="1">
        <v>43897</v>
      </c>
      <c r="B70" s="2">
        <v>67</v>
      </c>
      <c r="C70" s="2">
        <f t="shared" si="5"/>
        <v>1.3434676147987161</v>
      </c>
      <c r="D70" s="3">
        <f t="shared" si="6"/>
        <v>41.053842761269813</v>
      </c>
      <c r="E70" s="3">
        <f t="shared" si="7"/>
        <v>41.053842761269813</v>
      </c>
      <c r="F70" s="10"/>
      <c r="G70" s="3">
        <f t="shared" si="8"/>
        <v>1685.4180054670658</v>
      </c>
      <c r="H70" s="3">
        <f t="shared" ref="H70:H133" si="9">E70+H69</f>
        <v>76.595355757326558</v>
      </c>
    </row>
    <row r="71" spans="1:8" x14ac:dyDescent="0.3">
      <c r="A71" s="1">
        <v>43898</v>
      </c>
      <c r="B71" s="2">
        <v>68</v>
      </c>
      <c r="C71" s="2">
        <f t="shared" si="5"/>
        <v>1.3627273903231936</v>
      </c>
      <c r="D71" s="3">
        <f t="shared" si="6"/>
        <v>77.13806482009673</v>
      </c>
      <c r="E71" s="3">
        <f t="shared" si="7"/>
        <v>77.13806482009673</v>
      </c>
      <c r="F71" s="10"/>
      <c r="G71" s="3">
        <f t="shared" si="8"/>
        <v>5950.2810441894444</v>
      </c>
      <c r="H71" s="3">
        <f t="shared" si="9"/>
        <v>153.73342057742329</v>
      </c>
    </row>
    <row r="72" spans="1:8" x14ac:dyDescent="0.3">
      <c r="A72" s="1">
        <v>43899</v>
      </c>
      <c r="B72" s="2">
        <v>69</v>
      </c>
      <c r="C72" s="2">
        <f t="shared" si="5"/>
        <v>1.3811691938196358</v>
      </c>
      <c r="D72" s="3">
        <f t="shared" si="6"/>
        <v>135.86321215068551</v>
      </c>
      <c r="E72" s="3">
        <f t="shared" si="7"/>
        <v>135.86321215068551</v>
      </c>
      <c r="F72" s="10"/>
      <c r="G72" s="3">
        <f t="shared" si="8"/>
        <v>18458.812415902179</v>
      </c>
      <c r="H72" s="3">
        <f t="shared" si="9"/>
        <v>289.59663272810883</v>
      </c>
    </row>
    <row r="73" spans="1:8" x14ac:dyDescent="0.3">
      <c r="A73" s="1">
        <v>43900</v>
      </c>
      <c r="B73" s="2">
        <v>70</v>
      </c>
      <c r="C73" s="2">
        <f t="shared" si="5"/>
        <v>1.3988596832382696</v>
      </c>
      <c r="D73" s="3">
        <f t="shared" si="6"/>
        <v>225.83862435076455</v>
      </c>
      <c r="E73" s="3">
        <f t="shared" si="7"/>
        <v>225.83862435076455</v>
      </c>
      <c r="F73" s="3">
        <v>464</v>
      </c>
      <c r="G73" s="3">
        <f t="shared" si="8"/>
        <v>56720.840851136243</v>
      </c>
      <c r="H73" s="3">
        <f t="shared" si="9"/>
        <v>515.43525707887341</v>
      </c>
    </row>
    <row r="74" spans="1:8" x14ac:dyDescent="0.3">
      <c r="A74" s="1">
        <v>43901</v>
      </c>
      <c r="B74" s="2">
        <v>71</v>
      </c>
      <c r="C74" s="2">
        <f t="shared" si="5"/>
        <v>1.4158576864269043</v>
      </c>
      <c r="D74" s="3">
        <f t="shared" si="6"/>
        <v>356.3743168303468</v>
      </c>
      <c r="E74" s="3">
        <f t="shared" si="7"/>
        <v>356.3743168303468</v>
      </c>
      <c r="F74" s="3">
        <v>582</v>
      </c>
      <c r="G74" s="3">
        <f t="shared" si="8"/>
        <v>50906.948905772726</v>
      </c>
      <c r="H74" s="3">
        <f t="shared" si="9"/>
        <v>871.80957390922026</v>
      </c>
    </row>
    <row r="75" spans="1:8" x14ac:dyDescent="0.3">
      <c r="A75" s="1">
        <v>43902</v>
      </c>
      <c r="B75" s="2">
        <v>72</v>
      </c>
      <c r="C75" s="2">
        <f t="shared" si="5"/>
        <v>1.4322153814308365</v>
      </c>
      <c r="D75" s="3">
        <f t="shared" si="6"/>
        <v>536.59179916309654</v>
      </c>
      <c r="E75" s="3">
        <f t="shared" si="7"/>
        <v>536.59179916309654</v>
      </c>
      <c r="F75" s="3">
        <v>869</v>
      </c>
      <c r="G75" s="3">
        <f t="shared" si="8"/>
        <v>110495.21198362714</v>
      </c>
      <c r="H75" s="3">
        <f t="shared" si="9"/>
        <v>1408.4013730723168</v>
      </c>
    </row>
    <row r="76" spans="1:8" x14ac:dyDescent="0.3">
      <c r="A76" s="1">
        <v>43903</v>
      </c>
      <c r="B76" s="2">
        <v>73</v>
      </c>
      <c r="C76" s="2">
        <f t="shared" si="5"/>
        <v>1.4479792624496486</v>
      </c>
      <c r="D76" s="3">
        <f t="shared" si="6"/>
        <v>774.37335088919713</v>
      </c>
      <c r="E76" s="3">
        <f t="shared" si="7"/>
        <v>774.37335088919713</v>
      </c>
      <c r="F76" s="3">
        <v>2086</v>
      </c>
      <c r="G76" s="3">
        <f t="shared" si="8"/>
        <v>1720364.4666576332</v>
      </c>
      <c r="H76" s="3">
        <f t="shared" si="9"/>
        <v>2182.7747239615137</v>
      </c>
    </row>
    <row r="77" spans="1:8" x14ac:dyDescent="0.3">
      <c r="A77" s="1">
        <v>43904</v>
      </c>
      <c r="B77" s="2">
        <v>74</v>
      </c>
      <c r="C77" s="2">
        <f t="shared" si="5"/>
        <v>1.4631909365282409</v>
      </c>
      <c r="D77" s="3">
        <f t="shared" si="6"/>
        <v>1075.2990310997895</v>
      </c>
      <c r="E77" s="3">
        <f t="shared" si="7"/>
        <v>1075.2990310997895</v>
      </c>
      <c r="F77" s="3">
        <v>1159</v>
      </c>
      <c r="G77" s="3">
        <f t="shared" si="8"/>
        <v>7005.8521948339976</v>
      </c>
      <c r="H77" s="3">
        <f t="shared" si="9"/>
        <v>3258.073755061303</v>
      </c>
    </row>
    <row r="78" spans="1:8" x14ac:dyDescent="0.3">
      <c r="A78" s="1">
        <v>43905</v>
      </c>
      <c r="B78" s="2">
        <v>75</v>
      </c>
      <c r="C78" s="2">
        <f t="shared" si="5"/>
        <v>1.4778877853729897</v>
      </c>
      <c r="D78" s="3">
        <f t="shared" si="6"/>
        <v>1441.729827431298</v>
      </c>
      <c r="E78" s="3">
        <f t="shared" si="7"/>
        <v>1441.729827431298</v>
      </c>
      <c r="F78" s="3">
        <v>1597</v>
      </c>
      <c r="G78" s="3">
        <f t="shared" si="8"/>
        <v>24108.826489514511</v>
      </c>
      <c r="H78" s="3">
        <f t="shared" si="9"/>
        <v>4699.803582492601</v>
      </c>
    </row>
    <row r="79" spans="1:8" x14ac:dyDescent="0.3">
      <c r="A79" s="1">
        <v>43906</v>
      </c>
      <c r="B79" s="2">
        <v>76</v>
      </c>
      <c r="C79" s="2">
        <f t="shared" si="5"/>
        <v>1.4921035187982186</v>
      </c>
      <c r="D79" s="3">
        <f t="shared" si="6"/>
        <v>1872.1731583438209</v>
      </c>
      <c r="E79" s="3">
        <f t="shared" si="7"/>
        <v>1872.1731583438209</v>
      </c>
      <c r="F79" s="3">
        <v>1954</v>
      </c>
      <c r="G79" s="3">
        <f t="shared" si="8"/>
        <v>6695.632015425409</v>
      </c>
      <c r="H79" s="3">
        <f t="shared" si="9"/>
        <v>6571.9767408364223</v>
      </c>
    </row>
    <row r="80" spans="1:8" x14ac:dyDescent="0.3">
      <c r="A80" s="1">
        <v>43907</v>
      </c>
      <c r="B80" s="2">
        <v>77</v>
      </c>
      <c r="C80" s="2">
        <f t="shared" si="5"/>
        <v>1.5058686404235702</v>
      </c>
      <c r="D80" s="3">
        <f t="shared" si="6"/>
        <v>2361.0208038960695</v>
      </c>
      <c r="E80" s="3">
        <f t="shared" si="7"/>
        <v>2361.0208038960695</v>
      </c>
      <c r="F80" s="3">
        <v>1884</v>
      </c>
      <c r="G80" s="3">
        <f t="shared" si="8"/>
        <v>227548.84734965244</v>
      </c>
      <c r="H80" s="3">
        <f t="shared" si="9"/>
        <v>8932.9975447324923</v>
      </c>
    </row>
    <row r="81" spans="1:8" x14ac:dyDescent="0.3">
      <c r="A81" s="1">
        <v>43908</v>
      </c>
      <c r="B81" s="2">
        <v>78</v>
      </c>
      <c r="C81" s="2">
        <f t="shared" si="5"/>
        <v>1.5192108418055861</v>
      </c>
      <c r="D81" s="3">
        <f t="shared" si="6"/>
        <v>2898.691011112232</v>
      </c>
      <c r="E81" s="3">
        <f t="shared" si="7"/>
        <v>2898.691011112232</v>
      </c>
      <c r="F81" s="3">
        <v>2943</v>
      </c>
      <c r="G81" s="3">
        <f t="shared" si="8"/>
        <v>1963.286496256349</v>
      </c>
      <c r="H81" s="3">
        <f t="shared" si="9"/>
        <v>11831.688555844725</v>
      </c>
    </row>
    <row r="82" spans="1:8" x14ac:dyDescent="0.3">
      <c r="A82" s="1">
        <v>43909</v>
      </c>
      <c r="B82" s="2">
        <v>79</v>
      </c>
      <c r="C82" s="2">
        <f t="shared" si="5"/>
        <v>1.5321553378083204</v>
      </c>
      <c r="D82" s="3">
        <f t="shared" si="6"/>
        <v>3472.1484749638321</v>
      </c>
      <c r="E82" s="3">
        <f t="shared" si="7"/>
        <v>3472.1484749638321</v>
      </c>
      <c r="F82" s="3">
        <v>3308</v>
      </c>
      <c r="G82" s="3">
        <f t="shared" si="8"/>
        <v>26944.721832951811</v>
      </c>
      <c r="H82" s="3">
        <f t="shared" si="9"/>
        <v>15303.837030808558</v>
      </c>
    </row>
    <row r="83" spans="1:8" x14ac:dyDescent="0.3">
      <c r="A83" s="1">
        <v>43910</v>
      </c>
      <c r="B83" s="2">
        <v>80</v>
      </c>
      <c r="C83" s="2">
        <f t="shared" si="5"/>
        <v>1.54472515342209</v>
      </c>
      <c r="D83" s="3">
        <f t="shared" si="6"/>
        <v>4065.7283548106184</v>
      </c>
      <c r="E83" s="3">
        <f t="shared" si="7"/>
        <v>4065.7283548106184</v>
      </c>
      <c r="F83" s="8">
        <v>3494</v>
      </c>
      <c r="G83" s="3">
        <f t="shared" si="8"/>
        <v>326873.31169445632</v>
      </c>
      <c r="H83" s="3">
        <f t="shared" si="9"/>
        <v>19369.565385619175</v>
      </c>
    </row>
    <row r="84" spans="1:8" x14ac:dyDescent="0.3">
      <c r="A84" s="1">
        <v>43911</v>
      </c>
      <c r="B84" s="2">
        <v>81</v>
      </c>
      <c r="C84" s="2">
        <f t="shared" si="5"/>
        <v>1.5569413702282258</v>
      </c>
      <c r="D84" s="3">
        <f t="shared" si="6"/>
        <v>4662.1597259851169</v>
      </c>
      <c r="E84" s="3">
        <f t="shared" si="7"/>
        <v>4662.1597259851169</v>
      </c>
      <c r="F84" s="8">
        <v>3925</v>
      </c>
      <c r="G84" s="3">
        <f t="shared" si="8"/>
        <v>543404.46161445265</v>
      </c>
      <c r="H84" s="3">
        <f t="shared" si="9"/>
        <v>24031.72511160429</v>
      </c>
    </row>
    <row r="85" spans="1:8" x14ac:dyDescent="0.3">
      <c r="A85" s="1">
        <v>43912</v>
      </c>
      <c r="B85" s="2">
        <v>82</v>
      </c>
      <c r="C85" s="2">
        <f t="shared" si="5"/>
        <v>1.5688233391369011</v>
      </c>
      <c r="D85" s="3">
        <f t="shared" si="6"/>
        <v>5243.6718674246067</v>
      </c>
      <c r="E85" s="3">
        <f t="shared" si="7"/>
        <v>5243.6718674246067</v>
      </c>
      <c r="F85" s="3">
        <v>4413</v>
      </c>
      <c r="G85" s="3">
        <f t="shared" si="8"/>
        <v>690015.75133068336</v>
      </c>
      <c r="H85" s="3">
        <f t="shared" si="9"/>
        <v>29275.396979028897</v>
      </c>
    </row>
    <row r="86" spans="1:8" x14ac:dyDescent="0.3">
      <c r="A86" s="1">
        <v>43913</v>
      </c>
      <c r="B86" s="2">
        <v>83</v>
      </c>
      <c r="C86" s="2">
        <f t="shared" si="5"/>
        <v>1.5803888647891615</v>
      </c>
      <c r="D86" s="3">
        <f t="shared" si="6"/>
        <v>5793.0718965495198</v>
      </c>
      <c r="E86" s="3">
        <f t="shared" si="7"/>
        <v>5793.0718965495198</v>
      </c>
      <c r="F86" s="3">
        <v>5571</v>
      </c>
      <c r="G86" s="3">
        <f t="shared" si="8"/>
        <v>49315.92723710063</v>
      </c>
      <c r="H86" s="3">
        <f t="shared" si="9"/>
        <v>35068.468875578415</v>
      </c>
    </row>
    <row r="87" spans="1:8" x14ac:dyDescent="0.3">
      <c r="A87" s="1">
        <v>43914</v>
      </c>
      <c r="B87" s="2">
        <v>84</v>
      </c>
      <c r="C87" s="2">
        <f t="shared" si="5"/>
        <v>1.5916543660349363</v>
      </c>
      <c r="D87" s="3">
        <f t="shared" si="6"/>
        <v>6294.7004159270418</v>
      </c>
      <c r="E87" s="3">
        <f t="shared" si="7"/>
        <v>6294.7004159270418</v>
      </c>
      <c r="F87" s="3">
        <v>6578</v>
      </c>
      <c r="G87" s="3">
        <f t="shared" si="8"/>
        <v>80258.654335911095</v>
      </c>
      <c r="H87" s="3">
        <f t="shared" si="9"/>
        <v>41363.169291505459</v>
      </c>
    </row>
    <row r="88" spans="1:8" x14ac:dyDescent="0.3">
      <c r="A88" s="1">
        <v>43915</v>
      </c>
      <c r="B88" s="2">
        <v>85</v>
      </c>
      <c r="C88" s="2">
        <f t="shared" si="5"/>
        <v>1.6026350161176592</v>
      </c>
      <c r="D88" s="3">
        <f t="shared" si="6"/>
        <v>6735.1978899789146</v>
      </c>
      <c r="E88" s="3">
        <f t="shared" si="7"/>
        <v>6735.1978899789146</v>
      </c>
      <c r="F88" s="3">
        <v>8047</v>
      </c>
      <c r="G88" s="3">
        <f t="shared" si="8"/>
        <v>1720824.7758557717</v>
      </c>
      <c r="H88" s="3">
        <f t="shared" si="9"/>
        <v>48098.367181484376</v>
      </c>
    </row>
    <row r="89" spans="1:8" x14ac:dyDescent="0.3">
      <c r="A89" s="1">
        <v>43916</v>
      </c>
      <c r="B89" s="2">
        <v>86</v>
      </c>
      <c r="C89" s="2">
        <f t="shared" si="5"/>
        <v>1.6133448655691518</v>
      </c>
      <c r="D89" s="3">
        <f t="shared" si="6"/>
        <v>7104.0433479734183</v>
      </c>
      <c r="E89" s="3">
        <f t="shared" si="7"/>
        <v>7104.0433479734183</v>
      </c>
      <c r="F89" s="3">
        <v>7681</v>
      </c>
      <c r="G89" s="3">
        <f t="shared" si="8"/>
        <v>332878.97831772204</v>
      </c>
      <c r="H89" s="3">
        <f t="shared" si="9"/>
        <v>55202.410529457797</v>
      </c>
    </row>
    <row r="90" spans="1:8" x14ac:dyDescent="0.3">
      <c r="A90" s="1">
        <v>43917</v>
      </c>
      <c r="B90" s="2">
        <v>87</v>
      </c>
      <c r="C90" s="2">
        <f t="shared" si="5"/>
        <v>1.6237969503122127</v>
      </c>
      <c r="D90" s="3">
        <f t="shared" si="6"/>
        <v>7393.8544906852958</v>
      </c>
      <c r="E90" s="3">
        <f t="shared" si="7"/>
        <v>7393.8544906852958</v>
      </c>
      <c r="F90" s="3">
        <v>7933</v>
      </c>
      <c r="G90" s="3">
        <f t="shared" si="8"/>
        <v>290677.88021421182</v>
      </c>
      <c r="H90" s="3">
        <f t="shared" si="9"/>
        <v>62596.265020143095</v>
      </c>
    </row>
    <row r="91" spans="1:8" x14ac:dyDescent="0.3">
      <c r="A91" s="1">
        <v>43918</v>
      </c>
      <c r="B91" s="2">
        <v>88</v>
      </c>
      <c r="C91" s="2">
        <f t="shared" si="5"/>
        <v>1.6340033870573609</v>
      </c>
      <c r="D91" s="3">
        <f t="shared" si="6"/>
        <v>7600.4613995008121</v>
      </c>
      <c r="E91" s="3">
        <f t="shared" si="7"/>
        <v>7600.4613995008121</v>
      </c>
      <c r="F91" s="3">
        <v>7513</v>
      </c>
      <c r="G91" s="3">
        <f t="shared" si="8"/>
        <v>7649.4964026406633</v>
      </c>
      <c r="H91" s="3">
        <f t="shared" si="9"/>
        <v>70196.726419643906</v>
      </c>
    </row>
    <row r="92" spans="1:8" x14ac:dyDescent="0.3">
      <c r="A92" s="1">
        <v>43919</v>
      </c>
      <c r="B92" s="2">
        <v>89</v>
      </c>
      <c r="C92" s="2">
        <f t="shared" si="5"/>
        <v>1.6439754577447121</v>
      </c>
      <c r="D92" s="3">
        <f t="shared" si="6"/>
        <v>7722.7831778803929</v>
      </c>
      <c r="E92" s="3">
        <f t="shared" si="7"/>
        <v>7722.7831778803929</v>
      </c>
      <c r="F92" s="3">
        <v>6878</v>
      </c>
      <c r="G92" s="3">
        <f t="shared" si="8"/>
        <v>713658.61762969557</v>
      </c>
      <c r="H92" s="3">
        <f t="shared" si="9"/>
        <v>77919.509597524302</v>
      </c>
    </row>
    <row r="93" spans="1:8" x14ac:dyDescent="0.3">
      <c r="A93" s="1">
        <v>43920</v>
      </c>
      <c r="B93" s="2">
        <v>90</v>
      </c>
      <c r="C93" s="2">
        <f t="shared" si="5"/>
        <v>1.6537236845067549</v>
      </c>
      <c r="D93" s="3">
        <f t="shared" si="6"/>
        <v>7762.5475413757267</v>
      </c>
      <c r="E93" s="3">
        <f t="shared" si="7"/>
        <v>7762.5475413757267</v>
      </c>
      <c r="F93" s="3">
        <v>7846</v>
      </c>
      <c r="G93" s="3">
        <f t="shared" si="8"/>
        <v>6964.3128504360429</v>
      </c>
      <c r="H93" s="3">
        <f t="shared" si="9"/>
        <v>85682.057138900025</v>
      </c>
    </row>
    <row r="94" spans="1:8" x14ac:dyDescent="0.3">
      <c r="A94" s="1">
        <v>43921</v>
      </c>
      <c r="B94" s="2">
        <v>91</v>
      </c>
      <c r="C94" s="2">
        <f t="shared" si="5"/>
        <v>1.6632578964009423</v>
      </c>
      <c r="D94" s="3">
        <f t="shared" si="6"/>
        <v>7723.8980523574937</v>
      </c>
      <c r="E94" s="3">
        <f t="shared" si="7"/>
        <v>7723.8980523574937</v>
      </c>
      <c r="F94" s="3">
        <v>7967</v>
      </c>
      <c r="G94" s="3">
        <f t="shared" si="8"/>
        <v>59098.556947579862</v>
      </c>
      <c r="H94" s="3">
        <f t="shared" si="9"/>
        <v>93405.955191257526</v>
      </c>
    </row>
    <row r="95" spans="1:8" x14ac:dyDescent="0.3">
      <c r="A95" s="1">
        <v>43922</v>
      </c>
      <c r="B95" s="2">
        <v>92</v>
      </c>
      <c r="C95" s="2">
        <f t="shared" si="5"/>
        <v>1.6725872889731557</v>
      </c>
      <c r="D95" s="3">
        <f t="shared" si="6"/>
        <v>7612.9333800258555</v>
      </c>
      <c r="E95" s="3">
        <f t="shared" si="7"/>
        <v>7612.9333800258555</v>
      </c>
      <c r="F95" s="3">
        <v>8195</v>
      </c>
      <c r="G95" s="3">
        <f t="shared" si="8"/>
        <v>338801.55008812516</v>
      </c>
      <c r="H95" s="3">
        <f t="shared" si="9"/>
        <v>101018.88857128339</v>
      </c>
    </row>
    <row r="96" spans="1:8" x14ac:dyDescent="0.3">
      <c r="A96" s="1">
        <v>43923</v>
      </c>
      <c r="B96" s="2">
        <v>93</v>
      </c>
      <c r="C96" s="2">
        <f t="shared" si="5"/>
        <v>1.6817204775568515</v>
      </c>
      <c r="D96" s="3">
        <f t="shared" si="6"/>
        <v>7437.2189414684208</v>
      </c>
      <c r="E96" s="3">
        <f t="shared" si="7"/>
        <v>7437.2189414684208</v>
      </c>
      <c r="F96" s="3">
        <v>7947</v>
      </c>
      <c r="G96" s="3">
        <f t="shared" si="8"/>
        <v>259876.72763757739</v>
      </c>
      <c r="H96" s="3">
        <f t="shared" si="9"/>
        <v>108456.10751275181</v>
      </c>
    </row>
    <row r="97" spans="1:8" x14ac:dyDescent="0.3">
      <c r="A97" s="1">
        <v>43924</v>
      </c>
      <c r="B97" s="2">
        <v>94</v>
      </c>
      <c r="C97" s="2">
        <f t="shared" si="5"/>
        <v>1.6906655450822219</v>
      </c>
      <c r="D97" s="3">
        <f t="shared" si="6"/>
        <v>7205.3048701172847</v>
      </c>
      <c r="E97" s="3">
        <f t="shared" si="7"/>
        <v>7205.3048701172847</v>
      </c>
      <c r="F97" s="3">
        <v>7134</v>
      </c>
      <c r="G97" s="3">
        <f t="shared" si="8"/>
        <v>5084.3845024428456</v>
      </c>
      <c r="H97" s="3">
        <f t="shared" si="9"/>
        <v>115661.41238286909</v>
      </c>
    </row>
    <row r="98" spans="1:8" x14ac:dyDescent="0.3">
      <c r="A98" s="1">
        <v>43925</v>
      </c>
      <c r="B98" s="2">
        <v>95</v>
      </c>
      <c r="C98" s="2">
        <f t="shared" si="5"/>
        <v>1.6994300850602748</v>
      </c>
      <c r="D98" s="3">
        <f t="shared" si="6"/>
        <v>6926.2766620776138</v>
      </c>
      <c r="E98" s="3">
        <f t="shared" si="7"/>
        <v>6926.2766620776138</v>
      </c>
      <c r="F98" s="3">
        <v>6969</v>
      </c>
      <c r="G98" s="3">
        <f t="shared" si="8"/>
        <v>1825.2836032304058</v>
      </c>
      <c r="H98" s="3">
        <f t="shared" si="9"/>
        <v>122587.6890449467</v>
      </c>
    </row>
    <row r="99" spans="1:8" x14ac:dyDescent="0.3">
      <c r="A99" s="1">
        <v>43926</v>
      </c>
      <c r="B99" s="2">
        <v>96</v>
      </c>
      <c r="C99" s="2">
        <f t="shared" si="5"/>
        <v>1.7080212403146493</v>
      </c>
      <c r="D99" s="3">
        <f t="shared" si="6"/>
        <v>6609.3570450610441</v>
      </c>
      <c r="E99" s="3">
        <f t="shared" si="7"/>
        <v>6609.3570450610441</v>
      </c>
      <c r="F99" s="3">
        <v>5478</v>
      </c>
      <c r="G99" s="3">
        <f t="shared" si="8"/>
        <v>1279968.7634092574</v>
      </c>
      <c r="H99" s="3">
        <f t="shared" si="9"/>
        <v>129197.04609000775</v>
      </c>
    </row>
    <row r="100" spans="1:8" x14ac:dyDescent="0.3">
      <c r="A100" s="1">
        <v>43927</v>
      </c>
      <c r="B100" s="2">
        <v>97</v>
      </c>
      <c r="C100" s="2">
        <f t="shared" si="5"/>
        <v>1.7164457379561839</v>
      </c>
      <c r="D100" s="3">
        <f t="shared" si="6"/>
        <v>6263.5703169377721</v>
      </c>
      <c r="E100" s="3">
        <f t="shared" si="7"/>
        <v>6263.5703169377721</v>
      </c>
      <c r="F100" s="3">
        <v>5029</v>
      </c>
      <c r="G100" s="3">
        <f t="shared" si="8"/>
        <v>1524163.8674638311</v>
      </c>
      <c r="H100" s="3">
        <f t="shared" si="9"/>
        <v>135460.61640694551</v>
      </c>
    </row>
    <row r="101" spans="1:8" x14ac:dyDescent="0.3">
      <c r="A101" s="1">
        <v>43928</v>
      </c>
      <c r="B101" s="2">
        <v>98</v>
      </c>
      <c r="C101" s="2">
        <f t="shared" si="5"/>
        <v>1.7247099210292993</v>
      </c>
      <c r="D101" s="3">
        <f t="shared" si="6"/>
        <v>5897.4740754739587</v>
      </c>
      <c r="E101" s="3">
        <f t="shared" si="7"/>
        <v>5897.4740754739587</v>
      </c>
      <c r="F101" s="3">
        <v>5267</v>
      </c>
      <c r="G101" s="3">
        <f t="shared" si="8"/>
        <v>397497.55984474294</v>
      </c>
      <c r="H101" s="3">
        <f t="shared" si="9"/>
        <v>141358.09048241947</v>
      </c>
    </row>
    <row r="102" spans="1:8" x14ac:dyDescent="0.3">
      <c r="A102" s="1">
        <v>43929</v>
      </c>
      <c r="B102" s="2">
        <v>99</v>
      </c>
      <c r="C102" s="2">
        <f t="shared" si="5"/>
        <v>1.7328197772031588</v>
      </c>
      <c r="D102" s="3">
        <f t="shared" si="6"/>
        <v>5518.9581501357843</v>
      </c>
      <c r="E102" s="3">
        <f t="shared" si="7"/>
        <v>5518.9581501357843</v>
      </c>
      <c r="F102" s="3">
        <v>6278</v>
      </c>
      <c r="G102" s="3">
        <f t="shared" si="8"/>
        <v>576144.52984529058</v>
      </c>
      <c r="H102" s="3">
        <f t="shared" si="9"/>
        <v>146877.04863255526</v>
      </c>
    </row>
    <row r="103" spans="1:8" x14ac:dyDescent="0.3">
      <c r="A103" s="1">
        <v>43930</v>
      </c>
      <c r="B103" s="2">
        <v>100</v>
      </c>
      <c r="C103" s="2">
        <f t="shared" si="5"/>
        <v>1.7407809648327091</v>
      </c>
      <c r="D103" s="3">
        <f t="shared" si="6"/>
        <v>5135.106717023672</v>
      </c>
      <c r="E103" s="3">
        <f t="shared" si="7"/>
        <v>5135.106717023672</v>
      </c>
      <c r="F103" s="3">
        <v>5002</v>
      </c>
      <c r="G103" s="3">
        <f t="shared" si="8"/>
        <v>17717.398116819892</v>
      </c>
      <c r="H103" s="3">
        <f t="shared" si="9"/>
        <v>152012.15534957894</v>
      </c>
    </row>
    <row r="104" spans="1:8" x14ac:dyDescent="0.3">
      <c r="A104" s="1">
        <v>43931</v>
      </c>
      <c r="B104" s="2">
        <v>101</v>
      </c>
      <c r="C104" s="2">
        <f t="shared" si="5"/>
        <v>1.7485988366737191</v>
      </c>
      <c r="D104" s="3">
        <f t="shared" si="6"/>
        <v>4752.1169676200725</v>
      </c>
      <c r="E104" s="3">
        <f t="shared" si="7"/>
        <v>4752.1169676200725</v>
      </c>
      <c r="F104" s="3">
        <v>5051</v>
      </c>
      <c r="G104" s="3">
        <f t="shared" si="8"/>
        <v>89331.067044620795</v>
      </c>
      <c r="H104" s="3">
        <f t="shared" si="9"/>
        <v>156764.27231719901</v>
      </c>
    </row>
    <row r="105" spans="1:8" x14ac:dyDescent="0.3">
      <c r="A105" s="1">
        <v>43932</v>
      </c>
      <c r="B105" s="2">
        <v>102</v>
      </c>
      <c r="C105" s="2">
        <f t="shared" si="5"/>
        <v>1.7562784615007661</v>
      </c>
      <c r="D105" s="3">
        <f t="shared" si="6"/>
        <v>4375.2661677130482</v>
      </c>
      <c r="E105" s="3">
        <f t="shared" si="7"/>
        <v>4375.2661677130482</v>
      </c>
      <c r="F105" s="3">
        <v>4754</v>
      </c>
      <c r="G105" s="3">
        <f t="shared" si="8"/>
        <v>143439.31571876098</v>
      </c>
      <c r="H105" s="3">
        <f t="shared" si="9"/>
        <v>161139.53848491205</v>
      </c>
    </row>
    <row r="106" spans="1:8" x14ac:dyDescent="0.3">
      <c r="A106" s="1">
        <v>43933</v>
      </c>
      <c r="B106" s="2">
        <v>103</v>
      </c>
      <c r="C106" s="2">
        <f t="shared" si="5"/>
        <v>1.7638246438468324</v>
      </c>
      <c r="D106" s="3">
        <f t="shared" si="6"/>
        <v>4008.9182977725277</v>
      </c>
      <c r="E106" s="3">
        <f t="shared" si="7"/>
        <v>4008.9182977725277</v>
      </c>
      <c r="F106" s="3">
        <v>3804</v>
      </c>
      <c r="G106" s="3">
        <f t="shared" si="8"/>
        <v>41991.508761990328</v>
      </c>
      <c r="H106" s="3">
        <f t="shared" si="9"/>
        <v>165148.45678268457</v>
      </c>
    </row>
    <row r="107" spans="1:8" x14ac:dyDescent="0.3">
      <c r="A107" s="1">
        <v>43934</v>
      </c>
      <c r="B107" s="2">
        <v>104</v>
      </c>
      <c r="C107" s="2">
        <f t="shared" si="5"/>
        <v>1.7712419420570256</v>
      </c>
      <c r="D107" s="3">
        <f t="shared" si="6"/>
        <v>3656.5615097639607</v>
      </c>
      <c r="E107" s="3">
        <f t="shared" si="7"/>
        <v>3656.5615097639607</v>
      </c>
      <c r="F107" s="3">
        <v>3268</v>
      </c>
      <c r="G107" s="3">
        <f t="shared" si="8"/>
        <v>150980.04687004851</v>
      </c>
      <c r="H107" s="3">
        <f t="shared" si="9"/>
        <v>168805.01829244854</v>
      </c>
    </row>
    <row r="108" spans="1:8" x14ac:dyDescent="0.3">
      <c r="A108" s="1">
        <v>43935</v>
      </c>
      <c r="B108" s="2">
        <v>105</v>
      </c>
      <c r="C108" s="2">
        <f t="shared" si="5"/>
        <v>1.7785346848263077</v>
      </c>
      <c r="D108" s="3">
        <f t="shared" si="6"/>
        <v>3320.8681749622738</v>
      </c>
      <c r="E108" s="3">
        <f t="shared" si="7"/>
        <v>3320.8681749622738</v>
      </c>
      <c r="F108" s="3">
        <v>3961</v>
      </c>
      <c r="G108" s="3">
        <f t="shared" si="8"/>
        <v>409768.75342613016</v>
      </c>
      <c r="H108" s="3">
        <f t="shared" si="9"/>
        <v>172125.8864674108</v>
      </c>
    </row>
    <row r="109" spans="1:8" x14ac:dyDescent="0.3">
      <c r="A109" s="1">
        <v>43936</v>
      </c>
      <c r="B109" s="2">
        <v>106</v>
      </c>
      <c r="C109" s="2">
        <f t="shared" si="5"/>
        <v>1.7857069863714707</v>
      </c>
      <c r="D109" s="3">
        <f t="shared" si="6"/>
        <v>3003.7701607781642</v>
      </c>
      <c r="E109" s="3">
        <f t="shared" si="7"/>
        <v>3003.7701607781642</v>
      </c>
      <c r="F109" s="3">
        <v>3573</v>
      </c>
      <c r="G109" s="3">
        <f t="shared" si="8"/>
        <v>324022.60986051708</v>
      </c>
      <c r="H109" s="3">
        <f t="shared" si="9"/>
        <v>175129.65662818897</v>
      </c>
    </row>
    <row r="110" spans="1:8" x14ac:dyDescent="0.3">
      <c r="A110" s="1">
        <v>43937</v>
      </c>
      <c r="B110" s="2">
        <v>107</v>
      </c>
      <c r="C110" s="2">
        <f t="shared" si="5"/>
        <v>1.7927627603705107</v>
      </c>
      <c r="D110" s="3">
        <f t="shared" si="6"/>
        <v>2706.5430179262662</v>
      </c>
      <c r="E110" s="3">
        <f t="shared" si="7"/>
        <v>2706.5430179262662</v>
      </c>
      <c r="H110" s="3">
        <f t="shared" si="9"/>
        <v>177836.19964611524</v>
      </c>
    </row>
    <row r="111" spans="1:8" x14ac:dyDescent="0.3">
      <c r="A111" s="1">
        <v>43938</v>
      </c>
      <c r="B111" s="2">
        <v>108</v>
      </c>
      <c r="C111" s="2">
        <f t="shared" si="5"/>
        <v>1.7997057327876489</v>
      </c>
      <c r="D111" s="3">
        <f t="shared" si="6"/>
        <v>2429.8938687613081</v>
      </c>
      <c r="E111" s="3">
        <f t="shared" si="7"/>
        <v>2429.8938687613081</v>
      </c>
      <c r="H111" s="3">
        <f t="shared" si="9"/>
        <v>180266.09351487656</v>
      </c>
    </row>
    <row r="112" spans="1:8" x14ac:dyDescent="0.3">
      <c r="A112" s="1">
        <v>43939</v>
      </c>
      <c r="B112" s="2">
        <v>109</v>
      </c>
      <c r="C112" s="2">
        <f t="shared" si="5"/>
        <v>1.8065394536892199</v>
      </c>
      <c r="D112" s="3">
        <f t="shared" si="6"/>
        <v>2174.0488789104343</v>
      </c>
      <c r="E112" s="3">
        <f t="shared" si="7"/>
        <v>2174.0488789104343</v>
      </c>
      <c r="H112" s="3">
        <f t="shared" si="9"/>
        <v>182440.14239378698</v>
      </c>
    </row>
    <row r="113" spans="1:8" x14ac:dyDescent="0.3">
      <c r="A113" s="1">
        <v>43940</v>
      </c>
      <c r="B113" s="2">
        <v>110</v>
      </c>
      <c r="C113" s="2">
        <f t="shared" si="5"/>
        <v>1.813267308144237</v>
      </c>
      <c r="D113" s="3">
        <f t="shared" si="6"/>
        <v>1938.8372093295782</v>
      </c>
      <c r="E113" s="3">
        <f t="shared" si="7"/>
        <v>1938.8372093295782</v>
      </c>
      <c r="H113" s="3">
        <f t="shared" si="9"/>
        <v>184378.97960311658</v>
      </c>
    </row>
    <row r="114" spans="1:8" x14ac:dyDescent="0.3">
      <c r="A114" s="1">
        <v>43941</v>
      </c>
      <c r="B114" s="2">
        <v>111</v>
      </c>
      <c r="C114" s="2">
        <f t="shared" si="5"/>
        <v>1.8198925262934267</v>
      </c>
      <c r="D114" s="3">
        <f t="shared" si="6"/>
        <v>1723.7692486452543</v>
      </c>
      <c r="E114" s="3">
        <f t="shared" si="7"/>
        <v>1723.7692486452543</v>
      </c>
      <c r="H114" s="3">
        <f t="shared" si="9"/>
        <v>186102.74885176183</v>
      </c>
    </row>
    <row r="115" spans="1:8" x14ac:dyDescent="0.3">
      <c r="A115" s="1">
        <v>43942</v>
      </c>
      <c r="B115" s="2">
        <v>112</v>
      </c>
      <c r="C115" s="2">
        <f t="shared" si="5"/>
        <v>1.8264181926617058</v>
      </c>
      <c r="D115" s="3">
        <f t="shared" si="6"/>
        <v>1528.1076978258218</v>
      </c>
      <c r="E115" s="3">
        <f t="shared" si="7"/>
        <v>1528.1076978258218</v>
      </c>
      <c r="H115" s="3">
        <f t="shared" si="9"/>
        <v>187630.85654958765</v>
      </c>
    </row>
    <row r="116" spans="1:8" x14ac:dyDescent="0.3">
      <c r="A116" s="1">
        <v>43943</v>
      </c>
      <c r="B116" s="2">
        <v>113</v>
      </c>
      <c r="C116" s="2">
        <f t="shared" si="5"/>
        <v>1.8328472547813077</v>
      </c>
      <c r="D116" s="3">
        <f t="shared" si="6"/>
        <v>1350.9307159328116</v>
      </c>
      <c r="E116" s="3">
        <f t="shared" si="7"/>
        <v>1350.9307159328116</v>
      </c>
      <c r="H116" s="3">
        <f t="shared" si="9"/>
        <v>188981.78726552046</v>
      </c>
    </row>
    <row r="117" spans="1:8" x14ac:dyDescent="0.3">
      <c r="A117" s="1">
        <v>43944</v>
      </c>
      <c r="B117" s="2">
        <v>114</v>
      </c>
      <c r="C117" s="2">
        <f t="shared" si="5"/>
        <v>1.8391825311859029</v>
      </c>
      <c r="D117" s="3">
        <f t="shared" si="6"/>
        <v>1191.1868414978851</v>
      </c>
      <c r="E117" s="3">
        <f t="shared" si="7"/>
        <v>1191.1868414978851</v>
      </c>
      <c r="H117" s="3">
        <f t="shared" si="9"/>
        <v>190172.97410701835</v>
      </c>
    </row>
    <row r="118" spans="1:8" x14ac:dyDescent="0.3">
      <c r="A118" s="1">
        <v>43945</v>
      </c>
      <c r="B118" s="2">
        <v>115</v>
      </c>
      <c r="C118" s="2">
        <f t="shared" si="5"/>
        <v>1.8454267188299756</v>
      </c>
      <c r="D118" s="3">
        <f t="shared" si="6"/>
        <v>1047.7417897337236</v>
      </c>
      <c r="E118" s="3">
        <f t="shared" si="7"/>
        <v>1047.7417897337236</v>
      </c>
      <c r="H118" s="3">
        <f t="shared" si="9"/>
        <v>191220.71589675208</v>
      </c>
    </row>
    <row r="119" spans="1:8" x14ac:dyDescent="0.3">
      <c r="A119" s="1">
        <v>43946</v>
      </c>
      <c r="B119" s="2">
        <v>116</v>
      </c>
      <c r="C119" s="2">
        <f t="shared" si="5"/>
        <v>1.8515823999823482</v>
      </c>
      <c r="D119" s="3">
        <f t="shared" si="6"/>
        <v>919.41750568165173</v>
      </c>
      <c r="E119" s="3">
        <f t="shared" si="7"/>
        <v>919.41750568165173</v>
      </c>
      <c r="H119" s="3">
        <f t="shared" si="9"/>
        <v>192140.13340243374</v>
      </c>
    </row>
    <row r="120" spans="1:8" x14ac:dyDescent="0.3">
      <c r="A120" s="1">
        <v>43947</v>
      </c>
      <c r="B120" s="2">
        <v>117</v>
      </c>
      <c r="C120" s="2">
        <f t="shared" si="5"/>
        <v>1.8576520486379458</v>
      </c>
      <c r="D120" s="3">
        <f t="shared" si="6"/>
        <v>805.02404346777178</v>
      </c>
      <c r="E120" s="3">
        <f t="shared" si="7"/>
        <v>805.02404346777178</v>
      </c>
      <c r="H120" s="3">
        <f t="shared" si="9"/>
        <v>192945.15744590151</v>
      </c>
    </row>
    <row r="121" spans="1:8" x14ac:dyDescent="0.3">
      <c r="A121" s="1">
        <v>43948</v>
      </c>
      <c r="B121" s="2">
        <v>118</v>
      </c>
      <c r="C121" s="2">
        <f t="shared" si="5"/>
        <v>1.8636380364876519</v>
      </c>
      <c r="D121" s="3">
        <f t="shared" si="6"/>
        <v>703.38495814438761</v>
      </c>
      <c r="E121" s="3">
        <f t="shared" si="7"/>
        <v>703.38495814438761</v>
      </c>
      <c r="H121" s="3">
        <f t="shared" si="9"/>
        <v>193648.5424040459</v>
      </c>
    </row>
    <row r="122" spans="1:8" x14ac:dyDescent="0.3">
      <c r="A122" s="1">
        <v>43949</v>
      </c>
      <c r="B122" s="2">
        <v>119</v>
      </c>
      <c r="C122" s="2">
        <f t="shared" si="5"/>
        <v>1.8695426384823037</v>
      </c>
      <c r="D122" s="3">
        <f t="shared" si="6"/>
        <v>613.35695433557009</v>
      </c>
      <c r="E122" s="3">
        <f t="shared" si="7"/>
        <v>613.35695433557009</v>
      </c>
      <c r="H122" s="3">
        <f t="shared" si="9"/>
        <v>194261.89935838149</v>
      </c>
    </row>
    <row r="123" spans="1:8" x14ac:dyDescent="0.3">
      <c r="A123" s="1">
        <v>43950</v>
      </c>
      <c r="B123" s="2">
        <v>120</v>
      </c>
      <c r="C123" s="2">
        <f t="shared" si="5"/>
        <v>1.8753680380234972</v>
      </c>
      <c r="D123" s="3">
        <f t="shared" si="6"/>
        <v>533.8445488114703</v>
      </c>
      <c r="E123" s="3">
        <f t="shared" si="7"/>
        <v>533.8445488114703</v>
      </c>
      <c r="H123" s="3">
        <f t="shared" si="9"/>
        <v>194795.74390719295</v>
      </c>
    </row>
    <row r="124" spans="1:8" x14ac:dyDescent="0.3">
      <c r="A124" s="1">
        <v>43951</v>
      </c>
      <c r="B124" s="2">
        <v>121</v>
      </c>
      <c r="C124" s="2">
        <f t="shared" si="5"/>
        <v>1.8811163318108381</v>
      </c>
      <c r="D124" s="3">
        <f t="shared" si="6"/>
        <v>463.81048412556959</v>
      </c>
      <c r="E124" s="3">
        <f t="shared" si="7"/>
        <v>463.81048412556959</v>
      </c>
      <c r="H124" s="3">
        <f t="shared" si="9"/>
        <v>195259.55439131852</v>
      </c>
    </row>
    <row r="125" spans="1:8" x14ac:dyDescent="0.3">
      <c r="A125" s="1">
        <v>43952</v>
      </c>
      <c r="B125" s="2">
        <v>122</v>
      </c>
      <c r="C125" s="2">
        <f t="shared" si="5"/>
        <v>1.8867895343725727</v>
      </c>
      <c r="D125" s="3">
        <f t="shared" si="6"/>
        <v>402.28258760732541</v>
      </c>
      <c r="E125" s="3">
        <f t="shared" si="7"/>
        <v>402.28258760732541</v>
      </c>
      <c r="H125" s="3">
        <f t="shared" si="9"/>
        <v>195661.83697892586</v>
      </c>
    </row>
    <row r="126" spans="1:8" x14ac:dyDescent="0.3">
      <c r="A126" s="1">
        <v>43953</v>
      </c>
      <c r="B126" s="2">
        <v>123</v>
      </c>
      <c r="C126" s="2">
        <f t="shared" si="5"/>
        <v>1.8923895823040935</v>
      </c>
      <c r="D126" s="3">
        <f t="shared" si="6"/>
        <v>348.3577125057368</v>
      </c>
      <c r="E126" s="3">
        <f t="shared" si="7"/>
        <v>348.3577125057368</v>
      </c>
      <c r="H126" s="3">
        <f t="shared" si="9"/>
        <v>196010.19469143159</v>
      </c>
    </row>
    <row r="127" spans="1:8" x14ac:dyDescent="0.3">
      <c r="A127" s="1">
        <v>43954</v>
      </c>
      <c r="B127" s="2">
        <v>124</v>
      </c>
      <c r="C127" s="2">
        <f t="shared" si="5"/>
        <v>1.8979183382366354</v>
      </c>
      <c r="D127" s="3">
        <f t="shared" si="6"/>
        <v>301.20333240967284</v>
      </c>
      <c r="E127" s="3">
        <f t="shared" si="7"/>
        <v>301.20333240967284</v>
      </c>
      <c r="H127" s="3">
        <f t="shared" si="9"/>
        <v>196311.39802384126</v>
      </c>
    </row>
    <row r="128" spans="1:8" x14ac:dyDescent="0.3">
      <c r="A128" s="1">
        <v>43955</v>
      </c>
      <c r="B128" s="2">
        <v>125</v>
      </c>
      <c r="C128" s="2">
        <f t="shared" si="5"/>
        <v>1.903377594556515</v>
      </c>
      <c r="D128" s="3">
        <f t="shared" si="6"/>
        <v>260.05729119025517</v>
      </c>
      <c r="E128" s="3">
        <f t="shared" si="7"/>
        <v>260.05729119025517</v>
      </c>
      <c r="H128" s="3">
        <f t="shared" si="9"/>
        <v>196571.45531503152</v>
      </c>
    </row>
    <row r="129" spans="1:8" x14ac:dyDescent="0.3">
      <c r="A129" s="1">
        <v>43956</v>
      </c>
      <c r="B129" s="2">
        <v>126</v>
      </c>
      <c r="C129" s="2">
        <f t="shared" si="5"/>
        <v>1.9087690768934955</v>
      </c>
      <c r="D129" s="3">
        <f t="shared" si="6"/>
        <v>224.22614227593988</v>
      </c>
      <c r="E129" s="3">
        <f t="shared" si="7"/>
        <v>224.22614227593988</v>
      </c>
      <c r="H129" s="3">
        <f t="shared" si="9"/>
        <v>196795.68145730745</v>
      </c>
    </row>
    <row r="130" spans="1:8" x14ac:dyDescent="0.3">
      <c r="A130" s="1">
        <v>43957</v>
      </c>
      <c r="B130" s="2">
        <v>127</v>
      </c>
      <c r="C130" s="2">
        <f t="shared" si="5"/>
        <v>1.9140944473952617</v>
      </c>
      <c r="D130" s="3">
        <f t="shared" si="6"/>
        <v>193.08244565140723</v>
      </c>
      <c r="E130" s="3">
        <f t="shared" si="7"/>
        <v>193.08244565140723</v>
      </c>
      <c r="H130" s="3">
        <f t="shared" si="9"/>
        <v>196988.76390295886</v>
      </c>
    </row>
    <row r="131" spans="1:8" x14ac:dyDescent="0.3">
      <c r="A131" s="1">
        <v>43958</v>
      </c>
      <c r="B131" s="2">
        <v>128</v>
      </c>
      <c r="C131" s="2">
        <f t="shared" si="5"/>
        <v>1.9193553078035575</v>
      </c>
      <c r="D131" s="3">
        <f t="shared" si="6"/>
        <v>166.06133025671809</v>
      </c>
      <c r="E131" s="3">
        <f t="shared" si="7"/>
        <v>166.06133025671809</v>
      </c>
      <c r="H131" s="3">
        <f t="shared" si="9"/>
        <v>197154.82523321558</v>
      </c>
    </row>
    <row r="132" spans="1:8" x14ac:dyDescent="0.3">
      <c r="A132" s="1">
        <v>43959</v>
      </c>
      <c r="B132" s="2">
        <v>129</v>
      </c>
      <c r="C132" s="2">
        <f t="shared" ref="C132:C195" si="10">LOG(B132-$C$2)</f>
        <v>1.9245532023462231</v>
      </c>
      <c r="D132" s="3">
        <f t="shared" ref="D132:D195" si="11">$D$2*EXP(-((C132-$F$2)^2)/(2*$G$2))</f>
        <v>142.65657445105214</v>
      </c>
      <c r="E132" s="3">
        <f t="shared" si="7"/>
        <v>142.65657445105214</v>
      </c>
      <c r="H132" s="3">
        <f t="shared" si="9"/>
        <v>197297.48180766663</v>
      </c>
    </row>
    <row r="133" spans="1:8" x14ac:dyDescent="0.3">
      <c r="A133" s="1">
        <v>43960</v>
      </c>
      <c r="B133" s="2">
        <v>130</v>
      </c>
      <c r="C133" s="2">
        <f t="shared" si="10"/>
        <v>1.9296896204582048</v>
      </c>
      <c r="D133" s="3">
        <f t="shared" si="11"/>
        <v>122.41640836461626</v>
      </c>
      <c r="E133" s="3">
        <f t="shared" ref="E133:E195" si="12">IFERROR(D133,0)</f>
        <v>122.41640836461626</v>
      </c>
      <c r="H133" s="3">
        <f t="shared" si="9"/>
        <v>197419.89821603123</v>
      </c>
    </row>
    <row r="134" spans="1:8" x14ac:dyDescent="0.3">
      <c r="A134" s="1">
        <v>43961</v>
      </c>
      <c r="B134" s="2">
        <v>131</v>
      </c>
      <c r="C134" s="2">
        <f t="shared" si="10"/>
        <v>1.9347659993435256</v>
      </c>
      <c r="D134" s="3">
        <f t="shared" si="11"/>
        <v>104.93919937302897</v>
      </c>
      <c r="E134" s="3">
        <f t="shared" si="12"/>
        <v>104.93919937302897</v>
      </c>
      <c r="H134" s="3">
        <f t="shared" ref="H134:H195" si="13">E134+H133</f>
        <v>197524.83741540427</v>
      </c>
    </row>
    <row r="135" spans="1:8" x14ac:dyDescent="0.3">
      <c r="A135" s="1">
        <v>43962</v>
      </c>
      <c r="B135" s="2">
        <v>132</v>
      </c>
      <c r="C135" s="2">
        <f t="shared" si="10"/>
        <v>1.9397837263892457</v>
      </c>
      <c r="D135" s="3">
        <f t="shared" si="11"/>
        <v>89.869145394778002</v>
      </c>
      <c r="E135" s="3">
        <f t="shared" si="12"/>
        <v>89.869145394778002</v>
      </c>
      <c r="H135" s="3">
        <f t="shared" si="13"/>
        <v>197614.70656079904</v>
      </c>
    </row>
    <row r="136" spans="1:8" x14ac:dyDescent="0.3">
      <c r="A136" s="1">
        <v>43963</v>
      </c>
      <c r="B136" s="2">
        <v>133</v>
      </c>
      <c r="C136" s="2">
        <f t="shared" si="10"/>
        <v>1.9447441414415598</v>
      </c>
      <c r="D136" s="3">
        <f t="shared" si="11"/>
        <v>76.892069855457265</v>
      </c>
      <c r="E136" s="3">
        <f t="shared" si="12"/>
        <v>76.892069855457265</v>
      </c>
      <c r="H136" s="3">
        <f t="shared" si="13"/>
        <v>197691.59863065448</v>
      </c>
    </row>
    <row r="137" spans="1:8" x14ac:dyDescent="0.3">
      <c r="A137" s="1">
        <v>43964</v>
      </c>
      <c r="B137" s="2">
        <v>134</v>
      </c>
      <c r="C137" s="2">
        <f t="shared" si="10"/>
        <v>1.9496485389533651</v>
      </c>
      <c r="D137" s="3">
        <f t="shared" si="11"/>
        <v>65.731386491579229</v>
      </c>
      <c r="E137" s="3">
        <f t="shared" si="12"/>
        <v>65.731386491579229</v>
      </c>
      <c r="H137" s="3">
        <f t="shared" si="13"/>
        <v>197757.33001714607</v>
      </c>
    </row>
    <row r="138" spans="1:8" x14ac:dyDescent="0.3">
      <c r="A138" s="1">
        <v>43965</v>
      </c>
      <c r="B138" s="2">
        <v>135</v>
      </c>
      <c r="C138" s="2">
        <f t="shared" si="10"/>
        <v>1.9544981700119213</v>
      </c>
      <c r="D138" s="3">
        <f t="shared" si="11"/>
        <v>56.144281133760323</v>
      </c>
      <c r="E138" s="3">
        <f t="shared" si="12"/>
        <v>56.144281133760323</v>
      </c>
      <c r="H138" s="3">
        <f t="shared" si="13"/>
        <v>197813.47429827982</v>
      </c>
    </row>
    <row r="139" spans="1:8" x14ac:dyDescent="0.3">
      <c r="A139" s="1">
        <v>43966</v>
      </c>
      <c r="B139" s="2">
        <v>136</v>
      </c>
      <c r="C139" s="2">
        <f t="shared" si="10"/>
        <v>1.95929424425454</v>
      </c>
      <c r="D139" s="3">
        <f t="shared" si="11"/>
        <v>47.918140648994992</v>
      </c>
      <c r="E139" s="3">
        <f t="shared" si="12"/>
        <v>47.918140648994992</v>
      </c>
      <c r="H139" s="3">
        <f t="shared" si="13"/>
        <v>197861.3924389288</v>
      </c>
    </row>
    <row r="140" spans="1:8" x14ac:dyDescent="0.3">
      <c r="A140" s="1">
        <v>43967</v>
      </c>
      <c r="B140" s="2">
        <v>137</v>
      </c>
      <c r="C140" s="2">
        <f t="shared" si="10"/>
        <v>1.9640379316796486</v>
      </c>
      <c r="D140" s="3">
        <f t="shared" si="11"/>
        <v>40.867245780462419</v>
      </c>
      <c r="E140" s="3">
        <f t="shared" si="12"/>
        <v>40.867245780462419</v>
      </c>
      <c r="H140" s="3">
        <f t="shared" si="13"/>
        <v>197902.25968470925</v>
      </c>
    </row>
    <row r="141" spans="1:8" x14ac:dyDescent="0.3">
      <c r="A141" s="1">
        <v>43968</v>
      </c>
      <c r="B141" s="2">
        <v>138</v>
      </c>
      <c r="C141" s="2">
        <f t="shared" si="10"/>
        <v>1.9687303643600071</v>
      </c>
      <c r="D141" s="3">
        <f t="shared" si="11"/>
        <v>34.829734177384019</v>
      </c>
      <c r="E141" s="3">
        <f t="shared" si="12"/>
        <v>34.829734177384019</v>
      </c>
      <c r="H141" s="3">
        <f t="shared" si="13"/>
        <v>197937.08941888664</v>
      </c>
    </row>
    <row r="142" spans="1:8" x14ac:dyDescent="0.3">
      <c r="A142" s="1">
        <v>43969</v>
      </c>
      <c r="B142" s="2">
        <v>139</v>
      </c>
      <c r="C142" s="2">
        <f t="shared" si="10"/>
        <v>1.973372638064357</v>
      </c>
      <c r="D142" s="3">
        <f t="shared" si="11"/>
        <v>29.664831975225667</v>
      </c>
      <c r="E142" s="3">
        <f t="shared" si="12"/>
        <v>29.664831975225667</v>
      </c>
      <c r="H142" s="3">
        <f t="shared" si="13"/>
        <v>197966.75425086185</v>
      </c>
    </row>
    <row r="143" spans="1:8" x14ac:dyDescent="0.3">
      <c r="A143" s="1">
        <v>43970</v>
      </c>
      <c r="B143" s="2">
        <v>140</v>
      </c>
      <c r="C143" s="2">
        <f t="shared" si="10"/>
        <v>1.9779658137933107</v>
      </c>
      <c r="D143" s="3">
        <f t="shared" si="11"/>
        <v>25.250346435012894</v>
      </c>
      <c r="E143" s="3">
        <f t="shared" si="12"/>
        <v>25.250346435012894</v>
      </c>
      <c r="H143" s="3">
        <f t="shared" si="13"/>
        <v>197992.00459729685</v>
      </c>
    </row>
    <row r="144" spans="1:8" x14ac:dyDescent="0.3">
      <c r="A144" s="1">
        <v>43971</v>
      </c>
      <c r="B144" s="2">
        <v>141</v>
      </c>
      <c r="C144" s="2">
        <f t="shared" si="10"/>
        <v>1.9825109192348684</v>
      </c>
      <c r="D144" s="3">
        <f t="shared" si="11"/>
        <v>21.480407997366829</v>
      </c>
      <c r="E144" s="3">
        <f t="shared" si="12"/>
        <v>21.480407997366829</v>
      </c>
      <c r="H144" s="3">
        <f t="shared" si="13"/>
        <v>198013.48500529421</v>
      </c>
    </row>
    <row r="145" spans="1:8" x14ac:dyDescent="0.3">
      <c r="A145" s="1">
        <v>43972</v>
      </c>
      <c r="B145" s="2">
        <v>142</v>
      </c>
      <c r="C145" s="2">
        <f t="shared" si="10"/>
        <v>1.9870089501445571</v>
      </c>
      <c r="D145" s="3">
        <f t="shared" si="11"/>
        <v>18.263447320046236</v>
      </c>
      <c r="E145" s="3">
        <f t="shared" si="12"/>
        <v>18.263447320046236</v>
      </c>
      <c r="H145" s="3">
        <f t="shared" si="13"/>
        <v>198031.74845261427</v>
      </c>
    </row>
    <row r="146" spans="1:8" x14ac:dyDescent="0.3">
      <c r="A146" s="1">
        <v>43973</v>
      </c>
      <c r="B146" s="2">
        <v>143</v>
      </c>
      <c r="C146" s="2">
        <f t="shared" si="10"/>
        <v>1.9914608716548274</v>
      </c>
      <c r="D146" s="3">
        <f t="shared" si="11"/>
        <v>15.520391163103257</v>
      </c>
      <c r="E146" s="3">
        <f t="shared" si="12"/>
        <v>15.520391163103257</v>
      </c>
      <c r="H146" s="3">
        <f t="shared" si="13"/>
        <v>198047.26884377736</v>
      </c>
    </row>
    <row r="147" spans="1:8" x14ac:dyDescent="0.3">
      <c r="A147" s="1">
        <v>43974</v>
      </c>
      <c r="B147" s="2">
        <v>144</v>
      </c>
      <c r="C147" s="2">
        <f t="shared" si="10"/>
        <v>1.9958676195180163</v>
      </c>
      <c r="D147" s="3">
        <f t="shared" si="11"/>
        <v>13.18306012324808</v>
      </c>
      <c r="E147" s="3">
        <f t="shared" si="12"/>
        <v>13.18306012324808</v>
      </c>
      <c r="H147" s="3">
        <f t="shared" si="13"/>
        <v>198060.4519039006</v>
      </c>
    </row>
    <row r="148" spans="1:8" x14ac:dyDescent="0.3">
      <c r="A148" s="1">
        <v>43975</v>
      </c>
      <c r="B148" s="2">
        <v>145</v>
      </c>
      <c r="C148" s="2">
        <f t="shared" si="10"/>
        <v>2.0002301012868782</v>
      </c>
      <c r="D148" s="3">
        <f t="shared" si="11"/>
        <v>11.192750998640694</v>
      </c>
      <c r="E148" s="3">
        <f t="shared" si="12"/>
        <v>11.192750998640694</v>
      </c>
      <c r="H148" s="3">
        <f t="shared" si="13"/>
        <v>198071.64465489922</v>
      </c>
    </row>
    <row r="149" spans="1:8" x14ac:dyDescent="0.3">
      <c r="A149" s="1">
        <v>43976</v>
      </c>
      <c r="B149" s="2">
        <v>146</v>
      </c>
      <c r="C149" s="2">
        <f t="shared" si="10"/>
        <v>2.0045491974364138</v>
      </c>
      <c r="D149" s="3">
        <f t="shared" si="11"/>
        <v>9.498986822445449</v>
      </c>
      <c r="E149" s="3">
        <f t="shared" si="12"/>
        <v>9.498986822445449</v>
      </c>
      <c r="H149" s="3">
        <f t="shared" si="13"/>
        <v>198081.14364172166</v>
      </c>
    </row>
    <row r="150" spans="1:8" x14ac:dyDescent="0.3">
      <c r="A150" s="1">
        <v>43977</v>
      </c>
      <c r="B150" s="2">
        <v>147</v>
      </c>
      <c r="C150" s="2">
        <f t="shared" si="10"/>
        <v>2.0088257624304582</v>
      </c>
      <c r="D150" s="3">
        <f t="shared" si="11"/>
        <v>8.0584182043228676</v>
      </c>
      <c r="E150" s="3">
        <f t="shared" si="12"/>
        <v>8.0584182043228676</v>
      </c>
      <c r="H150" s="3">
        <f t="shared" si="13"/>
        <v>198089.20205992597</v>
      </c>
    </row>
    <row r="151" spans="1:8" x14ac:dyDescent="0.3">
      <c r="A151" s="1">
        <v>43978</v>
      </c>
      <c r="B151" s="2">
        <v>148</v>
      </c>
      <c r="C151" s="2">
        <f t="shared" si="10"/>
        <v>2.0130606257362698</v>
      </c>
      <c r="D151" s="3">
        <f t="shared" si="11"/>
        <v>6.8338604563148095</v>
      </c>
      <c r="E151" s="3">
        <f t="shared" si="12"/>
        <v>6.8338604563148095</v>
      </c>
      <c r="H151" s="3">
        <f t="shared" si="13"/>
        <v>198096.03592038227</v>
      </c>
    </row>
    <row r="152" spans="1:8" x14ac:dyDescent="0.3">
      <c r="A152" s="1">
        <v>43979</v>
      </c>
      <c r="B152" s="2">
        <v>149</v>
      </c>
      <c r="C152" s="2">
        <f t="shared" si="10"/>
        <v>2.017254592790124</v>
      </c>
      <c r="D152" s="3">
        <f t="shared" si="11"/>
        <v>5.7934519685529313</v>
      </c>
      <c r="E152" s="3">
        <f t="shared" si="12"/>
        <v>5.7934519685529313</v>
      </c>
      <c r="H152" s="3">
        <f t="shared" si="13"/>
        <v>198101.82937235082</v>
      </c>
    </row>
    <row r="153" spans="1:8" x14ac:dyDescent="0.3">
      <c r="A153" s="1">
        <v>43980</v>
      </c>
      <c r="B153" s="2">
        <v>150</v>
      </c>
      <c r="C153" s="2">
        <f t="shared" si="10"/>
        <v>2.0214084459167285</v>
      </c>
      <c r="D153" s="3">
        <f t="shared" si="11"/>
        <v>4.9099203749250453</v>
      </c>
      <c r="E153" s="3">
        <f t="shared" si="12"/>
        <v>4.9099203749250453</v>
      </c>
      <c r="H153" s="3">
        <f t="shared" si="13"/>
        <v>198106.73929272575</v>
      </c>
    </row>
    <row r="154" spans="1:8" x14ac:dyDescent="0.3">
      <c r="A154" s="1">
        <v>43981</v>
      </c>
      <c r="B154" s="2">
        <v>151</v>
      </c>
      <c r="C154" s="2">
        <f t="shared" si="10"/>
        <v>2.0255229452050871</v>
      </c>
      <c r="D154" s="3">
        <f t="shared" si="11"/>
        <v>4.1599441589528201</v>
      </c>
      <c r="E154" s="3">
        <f t="shared" si="12"/>
        <v>4.1599441589528201</v>
      </c>
      <c r="H154" s="3">
        <f t="shared" si="13"/>
        <v>198110.8992368847</v>
      </c>
    </row>
    <row r="155" spans="1:8" x14ac:dyDescent="0.3">
      <c r="A155" s="1">
        <v>43982</v>
      </c>
      <c r="B155" s="2">
        <v>152</v>
      </c>
      <c r="C155" s="2">
        <f t="shared" si="10"/>
        <v>2.0295988293432554</v>
      </c>
      <c r="D155" s="3">
        <f t="shared" si="11"/>
        <v>3.5235984580833879</v>
      </c>
      <c r="E155" s="3">
        <f t="shared" si="12"/>
        <v>3.5235984580833879</v>
      </c>
      <c r="H155" s="3">
        <f t="shared" si="13"/>
        <v>198114.42283534279</v>
      </c>
    </row>
    <row r="156" spans="1:8" x14ac:dyDescent="0.3">
      <c r="A156" s="1">
        <v>43983</v>
      </c>
      <c r="B156" s="2">
        <v>153</v>
      </c>
      <c r="C156" s="2">
        <f t="shared" si="10"/>
        <v>2.0336368164142966</v>
      </c>
      <c r="D156" s="3">
        <f t="shared" si="11"/>
        <v>2.9838749031143279</v>
      </c>
      <c r="E156" s="3">
        <f t="shared" si="12"/>
        <v>2.9838749031143279</v>
      </c>
      <c r="H156" s="3">
        <f t="shared" si="13"/>
        <v>198117.40671024591</v>
      </c>
    </row>
    <row r="157" spans="1:8" x14ac:dyDescent="0.3">
      <c r="A157" s="1">
        <v>43984</v>
      </c>
      <c r="B157" s="2">
        <v>154</v>
      </c>
      <c r="C157" s="2">
        <f t="shared" si="10"/>
        <v>2.0376376046555644</v>
      </c>
      <c r="D157" s="3">
        <f t="shared" si="11"/>
        <v>2.5262663595580617</v>
      </c>
      <c r="E157" s="3">
        <f t="shared" si="12"/>
        <v>2.5262663595580617</v>
      </c>
      <c r="H157" s="3">
        <f t="shared" si="13"/>
        <v>198119.93297660546</v>
      </c>
    </row>
    <row r="158" spans="1:8" x14ac:dyDescent="0.3">
      <c r="A158" s="1">
        <v>43985</v>
      </c>
      <c r="B158" s="2">
        <v>155</v>
      </c>
      <c r="C158" s="2">
        <f t="shared" si="10"/>
        <v>2.0416018731833394</v>
      </c>
      <c r="D158" s="3">
        <f t="shared" si="11"/>
        <v>2.138408406865187</v>
      </c>
      <c r="E158" s="3">
        <f t="shared" si="12"/>
        <v>2.138408406865187</v>
      </c>
      <c r="H158" s="3">
        <f t="shared" si="13"/>
        <v>198122.07138501233</v>
      </c>
    </row>
    <row r="159" spans="1:8" x14ac:dyDescent="0.3">
      <c r="A159" s="1">
        <v>43986</v>
      </c>
      <c r="B159" s="2">
        <v>156</v>
      </c>
      <c r="C159" s="2">
        <f t="shared" si="10"/>
        <v>2.045530282684684</v>
      </c>
      <c r="D159" s="3">
        <f t="shared" si="11"/>
        <v>1.8097702921095216</v>
      </c>
      <c r="E159" s="3">
        <f t="shared" si="12"/>
        <v>1.8097702921095216</v>
      </c>
      <c r="H159" s="3">
        <f t="shared" si="13"/>
        <v>198123.88115530444</v>
      </c>
    </row>
    <row r="160" spans="1:8" x14ac:dyDescent="0.3">
      <c r="A160" s="1">
        <v>43987</v>
      </c>
      <c r="B160" s="2">
        <v>157</v>
      </c>
      <c r="C160" s="2">
        <f t="shared" si="10"/>
        <v>2.0494234760782906</v>
      </c>
      <c r="D160" s="3">
        <f t="shared" si="11"/>
        <v>1.5313889233401743</v>
      </c>
      <c r="E160" s="3">
        <f t="shared" si="12"/>
        <v>1.5313889233401743</v>
      </c>
      <c r="H160" s="3">
        <f t="shared" si="13"/>
        <v>198125.41254422779</v>
      </c>
    </row>
    <row r="161" spans="1:8" x14ac:dyDescent="0.3">
      <c r="A161" s="1">
        <v>43988</v>
      </c>
      <c r="B161" s="2">
        <v>158</v>
      </c>
      <c r="C161" s="2">
        <f t="shared" si="10"/>
        <v>2.0532820791459687</v>
      </c>
      <c r="D161" s="3">
        <f t="shared" si="11"/>
        <v>1.2956402235852016</v>
      </c>
      <c r="E161" s="3">
        <f t="shared" si="12"/>
        <v>1.2956402235852016</v>
      </c>
      <c r="H161" s="3">
        <f t="shared" si="13"/>
        <v>198126.70818445136</v>
      </c>
    </row>
    <row r="162" spans="1:8" x14ac:dyDescent="0.3">
      <c r="A162" s="1">
        <v>43989</v>
      </c>
      <c r="B162" s="2">
        <v>159</v>
      </c>
      <c r="C162" s="2">
        <f t="shared" si="10"/>
        <v>2.0571067011363251</v>
      </c>
      <c r="D162" s="3">
        <f t="shared" si="11"/>
        <v>1.0960428507763171</v>
      </c>
      <c r="E162" s="3">
        <f t="shared" si="12"/>
        <v>1.0960428507763171</v>
      </c>
      <c r="H162" s="3">
        <f t="shared" si="13"/>
        <v>198127.80422730214</v>
      </c>
    </row>
    <row r="163" spans="1:8" s="18" customFormat="1" x14ac:dyDescent="0.3">
      <c r="A163" s="16">
        <v>43990</v>
      </c>
      <c r="B163" s="17">
        <v>160</v>
      </c>
      <c r="C163" s="17">
        <f t="shared" si="10"/>
        <v>2.060897935342096</v>
      </c>
      <c r="D163" s="18">
        <f t="shared" si="11"/>
        <v>0.92708990446937611</v>
      </c>
      <c r="E163" s="18">
        <f t="shared" si="12"/>
        <v>0.92708990446937611</v>
      </c>
      <c r="H163" s="18">
        <f t="shared" si="13"/>
        <v>198128.73131720661</v>
      </c>
    </row>
    <row r="164" spans="1:8" x14ac:dyDescent="0.3">
      <c r="A164" s="1">
        <v>43991</v>
      </c>
      <c r="B164" s="2">
        <v>161</v>
      </c>
      <c r="C164" s="2">
        <f t="shared" si="10"/>
        <v>2.0646563596524952</v>
      </c>
      <c r="D164" s="3">
        <f t="shared" si="11"/>
        <v>0.78410479095352448</v>
      </c>
      <c r="E164" s="3">
        <f t="shared" si="12"/>
        <v>0.78410479095352448</v>
      </c>
      <c r="H164" s="3">
        <f t="shared" si="13"/>
        <v>198129.51542199755</v>
      </c>
    </row>
    <row r="165" spans="1:8" x14ac:dyDescent="0.3">
      <c r="A165" s="1">
        <v>43992</v>
      </c>
      <c r="B165" s="2">
        <v>162</v>
      </c>
      <c r="C165" s="2">
        <f t="shared" si="10"/>
        <v>2.0683825370818649</v>
      </c>
      <c r="D165" s="3">
        <f t="shared" si="11"/>
        <v>0.6631179085722716</v>
      </c>
      <c r="E165" s="3">
        <f t="shared" si="12"/>
        <v>0.6631179085722716</v>
      </c>
      <c r="H165" s="3">
        <f t="shared" si="13"/>
        <v>198130.17853990613</v>
      </c>
    </row>
    <row r="166" spans="1:8" x14ac:dyDescent="0.3">
      <c r="A166" s="1">
        <v>43993</v>
      </c>
      <c r="B166" s="2">
        <v>163</v>
      </c>
      <c r="C166" s="2">
        <f t="shared" si="10"/>
        <v>2.0720770162758431</v>
      </c>
      <c r="D166" s="3">
        <f t="shared" si="11"/>
        <v>0.56076124954190776</v>
      </c>
      <c r="E166" s="3">
        <f t="shared" si="12"/>
        <v>0.56076124954190776</v>
      </c>
      <c r="H166" s="3">
        <f t="shared" si="13"/>
        <v>198130.73930115567</v>
      </c>
    </row>
    <row r="167" spans="1:8" x14ac:dyDescent="0.3">
      <c r="A167" s="1">
        <v>43994</v>
      </c>
      <c r="B167" s="2">
        <v>164</v>
      </c>
      <c r="C167" s="2">
        <f t="shared" si="10"/>
        <v>2.0757403319961805</v>
      </c>
      <c r="D167" s="3">
        <f t="shared" si="11"/>
        <v>0.47417839806736189</v>
      </c>
      <c r="E167" s="3">
        <f t="shared" si="12"/>
        <v>0.47417839806736189</v>
      </c>
      <c r="H167" s="3">
        <f t="shared" si="13"/>
        <v>198131.21347955373</v>
      </c>
    </row>
    <row r="168" spans="1:8" x14ac:dyDescent="0.3">
      <c r="A168" s="1">
        <v>43995</v>
      </c>
      <c r="B168" s="2">
        <v>165</v>
      </c>
      <c r="C168" s="2">
        <f t="shared" si="10"/>
        <v>2.0793730055852806</v>
      </c>
      <c r="D168" s="3">
        <f t="shared" si="11"/>
        <v>0.40094774188932492</v>
      </c>
      <c r="E168" s="3">
        <f t="shared" si="12"/>
        <v>0.40094774188932492</v>
      </c>
      <c r="H168" s="3">
        <f t="shared" si="13"/>
        <v>198131.61442729563</v>
      </c>
    </row>
    <row r="169" spans="1:8" x14ac:dyDescent="0.3">
      <c r="A169" s="1">
        <v>43996</v>
      </c>
      <c r="B169" s="2">
        <v>166</v>
      </c>
      <c r="C169" s="2">
        <f t="shared" si="10"/>
        <v>2.0829755454114727</v>
      </c>
      <c r="D169" s="3">
        <f t="shared" si="11"/>
        <v>0.33901701015220242</v>
      </c>
      <c r="E169" s="3">
        <f t="shared" si="12"/>
        <v>0.33901701015220242</v>
      </c>
      <c r="H169" s="3">
        <f t="shared" si="13"/>
        <v>198131.95344430578</v>
      </c>
    </row>
    <row r="170" spans="1:8" x14ac:dyDescent="0.3">
      <c r="A170" s="1">
        <v>43997</v>
      </c>
      <c r="B170" s="2">
        <v>167</v>
      </c>
      <c r="C170" s="2">
        <f t="shared" si="10"/>
        <v>2.0865484472959679</v>
      </c>
      <c r="D170" s="3">
        <f t="shared" si="11"/>
        <v>0.28664750902329289</v>
      </c>
      <c r="E170" s="3">
        <f t="shared" si="12"/>
        <v>0.28664750902329289</v>
      </c>
      <c r="H170" s="3">
        <f t="shared" si="13"/>
        <v>198132.24009181481</v>
      </c>
    </row>
    <row r="171" spans="1:8" x14ac:dyDescent="0.3">
      <c r="A171" s="1">
        <v>43998</v>
      </c>
      <c r="B171" s="2">
        <v>168</v>
      </c>
      <c r="C171" s="2">
        <f t="shared" si="10"/>
        <v>2.0900921949223954</v>
      </c>
      <c r="D171" s="3">
        <f t="shared" si="11"/>
        <v>0.24236665189585721</v>
      </c>
      <c r="E171" s="3">
        <f t="shared" si="12"/>
        <v>0.24236665189585721</v>
      </c>
      <c r="H171" s="3">
        <f t="shared" si="13"/>
        <v>198132.48245846669</v>
      </c>
    </row>
    <row r="172" spans="1:8" x14ac:dyDescent="0.3">
      <c r="A172" s="1">
        <v>43999</v>
      </c>
      <c r="B172" s="2">
        <v>169</v>
      </c>
      <c r="C172" s="2">
        <f t="shared" si="10"/>
        <v>2.093607260229764</v>
      </c>
      <c r="D172" s="3">
        <f t="shared" si="11"/>
        <v>0.20492757703793074</v>
      </c>
      <c r="E172" s="3">
        <f t="shared" si="12"/>
        <v>0.20492757703793074</v>
      </c>
      <c r="H172" s="3">
        <f t="shared" si="13"/>
        <v>198132.68738604372</v>
      </c>
    </row>
    <row r="173" spans="1:8" x14ac:dyDescent="0.3">
      <c r="A173" s="1">
        <v>44000</v>
      </c>
      <c r="B173" s="2">
        <v>170</v>
      </c>
      <c r="C173" s="2">
        <f t="shared" si="10"/>
        <v>2.09709410378965</v>
      </c>
      <c r="D173" s="3">
        <f t="shared" si="11"/>
        <v>0.17327481564811553</v>
      </c>
      <c r="E173" s="3">
        <f t="shared" si="12"/>
        <v>0.17327481564811553</v>
      </c>
      <c r="H173" s="3">
        <f t="shared" si="13"/>
        <v>198132.86066085935</v>
      </c>
    </row>
    <row r="174" spans="1:8" x14ac:dyDescent="0.3">
      <c r="A174" s="1">
        <v>44001</v>
      </c>
      <c r="B174" s="2">
        <v>171</v>
      </c>
      <c r="C174" s="2">
        <f t="shared" si="10"/>
        <v>2.100553175168363</v>
      </c>
      <c r="D174" s="3">
        <f t="shared" si="11"/>
        <v>0.1465151205729702</v>
      </c>
      <c r="E174" s="3">
        <f t="shared" si="12"/>
        <v>0.1465151205729702</v>
      </c>
      <c r="H174" s="3">
        <f t="shared" si="13"/>
        <v>198133.00717597993</v>
      </c>
    </row>
    <row r="175" spans="1:8" x14ac:dyDescent="0.3">
      <c r="A175" s="1">
        <v>44002</v>
      </c>
      <c r="B175" s="2">
        <v>172</v>
      </c>
      <c r="C175" s="2">
        <f t="shared" si="10"/>
        <v>2.1039849132748003</v>
      </c>
      <c r="D175" s="3">
        <f t="shared" si="11"/>
        <v>0.12389269324147099</v>
      </c>
      <c r="E175" s="3">
        <f t="shared" si="12"/>
        <v>0.12389269324147099</v>
      </c>
      <c r="H175" s="3">
        <f t="shared" si="13"/>
        <v>198133.13106867316</v>
      </c>
    </row>
    <row r="176" spans="1:8" x14ac:dyDescent="0.3">
      <c r="A176" s="1">
        <v>44003</v>
      </c>
      <c r="B176" s="2">
        <v>173</v>
      </c>
      <c r="C176" s="2">
        <f t="shared" si="10"/>
        <v>2.1073897466946678</v>
      </c>
      <c r="D176" s="3">
        <f t="shared" si="11"/>
        <v>0.10476815619951629</v>
      </c>
      <c r="E176" s="3">
        <f t="shared" si="12"/>
        <v>0.10476815619951629</v>
      </c>
      <c r="H176" s="3">
        <f t="shared" si="13"/>
        <v>198133.23583682935</v>
      </c>
    </row>
    <row r="177" spans="1:8" x14ac:dyDescent="0.3">
      <c r="A177" s="1">
        <v>44004</v>
      </c>
      <c r="B177" s="2">
        <v>174</v>
      </c>
      <c r="C177" s="2">
        <f t="shared" si="10"/>
        <v>2.1107680940117017</v>
      </c>
      <c r="D177" s="3">
        <f t="shared" si="11"/>
        <v>8.8600713224975106E-2</v>
      </c>
      <c r="E177" s="3">
        <f t="shared" si="12"/>
        <v>8.8600713224975106E-2</v>
      </c>
      <c r="H177" s="3">
        <f t="shared" si="13"/>
        <v>198133.32443754259</v>
      </c>
    </row>
    <row r="178" spans="1:8" x14ac:dyDescent="0.3">
      <c r="A178" s="1">
        <v>44005</v>
      </c>
      <c r="B178" s="2">
        <v>175</v>
      </c>
      <c r="C178" s="2">
        <f t="shared" si="10"/>
        <v>2.1141203641164883</v>
      </c>
      <c r="D178" s="3">
        <f t="shared" si="11"/>
        <v>7.4933020359513158E-2</v>
      </c>
      <c r="E178" s="3">
        <f t="shared" si="12"/>
        <v>7.4933020359513158E-2</v>
      </c>
      <c r="H178" s="3">
        <f t="shared" si="13"/>
        <v>198133.39937056295</v>
      </c>
    </row>
    <row r="179" spans="1:8" x14ac:dyDescent="0.3">
      <c r="A179" s="1">
        <v>44006</v>
      </c>
      <c r="B179" s="2">
        <v>176</v>
      </c>
      <c r="C179" s="2">
        <f t="shared" si="10"/>
        <v>2.1174469565034606</v>
      </c>
      <c r="D179" s="3">
        <f t="shared" si="11"/>
        <v>6.3378361062464764E-2</v>
      </c>
      <c r="E179" s="3">
        <f t="shared" si="12"/>
        <v>6.3378361062464764E-2</v>
      </c>
      <c r="H179" s="3">
        <f t="shared" si="13"/>
        <v>198133.46274892401</v>
      </c>
    </row>
    <row r="180" spans="1:8" x14ac:dyDescent="0.3">
      <c r="A180" s="1">
        <v>44007</v>
      </c>
      <c r="B180" s="2">
        <v>177</v>
      </c>
      <c r="C180" s="2">
        <f t="shared" si="10"/>
        <v>2.1207482615566038</v>
      </c>
      <c r="D180" s="3">
        <f t="shared" si="11"/>
        <v>5.3609778617803326E-2</v>
      </c>
      <c r="E180" s="3">
        <f t="shared" si="12"/>
        <v>5.3609778617803326E-2</v>
      </c>
      <c r="H180" s="3">
        <f t="shared" si="13"/>
        <v>198133.51635870262</v>
      </c>
    </row>
    <row r="181" spans="1:8" x14ac:dyDescent="0.3">
      <c r="A181" s="1">
        <v>44008</v>
      </c>
      <c r="B181" s="2">
        <v>178</v>
      </c>
      <c r="C181" s="2">
        <f t="shared" si="10"/>
        <v>2.1240246608243858</v>
      </c>
      <c r="D181" s="3">
        <f t="shared" si="11"/>
        <v>4.535087026007268E-2</v>
      </c>
      <c r="E181" s="3">
        <f t="shared" si="12"/>
        <v>4.535087026007268E-2</v>
      </c>
      <c r="H181" s="3">
        <f t="shared" si="13"/>
        <v>198133.56170957288</v>
      </c>
    </row>
    <row r="182" spans="1:8" x14ac:dyDescent="0.3">
      <c r="A182" s="1">
        <v>44009</v>
      </c>
      <c r="B182" s="2">
        <v>179</v>
      </c>
      <c r="C182" s="2">
        <f t="shared" si="10"/>
        <v>2.127276527284391</v>
      </c>
      <c r="D182" s="3">
        <f t="shared" si="11"/>
        <v>3.8367991410985139E-2</v>
      </c>
      <c r="E182" s="3">
        <f t="shared" si="12"/>
        <v>3.8367991410985139E-2</v>
      </c>
      <c r="H182" s="3">
        <f t="shared" si="13"/>
        <v>198133.6000775643</v>
      </c>
    </row>
    <row r="183" spans="1:8" x14ac:dyDescent="0.3">
      <c r="A183" s="1">
        <v>44010</v>
      </c>
      <c r="B183" s="2">
        <v>180</v>
      </c>
      <c r="C183" s="2">
        <f t="shared" si="10"/>
        <v>2.1305042255981235</v>
      </c>
      <c r="D183" s="3">
        <f t="shared" si="11"/>
        <v>3.2463655964775517E-2</v>
      </c>
      <c r="E183" s="3">
        <f t="shared" si="12"/>
        <v>3.2463655964775517E-2</v>
      </c>
      <c r="H183" s="3">
        <f t="shared" si="13"/>
        <v>198133.63254122026</v>
      </c>
    </row>
    <row r="184" spans="1:8" x14ac:dyDescent="0.3">
      <c r="A184" s="1">
        <v>44011</v>
      </c>
      <c r="B184" s="2">
        <v>181</v>
      </c>
      <c r="C184" s="2">
        <f t="shared" si="10"/>
        <v>2.1337081123564094</v>
      </c>
      <c r="D184" s="3">
        <f t="shared" si="11"/>
        <v>2.7470950622441755E-2</v>
      </c>
      <c r="E184" s="3">
        <f t="shared" si="12"/>
        <v>2.7470950622441755E-2</v>
      </c>
      <c r="H184" s="3">
        <f t="shared" si="13"/>
        <v>198133.66001217088</v>
      </c>
    </row>
    <row r="185" spans="1:8" x14ac:dyDescent="0.3">
      <c r="A185" s="1">
        <v>44012</v>
      </c>
      <c r="B185" s="2">
        <v>182</v>
      </c>
      <c r="C185" s="2">
        <f t="shared" si="10"/>
        <v>2.1368885363158143</v>
      </c>
      <c r="D185" s="3">
        <f t="shared" si="11"/>
        <v>2.3248808628596102E-2</v>
      </c>
      <c r="E185" s="3">
        <f t="shared" si="12"/>
        <v>2.3248808628596102E-2</v>
      </c>
      <c r="H185" s="3">
        <f t="shared" si="13"/>
        <v>198133.68326097951</v>
      </c>
    </row>
    <row r="186" spans="1:8" x14ac:dyDescent="0.3">
      <c r="A186" s="1">
        <v>44013</v>
      </c>
      <c r="B186" s="2">
        <v>183</v>
      </c>
      <c r="C186" s="2">
        <f t="shared" si="10"/>
        <v>2.1400458386264649</v>
      </c>
      <c r="D186" s="3">
        <f t="shared" si="11"/>
        <v>1.9678011581408899E-2</v>
      </c>
      <c r="E186" s="3">
        <f t="shared" si="12"/>
        <v>1.9678011581408899E-2</v>
      </c>
      <c r="H186" s="3">
        <f t="shared" si="13"/>
        <v>198133.7029389911</v>
      </c>
    </row>
    <row r="187" spans="1:8" x14ac:dyDescent="0.3">
      <c r="A187" s="1">
        <v>44014</v>
      </c>
      <c r="B187" s="2">
        <v>184</v>
      </c>
      <c r="C187" s="2">
        <f t="shared" si="10"/>
        <v>2.1431803530516516</v>
      </c>
      <c r="D187" s="3">
        <f t="shared" si="11"/>
        <v>1.6657807845955115E-2</v>
      </c>
      <c r="E187" s="3">
        <f t="shared" si="12"/>
        <v>1.6657807845955115E-2</v>
      </c>
      <c r="H187" s="3">
        <f t="shared" si="13"/>
        <v>198133.71959679894</v>
      </c>
    </row>
    <row r="188" spans="1:8" x14ac:dyDescent="0.3">
      <c r="A188" s="1">
        <v>44015</v>
      </c>
      <c r="B188" s="2">
        <v>185</v>
      </c>
      <c r="C188" s="2">
        <f t="shared" si="10"/>
        <v>2.1462924061795623</v>
      </c>
      <c r="D188" s="3">
        <f t="shared" si="11"/>
        <v>1.4103053004159882E-2</v>
      </c>
      <c r="E188" s="3">
        <f t="shared" si="12"/>
        <v>1.4103053004159882E-2</v>
      </c>
      <c r="H188" s="3">
        <f t="shared" si="13"/>
        <v>198133.73369985193</v>
      </c>
    </row>
    <row r="189" spans="1:8" x14ac:dyDescent="0.3">
      <c r="A189" s="1">
        <v>44016</v>
      </c>
      <c r="B189" s="2">
        <v>186</v>
      </c>
      <c r="C189" s="2">
        <f t="shared" si="10"/>
        <v>2.1493823176274804</v>
      </c>
      <c r="D189" s="3">
        <f t="shared" si="11"/>
        <v>1.1941792150791896E-2</v>
      </c>
      <c r="E189" s="3">
        <f t="shared" si="12"/>
        <v>1.1941792150791896E-2</v>
      </c>
      <c r="H189" s="3">
        <f t="shared" si="13"/>
        <v>198133.74564164408</v>
      </c>
    </row>
    <row r="190" spans="1:8" x14ac:dyDescent="0.3">
      <c r="A190" s="1">
        <v>44017</v>
      </c>
      <c r="B190" s="2">
        <v>187</v>
      </c>
      <c r="C190" s="2">
        <f t="shared" si="10"/>
        <v>2.1524504002387754</v>
      </c>
      <c r="D190" s="3">
        <f t="shared" si="11"/>
        <v>1.0113216064362742E-2</v>
      </c>
      <c r="E190" s="3">
        <f t="shared" si="12"/>
        <v>1.0113216064362742E-2</v>
      </c>
      <c r="H190" s="3">
        <f t="shared" si="13"/>
        <v>198133.75575486015</v>
      </c>
    </row>
    <row r="191" spans="1:8" x14ac:dyDescent="0.3">
      <c r="A191" s="1">
        <v>44018</v>
      </c>
      <c r="B191" s="2">
        <v>188</v>
      </c>
      <c r="C191" s="2">
        <f t="shared" si="10"/>
        <v>2.1554969602729805</v>
      </c>
      <c r="D191" s="3">
        <f t="shared" si="11"/>
        <v>8.5659336617518768E-3</v>
      </c>
      <c r="E191" s="3">
        <f t="shared" si="12"/>
        <v>8.5659336617518768E-3</v>
      </c>
      <c r="H191" s="3">
        <f t="shared" si="13"/>
        <v>198133.76432079379</v>
      </c>
    </row>
    <row r="192" spans="1:8" x14ac:dyDescent="0.3">
      <c r="A192" s="1">
        <v>44019</v>
      </c>
      <c r="B192" s="2">
        <v>189</v>
      </c>
      <c r="C192" s="2">
        <f t="shared" si="10"/>
        <v>2.158522297589248</v>
      </c>
      <c r="D192" s="3">
        <f t="shared" si="11"/>
        <v>7.256511957818324E-3</v>
      </c>
      <c r="E192" s="3">
        <f t="shared" si="12"/>
        <v>7.256511957818324E-3</v>
      </c>
      <c r="H192" s="3">
        <f t="shared" si="13"/>
        <v>198133.77157730574</v>
      </c>
    </row>
    <row r="193" spans="1:8" x14ac:dyDescent="0.3">
      <c r="A193" s="1">
        <v>44020</v>
      </c>
      <c r="B193" s="2">
        <v>190</v>
      </c>
      <c r="C193" s="2">
        <f t="shared" si="10"/>
        <v>2.161526705823464</v>
      </c>
      <c r="D193" s="3">
        <f t="shared" si="11"/>
        <v>6.1482422290428827E-3</v>
      </c>
      <c r="E193" s="3">
        <f t="shared" si="12"/>
        <v>6.1482422290428827E-3</v>
      </c>
      <c r="H193" s="3">
        <f t="shared" si="13"/>
        <v>198133.77772554796</v>
      </c>
    </row>
    <row r="194" spans="1:8" x14ac:dyDescent="0.3">
      <c r="A194" s="1">
        <v>44021</v>
      </c>
      <c r="B194" s="2">
        <v>191</v>
      </c>
      <c r="C194" s="2">
        <f t="shared" si="10"/>
        <v>2.1645104725592748</v>
      </c>
      <c r="D194" s="3">
        <f t="shared" si="11"/>
        <v>5.2100974224478054E-3</v>
      </c>
      <c r="E194" s="3">
        <f t="shared" si="12"/>
        <v>5.2100974224478054E-3</v>
      </c>
      <c r="H194" s="3">
        <f t="shared" si="13"/>
        <v>198133.78293564537</v>
      </c>
    </row>
    <row r="195" spans="1:8" x14ac:dyDescent="0.3">
      <c r="A195" s="1">
        <v>44022</v>
      </c>
      <c r="B195" s="2">
        <v>192</v>
      </c>
      <c r="C195" s="2">
        <f t="shared" si="10"/>
        <v>2.1674738794932775</v>
      </c>
      <c r="D195" s="3">
        <f t="shared" si="11"/>
        <v>4.4158512276752677E-3</v>
      </c>
      <c r="E195" s="3">
        <f t="shared" si="12"/>
        <v>4.4158512276752677E-3</v>
      </c>
      <c r="H195" s="3">
        <f t="shared" si="13"/>
        <v>198133.7873514966</v>
      </c>
    </row>
  </sheetData>
  <conditionalFormatting sqref="F4:F51 F85:F106 F109:F104857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195">
    <cfRule type="colorScale" priority="27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F51 E52:E19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:F7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5:F7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3:F8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3:F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D194-D895-4DEE-AE18-521975EF7B2B}">
  <dimension ref="A1:W369"/>
  <sheetViews>
    <sheetView topLeftCell="O1" workbookViewId="0">
      <selection activeCell="W6" sqref="W6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3" bestFit="1" customWidth="1"/>
    <col min="8" max="8" width="12" style="3" bestFit="1" customWidth="1"/>
    <col min="9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23" x14ac:dyDescent="0.3">
      <c r="C1" s="2" t="s">
        <v>3</v>
      </c>
      <c r="D1" s="3" t="s">
        <v>0</v>
      </c>
      <c r="F1" s="3" t="s">
        <v>1</v>
      </c>
      <c r="G1" s="3" t="s">
        <v>2</v>
      </c>
      <c r="H1" s="3" t="s">
        <v>4</v>
      </c>
    </row>
    <row r="2" spans="1:23" x14ac:dyDescent="0.3">
      <c r="C2" s="6">
        <v>3.8415087616281265</v>
      </c>
      <c r="D2" s="6">
        <v>5636.5092781161347</v>
      </c>
      <c r="E2" s="6"/>
      <c r="F2" s="6">
        <v>1.9449119938230253</v>
      </c>
      <c r="G2" s="7">
        <v>2.4429422853996597E-3</v>
      </c>
      <c r="H2" s="8">
        <f>SUM(G4:G109)</f>
        <v>17943915.726474464</v>
      </c>
    </row>
    <row r="3" spans="1:23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24</v>
      </c>
      <c r="G3" s="3" t="s">
        <v>8</v>
      </c>
      <c r="H3" s="3" t="s">
        <v>11</v>
      </c>
    </row>
    <row r="4" spans="1:23" x14ac:dyDescent="0.3">
      <c r="A4" s="1">
        <v>43831</v>
      </c>
      <c r="B4" s="2">
        <v>1</v>
      </c>
      <c r="C4" s="2" t="e">
        <f>LOG(B4-$C$2)</f>
        <v>#NUM!</v>
      </c>
      <c r="D4" s="3" t="e">
        <f t="shared" ref="D4:D67" si="0">$D$2*EXP(-((C4-$F$2)^2)/(2*$G$2))</f>
        <v>#NUM!</v>
      </c>
      <c r="E4" s="3">
        <f>IFERROR(D4,0)</f>
        <v>0</v>
      </c>
      <c r="G4" s="3">
        <f>(F4-E4)^2</f>
        <v>0</v>
      </c>
      <c r="H4" s="3">
        <f>E4</f>
        <v>0</v>
      </c>
    </row>
    <row r="5" spans="1:23" x14ac:dyDescent="0.3">
      <c r="A5" s="1">
        <v>43832</v>
      </c>
      <c r="B5" s="2">
        <v>2</v>
      </c>
      <c r="C5" s="2" t="e">
        <f t="shared" ref="C5:C68" si="1">LOG(B5-$C$2)</f>
        <v>#NUM!</v>
      </c>
      <c r="D5" s="3" t="e">
        <f t="shared" si="0"/>
        <v>#NUM!</v>
      </c>
      <c r="E5" s="3">
        <f t="shared" ref="E5:E68" si="2">IFERROR(D5,0)</f>
        <v>0</v>
      </c>
      <c r="G5" s="3">
        <f t="shared" ref="G5:G68" si="3">(F5-E5)^2</f>
        <v>0</v>
      </c>
      <c r="H5" s="3">
        <f>E5+H4</f>
        <v>0</v>
      </c>
      <c r="N5" s="2"/>
      <c r="W5" s="3" t="s">
        <v>14</v>
      </c>
    </row>
    <row r="6" spans="1:23" x14ac:dyDescent="0.3">
      <c r="A6" s="1">
        <v>43833</v>
      </c>
      <c r="B6" s="2">
        <v>3</v>
      </c>
      <c r="C6" s="2" t="e">
        <f t="shared" si="1"/>
        <v>#NUM!</v>
      </c>
      <c r="D6" s="3" t="e">
        <f t="shared" si="0"/>
        <v>#NUM!</v>
      </c>
      <c r="E6" s="3">
        <f t="shared" si="2"/>
        <v>0</v>
      </c>
      <c r="G6" s="3">
        <f t="shared" si="3"/>
        <v>0</v>
      </c>
      <c r="H6" s="3">
        <f t="shared" ref="H6:H69" si="4">E6+H5</f>
        <v>0</v>
      </c>
      <c r="N6" s="2"/>
      <c r="W6" s="3">
        <v>146058</v>
      </c>
    </row>
    <row r="7" spans="1:23" x14ac:dyDescent="0.3">
      <c r="A7" s="1">
        <v>43834</v>
      </c>
      <c r="B7" s="2">
        <v>4</v>
      </c>
      <c r="C7" s="2">
        <f t="shared" si="1"/>
        <v>-0.79999474121861058</v>
      </c>
      <c r="D7" s="3">
        <f t="shared" si="0"/>
        <v>0</v>
      </c>
      <c r="E7" s="3">
        <f t="shared" si="2"/>
        <v>0</v>
      </c>
      <c r="G7" s="3">
        <f t="shared" si="3"/>
        <v>0</v>
      </c>
      <c r="H7" s="3">
        <f t="shared" si="4"/>
        <v>0</v>
      </c>
      <c r="N7" s="2"/>
    </row>
    <row r="8" spans="1:23" x14ac:dyDescent="0.3">
      <c r="A8" s="1">
        <v>43835</v>
      </c>
      <c r="B8" s="2">
        <v>5</v>
      </c>
      <c r="C8" s="2">
        <f t="shared" si="1"/>
        <v>6.3892753584659193E-2</v>
      </c>
      <c r="D8" s="3">
        <f t="shared" si="0"/>
        <v>0</v>
      </c>
      <c r="E8" s="3">
        <f t="shared" si="2"/>
        <v>0</v>
      </c>
      <c r="G8" s="3">
        <f t="shared" si="3"/>
        <v>0</v>
      </c>
      <c r="H8" s="3">
        <f t="shared" si="4"/>
        <v>0</v>
      </c>
      <c r="N8" s="2"/>
    </row>
    <row r="9" spans="1:23" x14ac:dyDescent="0.3">
      <c r="A9" s="1">
        <v>43836</v>
      </c>
      <c r="B9" s="2">
        <v>6</v>
      </c>
      <c r="C9" s="2">
        <f t="shared" si="1"/>
        <v>0.33415029013174874</v>
      </c>
      <c r="D9" s="3">
        <f t="shared" si="0"/>
        <v>1.3410200964759771E-227</v>
      </c>
      <c r="E9" s="3">
        <f t="shared" si="2"/>
        <v>1.3410200964759771E-227</v>
      </c>
      <c r="G9" s="3">
        <f t="shared" si="3"/>
        <v>0</v>
      </c>
      <c r="H9" s="3">
        <f t="shared" si="4"/>
        <v>1.3410200964759771E-227</v>
      </c>
      <c r="N9" s="2"/>
    </row>
    <row r="10" spans="1:23" x14ac:dyDescent="0.3">
      <c r="A10" s="1">
        <v>43837</v>
      </c>
      <c r="B10" s="2">
        <v>7</v>
      </c>
      <c r="C10" s="2">
        <f t="shared" si="1"/>
        <v>0.49947967650281816</v>
      </c>
      <c r="D10" s="3">
        <f t="shared" si="0"/>
        <v>1.0975827681993112E-182</v>
      </c>
      <c r="E10" s="3">
        <f t="shared" si="2"/>
        <v>1.0975827681993112E-182</v>
      </c>
      <c r="G10" s="3">
        <f t="shared" si="3"/>
        <v>0</v>
      </c>
      <c r="H10" s="3">
        <f t="shared" si="4"/>
        <v>1.0975827681993112E-182</v>
      </c>
      <c r="N10" s="2"/>
    </row>
    <row r="11" spans="1:23" x14ac:dyDescent="0.3">
      <c r="A11" s="1">
        <v>43838</v>
      </c>
      <c r="B11" s="2">
        <v>8</v>
      </c>
      <c r="C11" s="2">
        <f t="shared" si="1"/>
        <v>0.61893579079457572</v>
      </c>
      <c r="D11" s="3">
        <f t="shared" si="0"/>
        <v>2.9357006974412076E-153</v>
      </c>
      <c r="E11" s="3">
        <f t="shared" si="2"/>
        <v>2.9357006974412076E-153</v>
      </c>
      <c r="G11" s="3">
        <f t="shared" si="3"/>
        <v>8.6183385849567925E-306</v>
      </c>
      <c r="H11" s="3">
        <f t="shared" si="4"/>
        <v>2.9357006974412076E-153</v>
      </c>
      <c r="N11" s="2"/>
    </row>
    <row r="12" spans="1:23" x14ac:dyDescent="0.3">
      <c r="A12" s="1">
        <v>43839</v>
      </c>
      <c r="B12" s="2">
        <v>9</v>
      </c>
      <c r="C12" s="2">
        <f t="shared" si="1"/>
        <v>0.71252269723497308</v>
      </c>
      <c r="D12" s="3">
        <f t="shared" si="0"/>
        <v>5.6237113635412511E-132</v>
      </c>
      <c r="E12" s="3">
        <f t="shared" si="2"/>
        <v>5.6237113635412511E-132</v>
      </c>
      <c r="G12" s="3">
        <f t="shared" si="3"/>
        <v>3.1626129500422997E-263</v>
      </c>
      <c r="H12" s="3">
        <f t="shared" si="4"/>
        <v>5.6237113635412511E-132</v>
      </c>
      <c r="N12" s="2"/>
    </row>
    <row r="13" spans="1:23" x14ac:dyDescent="0.3">
      <c r="A13" s="1">
        <v>43840</v>
      </c>
      <c r="B13" s="2">
        <v>10</v>
      </c>
      <c r="C13" s="2">
        <f t="shared" si="1"/>
        <v>0.78947432789378713</v>
      </c>
      <c r="D13" s="3">
        <f t="shared" si="0"/>
        <v>1.2102247710973707E-115</v>
      </c>
      <c r="E13" s="3">
        <f t="shared" si="2"/>
        <v>1.2102247710973707E-115</v>
      </c>
      <c r="G13" s="3">
        <f t="shared" si="3"/>
        <v>1.4646439965776834E-230</v>
      </c>
      <c r="H13" s="3">
        <f t="shared" si="4"/>
        <v>1.2102247710973707E-115</v>
      </c>
      <c r="N13" s="2"/>
    </row>
    <row r="14" spans="1:23" x14ac:dyDescent="0.3">
      <c r="A14" s="1">
        <v>43841</v>
      </c>
      <c r="B14" s="2">
        <v>11</v>
      </c>
      <c r="C14" s="2">
        <f t="shared" si="1"/>
        <v>0.85482149774131855</v>
      </c>
      <c r="D14" s="3">
        <f t="shared" si="0"/>
        <v>1.3370062754286521E-102</v>
      </c>
      <c r="E14" s="3">
        <f t="shared" si="2"/>
        <v>1.3370062754286521E-102</v>
      </c>
      <c r="G14" s="3">
        <f t="shared" si="3"/>
        <v>1.7875857805355969E-204</v>
      </c>
      <c r="H14" s="3">
        <f t="shared" si="4"/>
        <v>1.3370062754287731E-102</v>
      </c>
      <c r="N14" s="2"/>
    </row>
    <row r="15" spans="1:23" x14ac:dyDescent="0.3">
      <c r="A15" s="1">
        <v>43842</v>
      </c>
      <c r="B15" s="2">
        <v>12</v>
      </c>
      <c r="C15" s="2">
        <f t="shared" si="1"/>
        <v>0.91160985147031415</v>
      </c>
      <c r="D15" s="3">
        <f t="shared" si="0"/>
        <v>6.9911975499232706E-92</v>
      </c>
      <c r="E15" s="3">
        <f t="shared" si="2"/>
        <v>6.9911975499232706E-92</v>
      </c>
      <c r="G15" s="3">
        <f t="shared" si="3"/>
        <v>4.8876843182053143E-183</v>
      </c>
      <c r="H15" s="3">
        <f t="shared" si="4"/>
        <v>6.9911975500569719E-92</v>
      </c>
      <c r="N15" s="2"/>
    </row>
    <row r="16" spans="1:23" x14ac:dyDescent="0.3">
      <c r="A16" s="1">
        <v>43843</v>
      </c>
      <c r="B16" s="2">
        <v>13</v>
      </c>
      <c r="C16" s="2">
        <f t="shared" si="1"/>
        <v>0.96182393427712676</v>
      </c>
      <c r="D16" s="3">
        <f t="shared" si="0"/>
        <v>6.9907679501417304E-83</v>
      </c>
      <c r="E16" s="3">
        <f t="shared" si="2"/>
        <v>6.9907679501417304E-83</v>
      </c>
      <c r="G16" s="3">
        <f t="shared" si="3"/>
        <v>4.887083653272881E-165</v>
      </c>
      <c r="H16" s="3">
        <f t="shared" si="4"/>
        <v>6.9907679571329274E-83</v>
      </c>
      <c r="N16" s="2"/>
    </row>
    <row r="17" spans="1:14" x14ac:dyDescent="0.3">
      <c r="A17" s="1">
        <v>43844</v>
      </c>
      <c r="B17" s="2">
        <v>14</v>
      </c>
      <c r="C17" s="2">
        <f t="shared" si="1"/>
        <v>1.0068292103586729</v>
      </c>
      <c r="D17" s="3">
        <f t="shared" si="0"/>
        <v>3.388414668378642E-75</v>
      </c>
      <c r="E17" s="3">
        <f t="shared" si="2"/>
        <v>3.388414668378642E-75</v>
      </c>
      <c r="G17" s="3">
        <f t="shared" si="3"/>
        <v>1.1481353964883543E-149</v>
      </c>
      <c r="H17" s="3">
        <f t="shared" si="4"/>
        <v>3.3884147382863215E-75</v>
      </c>
      <c r="N17" s="2"/>
    </row>
    <row r="18" spans="1:14" x14ac:dyDescent="0.3">
      <c r="A18" s="1">
        <v>43845</v>
      </c>
      <c r="B18" s="2">
        <v>15</v>
      </c>
      <c r="C18" s="2">
        <f t="shared" si="1"/>
        <v>1.047605476756917</v>
      </c>
      <c r="D18" s="3">
        <f t="shared" si="0"/>
        <v>1.5218510862693651E-68</v>
      </c>
      <c r="E18" s="3">
        <f t="shared" si="2"/>
        <v>1.5218510862693651E-68</v>
      </c>
      <c r="G18" s="3">
        <f t="shared" si="3"/>
        <v>2.3160307287792466E-136</v>
      </c>
      <c r="H18" s="3">
        <f t="shared" si="4"/>
        <v>1.5218514251108391E-68</v>
      </c>
      <c r="N18" s="2"/>
    </row>
    <row r="19" spans="1:14" x14ac:dyDescent="0.3">
      <c r="A19" s="1">
        <v>43846</v>
      </c>
      <c r="B19" s="2">
        <v>16</v>
      </c>
      <c r="C19" s="2">
        <f t="shared" si="1"/>
        <v>1.08487968616179</v>
      </c>
      <c r="D19" s="3">
        <f t="shared" si="0"/>
        <v>1.0111430067122549E-62</v>
      </c>
      <c r="E19" s="3">
        <f t="shared" si="2"/>
        <v>1.0111430067122549E-62</v>
      </c>
      <c r="G19" s="3">
        <f t="shared" si="3"/>
        <v>1.022410180023099E-124</v>
      </c>
      <c r="H19" s="3">
        <f t="shared" si="4"/>
        <v>1.01114452856368E-62</v>
      </c>
      <c r="N19" s="2"/>
    </row>
    <row r="20" spans="1:14" x14ac:dyDescent="0.3">
      <c r="A20" s="1">
        <v>43847</v>
      </c>
      <c r="B20" s="2">
        <v>17</v>
      </c>
      <c r="C20" s="2">
        <f t="shared" si="1"/>
        <v>1.1192060956294798</v>
      </c>
      <c r="D20" s="3">
        <f t="shared" si="0"/>
        <v>1.4070933929394262E-57</v>
      </c>
      <c r="E20" s="3">
        <f t="shared" si="2"/>
        <v>1.4070933929394262E-57</v>
      </c>
      <c r="G20" s="3">
        <f t="shared" si="3"/>
        <v>1.9799118164537864E-114</v>
      </c>
      <c r="H20" s="3">
        <f t="shared" si="4"/>
        <v>1.4071035043847118E-57</v>
      </c>
      <c r="N20" s="2"/>
    </row>
    <row r="21" spans="1:14" x14ac:dyDescent="0.3">
      <c r="A21" s="1">
        <v>43848</v>
      </c>
      <c r="B21" s="2">
        <v>18</v>
      </c>
      <c r="C21" s="2">
        <f t="shared" si="1"/>
        <v>1.1510169763932507</v>
      </c>
      <c r="D21" s="3">
        <f t="shared" si="0"/>
        <v>5.3443406309242182E-53</v>
      </c>
      <c r="E21" s="3">
        <f t="shared" si="2"/>
        <v>5.3443406309242182E-53</v>
      </c>
      <c r="G21" s="3">
        <f t="shared" si="3"/>
        <v>2.8561976779347471E-105</v>
      </c>
      <c r="H21" s="3">
        <f t="shared" si="4"/>
        <v>5.3444813412746563E-53</v>
      </c>
      <c r="N21" s="2"/>
    </row>
    <row r="22" spans="1:14" x14ac:dyDescent="0.3">
      <c r="A22" s="1">
        <v>43849</v>
      </c>
      <c r="B22" s="2">
        <v>19</v>
      </c>
      <c r="C22" s="2">
        <f t="shared" si="1"/>
        <v>1.1806559770574014</v>
      </c>
      <c r="D22" s="3">
        <f t="shared" si="0"/>
        <v>6.8061906941961133E-49</v>
      </c>
      <c r="E22" s="3">
        <f t="shared" si="2"/>
        <v>6.8061906941961133E-49</v>
      </c>
      <c r="G22" s="3">
        <f t="shared" si="3"/>
        <v>4.6324231765761769E-97</v>
      </c>
      <c r="H22" s="3">
        <f t="shared" si="4"/>
        <v>6.8067251423302409E-49</v>
      </c>
      <c r="N22" s="2"/>
    </row>
    <row r="23" spans="1:14" x14ac:dyDescent="0.3">
      <c r="A23" s="1">
        <v>43850</v>
      </c>
      <c r="B23" s="2">
        <v>20</v>
      </c>
      <c r="C23" s="2">
        <f t="shared" si="1"/>
        <v>1.2084008070920496</v>
      </c>
      <c r="D23" s="3">
        <f t="shared" si="0"/>
        <v>3.4202085660011185E-45</v>
      </c>
      <c r="E23" s="3">
        <f t="shared" si="2"/>
        <v>3.4202085660011185E-45</v>
      </c>
      <c r="G23" s="3">
        <f t="shared" si="3"/>
        <v>1.1697826634947427E-89</v>
      </c>
      <c r="H23" s="3">
        <f t="shared" si="4"/>
        <v>3.4208892385153512E-45</v>
      </c>
      <c r="N23" s="2"/>
    </row>
    <row r="24" spans="1:14" x14ac:dyDescent="0.3">
      <c r="A24" s="1">
        <v>43851</v>
      </c>
      <c r="B24" s="2">
        <v>21</v>
      </c>
      <c r="C24" s="2">
        <f t="shared" si="1"/>
        <v>1.2344790972855897</v>
      </c>
      <c r="D24" s="3">
        <f t="shared" si="0"/>
        <v>7.7289664337916584E-42</v>
      </c>
      <c r="E24" s="3">
        <f t="shared" si="2"/>
        <v>7.7289664337916584E-42</v>
      </c>
      <c r="G24" s="3">
        <f t="shared" si="3"/>
        <v>5.9736922134678145E-83</v>
      </c>
      <c r="H24" s="3">
        <f t="shared" si="4"/>
        <v>7.7323873230301733E-42</v>
      </c>
      <c r="N24" s="2"/>
    </row>
    <row r="25" spans="1:14" x14ac:dyDescent="0.3">
      <c r="A25" s="1">
        <v>43852</v>
      </c>
      <c r="B25" s="2">
        <v>22</v>
      </c>
      <c r="C25" s="2">
        <f t="shared" si="1"/>
        <v>1.2590797608111355</v>
      </c>
      <c r="D25" s="3">
        <f t="shared" si="0"/>
        <v>8.7362572727828246E-39</v>
      </c>
      <c r="E25" s="3">
        <f t="shared" si="2"/>
        <v>8.7362572727828246E-39</v>
      </c>
      <c r="G25" s="3">
        <f t="shared" si="3"/>
        <v>7.6322191136250799E-77</v>
      </c>
      <c r="H25" s="3">
        <f t="shared" si="4"/>
        <v>8.743989660105855E-39</v>
      </c>
      <c r="N25" s="2"/>
    </row>
    <row r="26" spans="1:14" x14ac:dyDescent="0.3">
      <c r="A26" s="1">
        <v>43853</v>
      </c>
      <c r="B26" s="2">
        <v>23</v>
      </c>
      <c r="C26" s="2">
        <f t="shared" si="1"/>
        <v>1.2823613047086118</v>
      </c>
      <c r="D26" s="3">
        <f t="shared" si="0"/>
        <v>5.3916695525315461E-36</v>
      </c>
      <c r="E26" s="3">
        <f t="shared" si="2"/>
        <v>5.3916695525315461E-36</v>
      </c>
      <c r="G26" s="3">
        <f t="shared" si="3"/>
        <v>2.9070100563695723E-71</v>
      </c>
      <c r="H26" s="3">
        <f t="shared" si="4"/>
        <v>5.4004135421916517E-36</v>
      </c>
    </row>
    <row r="27" spans="1:14" x14ac:dyDescent="0.3">
      <c r="A27" s="1">
        <v>43854</v>
      </c>
      <c r="B27" s="2">
        <v>24</v>
      </c>
      <c r="C27" s="2">
        <f t="shared" si="1"/>
        <v>1.3044580242333113</v>
      </c>
      <c r="D27" s="3">
        <f t="shared" si="0"/>
        <v>1.954276661614817E-33</v>
      </c>
      <c r="E27" s="3">
        <f t="shared" si="2"/>
        <v>1.954276661614817E-33</v>
      </c>
      <c r="G27" s="3">
        <f t="shared" si="3"/>
        <v>3.8191972701323541E-66</v>
      </c>
      <c r="H27" s="3">
        <f t="shared" si="4"/>
        <v>1.9596770751570086E-33</v>
      </c>
    </row>
    <row r="28" spans="1:14" x14ac:dyDescent="0.3">
      <c r="A28" s="1">
        <v>43855</v>
      </c>
      <c r="B28" s="2">
        <v>25</v>
      </c>
      <c r="C28" s="2">
        <f t="shared" si="1"/>
        <v>1.3254846959618678</v>
      </c>
      <c r="D28" s="3">
        <f t="shared" si="0"/>
        <v>4.4229989066782453E-31</v>
      </c>
      <c r="E28" s="3">
        <f t="shared" si="2"/>
        <v>4.4229989066782453E-31</v>
      </c>
      <c r="G28" s="3">
        <f t="shared" si="3"/>
        <v>1.9562919328476953E-61</v>
      </c>
      <c r="H28" s="3">
        <f t="shared" si="4"/>
        <v>4.4425956774298155E-31</v>
      </c>
    </row>
    <row r="29" spans="1:14" x14ac:dyDescent="0.3">
      <c r="A29" s="1">
        <v>43856</v>
      </c>
      <c r="B29" s="2">
        <v>26</v>
      </c>
      <c r="C29" s="2">
        <f t="shared" si="1"/>
        <v>1.3455401861485932</v>
      </c>
      <c r="D29" s="3">
        <f t="shared" si="0"/>
        <v>6.5834056195333174E-29</v>
      </c>
      <c r="E29" s="3">
        <f t="shared" si="2"/>
        <v>6.5834056195333174E-29</v>
      </c>
      <c r="G29" s="3">
        <f t="shared" si="3"/>
        <v>4.334122955130286E-57</v>
      </c>
      <c r="H29" s="3">
        <f t="shared" si="4"/>
        <v>6.6278315763076152E-29</v>
      </c>
    </row>
    <row r="30" spans="1:14" x14ac:dyDescent="0.3">
      <c r="A30" s="1">
        <v>43857</v>
      </c>
      <c r="B30" s="2">
        <v>27</v>
      </c>
      <c r="C30" s="2">
        <f t="shared" si="1"/>
        <v>1.364710261955502</v>
      </c>
      <c r="D30" s="3">
        <f t="shared" si="0"/>
        <v>6.7363151650594482E-27</v>
      </c>
      <c r="E30" s="3">
        <f t="shared" si="2"/>
        <v>6.7363151650594482E-27</v>
      </c>
      <c r="G30" s="3">
        <f t="shared" si="3"/>
        <v>4.5377942003009899E-53</v>
      </c>
      <c r="H30" s="3">
        <f t="shared" si="4"/>
        <v>6.8025934808225249E-27</v>
      </c>
    </row>
    <row r="31" spans="1:14" x14ac:dyDescent="0.3">
      <c r="A31" s="1">
        <v>43858</v>
      </c>
      <c r="B31" s="2">
        <v>28</v>
      </c>
      <c r="C31" s="2">
        <f t="shared" si="1"/>
        <v>1.383069807957781</v>
      </c>
      <c r="D31" s="3">
        <f t="shared" si="0"/>
        <v>4.922261163749237E-25</v>
      </c>
      <c r="E31" s="3">
        <f t="shared" si="2"/>
        <v>4.922261163749237E-25</v>
      </c>
      <c r="G31" s="3">
        <f t="shared" si="3"/>
        <v>2.4228654964153992E-49</v>
      </c>
      <c r="H31" s="3">
        <f t="shared" si="4"/>
        <v>4.9902870985574618E-25</v>
      </c>
    </row>
    <row r="32" spans="1:14" x14ac:dyDescent="0.3">
      <c r="A32" s="1">
        <v>43859</v>
      </c>
      <c r="B32" s="2">
        <v>29</v>
      </c>
      <c r="C32" s="2">
        <f t="shared" si="1"/>
        <v>1.4006845927948182</v>
      </c>
      <c r="D32" s="3">
        <f t="shared" si="0"/>
        <v>2.654466700227328E-23</v>
      </c>
      <c r="E32" s="3">
        <f t="shared" si="2"/>
        <v>2.654466700227328E-23</v>
      </c>
      <c r="G32" s="3">
        <f t="shared" si="3"/>
        <v>7.0461934626157587E-46</v>
      </c>
      <c r="H32" s="3">
        <f t="shared" si="4"/>
        <v>2.7043695712129028E-23</v>
      </c>
    </row>
    <row r="33" spans="1:8" x14ac:dyDescent="0.3">
      <c r="A33" s="1">
        <v>43860</v>
      </c>
      <c r="B33" s="2">
        <v>30</v>
      </c>
      <c r="C33" s="2">
        <f t="shared" si="1"/>
        <v>1.4176126912674512</v>
      </c>
      <c r="D33" s="3">
        <f t="shared" si="0"/>
        <v>1.0871792457694726E-21</v>
      </c>
      <c r="E33" s="3">
        <f t="shared" si="2"/>
        <v>1.0871792457694726E-21</v>
      </c>
      <c r="G33" s="3">
        <f t="shared" si="3"/>
        <v>1.1819587124318792E-42</v>
      </c>
      <c r="H33" s="3">
        <f t="shared" si="4"/>
        <v>1.1142229414816017E-21</v>
      </c>
    </row>
    <row r="34" spans="1:8" x14ac:dyDescent="0.3">
      <c r="A34" s="1">
        <v>43861</v>
      </c>
      <c r="B34" s="2">
        <v>31</v>
      </c>
      <c r="C34" s="2">
        <f t="shared" si="1"/>
        <v>1.433905639502056</v>
      </c>
      <c r="D34" s="3">
        <f t="shared" si="0"/>
        <v>3.4675105930335341E-20</v>
      </c>
      <c r="E34" s="3">
        <f t="shared" si="2"/>
        <v>3.4675105930335341E-20</v>
      </c>
      <c r="G34" s="3">
        <f t="shared" si="3"/>
        <v>1.2023629712799771E-39</v>
      </c>
      <c r="H34" s="3">
        <f t="shared" si="4"/>
        <v>3.578932887181694E-20</v>
      </c>
    </row>
    <row r="35" spans="1:8" x14ac:dyDescent="0.3">
      <c r="A35" s="1">
        <v>43862</v>
      </c>
      <c r="B35" s="2">
        <v>32</v>
      </c>
      <c r="C35" s="2">
        <f t="shared" si="1"/>
        <v>1.449609381137557</v>
      </c>
      <c r="D35" s="3">
        <f t="shared" si="0"/>
        <v>8.8042416653177245E-19</v>
      </c>
      <c r="E35" s="3">
        <f t="shared" si="2"/>
        <v>8.8042416653177245E-19</v>
      </c>
      <c r="G35" s="3">
        <f t="shared" si="3"/>
        <v>7.751467130131662E-37</v>
      </c>
      <c r="H35" s="3">
        <f t="shared" si="4"/>
        <v>9.162134954035894E-19</v>
      </c>
    </row>
    <row r="36" spans="1:8" x14ac:dyDescent="0.3">
      <c r="A36" s="1">
        <v>43863</v>
      </c>
      <c r="B36" s="2">
        <v>33</v>
      </c>
      <c r="C36" s="2">
        <f t="shared" si="1"/>
        <v>1.4647650483221482</v>
      </c>
      <c r="D36" s="3">
        <f t="shared" si="0"/>
        <v>1.8145522227856764E-17</v>
      </c>
      <c r="E36" s="3">
        <f t="shared" si="2"/>
        <v>1.8145522227856764E-17</v>
      </c>
      <c r="G36" s="3">
        <f t="shared" si="3"/>
        <v>3.2925997692164386E-34</v>
      </c>
      <c r="H36" s="3">
        <f t="shared" si="4"/>
        <v>1.9061735723260352E-17</v>
      </c>
    </row>
    <row r="37" spans="1:8" x14ac:dyDescent="0.3">
      <c r="A37" s="1">
        <v>43864</v>
      </c>
      <c r="B37" s="2">
        <v>34</v>
      </c>
      <c r="C37" s="2">
        <f t="shared" si="1"/>
        <v>1.4794096109630019</v>
      </c>
      <c r="D37" s="3">
        <f t="shared" si="0"/>
        <v>3.0884454687770084E-16</v>
      </c>
      <c r="E37" s="3">
        <f t="shared" si="2"/>
        <v>3.0884454687770084E-16</v>
      </c>
      <c r="G37" s="3">
        <f t="shared" si="3"/>
        <v>9.5384954136092349E-32</v>
      </c>
      <c r="H37" s="3">
        <f t="shared" si="4"/>
        <v>3.279062826009612E-16</v>
      </c>
    </row>
    <row r="38" spans="1:8" x14ac:dyDescent="0.3">
      <c r="A38" s="1">
        <v>43865</v>
      </c>
      <c r="B38" s="2">
        <v>35</v>
      </c>
      <c r="C38" s="2">
        <f t="shared" si="1"/>
        <v>1.4935764200302579</v>
      </c>
      <c r="D38" s="3">
        <f t="shared" si="0"/>
        <v>4.4083015825242294E-15</v>
      </c>
      <c r="E38" s="3">
        <f t="shared" si="2"/>
        <v>4.4083015825242294E-15</v>
      </c>
      <c r="G38" s="3">
        <f t="shared" si="3"/>
        <v>1.9433122842485624E-29</v>
      </c>
      <c r="H38" s="3">
        <f t="shared" si="4"/>
        <v>4.7362078651251907E-15</v>
      </c>
    </row>
    <row r="39" spans="1:8" x14ac:dyDescent="0.3">
      <c r="A39" s="1">
        <v>43866</v>
      </c>
      <c r="B39" s="2">
        <v>36</v>
      </c>
      <c r="C39" s="2">
        <f t="shared" si="1"/>
        <v>1.507295665007375</v>
      </c>
      <c r="D39" s="3">
        <f t="shared" si="0"/>
        <v>5.3496081485592883E-14</v>
      </c>
      <c r="E39" s="3">
        <f t="shared" si="2"/>
        <v>5.3496081485592883E-14</v>
      </c>
      <c r="G39" s="3">
        <f t="shared" si="3"/>
        <v>2.8618307343131936E-27</v>
      </c>
      <c r="H39" s="3">
        <f t="shared" si="4"/>
        <v>5.8232289350718073E-14</v>
      </c>
    </row>
    <row r="40" spans="1:8" x14ac:dyDescent="0.3">
      <c r="A40" s="1">
        <v>43867</v>
      </c>
      <c r="B40" s="2">
        <v>37</v>
      </c>
      <c r="C40" s="2">
        <f t="shared" si="1"/>
        <v>1.520594761270373</v>
      </c>
      <c r="D40" s="3">
        <f t="shared" si="0"/>
        <v>5.5877221018741891E-13</v>
      </c>
      <c r="E40" s="3">
        <f t="shared" si="2"/>
        <v>5.5877221018741891E-13</v>
      </c>
      <c r="G40" s="3">
        <f t="shared" si="3"/>
        <v>3.1222638287773304E-25</v>
      </c>
      <c r="H40" s="3">
        <f t="shared" si="4"/>
        <v>6.1700449953813703E-13</v>
      </c>
    </row>
    <row r="41" spans="1:8" x14ac:dyDescent="0.3">
      <c r="A41" s="1">
        <v>43868</v>
      </c>
      <c r="B41" s="2">
        <v>38</v>
      </c>
      <c r="C41" s="2">
        <f t="shared" si="1"/>
        <v>1.5334986798940069</v>
      </c>
      <c r="D41" s="3">
        <f t="shared" si="0"/>
        <v>5.0794443302630555E-12</v>
      </c>
      <c r="E41" s="3">
        <f t="shared" si="2"/>
        <v>5.0794443302630555E-12</v>
      </c>
      <c r="G41" s="3">
        <f t="shared" si="3"/>
        <v>2.5800754704241499E-23</v>
      </c>
      <c r="H41" s="3">
        <f t="shared" si="4"/>
        <v>5.6964488298011927E-12</v>
      </c>
    </row>
    <row r="42" spans="1:8" x14ac:dyDescent="0.3">
      <c r="A42" s="1">
        <v>43869</v>
      </c>
      <c r="B42" s="2">
        <v>39</v>
      </c>
      <c r="C42" s="2">
        <f t="shared" si="1"/>
        <v>1.5460302298571167</v>
      </c>
      <c r="D42" s="3">
        <f t="shared" si="0"/>
        <v>4.0588523939734916E-11</v>
      </c>
      <c r="E42" s="3">
        <f t="shared" si="2"/>
        <v>4.0588523939734916E-11</v>
      </c>
      <c r="G42" s="3">
        <f t="shared" si="3"/>
        <v>1.6474282756064344E-21</v>
      </c>
      <c r="H42" s="3">
        <f t="shared" si="4"/>
        <v>4.628497276953611E-11</v>
      </c>
    </row>
    <row r="43" spans="1:8" x14ac:dyDescent="0.3">
      <c r="A43" s="1">
        <v>43870</v>
      </c>
      <c r="B43" s="2">
        <v>40</v>
      </c>
      <c r="C43" s="2">
        <f t="shared" si="1"/>
        <v>1.5582103006606283</v>
      </c>
      <c r="D43" s="3">
        <f t="shared" si="0"/>
        <v>2.8768734106260046E-10</v>
      </c>
      <c r="E43" s="3">
        <f t="shared" si="2"/>
        <v>2.8768734106260046E-10</v>
      </c>
      <c r="G43" s="3">
        <f t="shared" si="3"/>
        <v>8.2764006207669006E-20</v>
      </c>
      <c r="H43" s="3">
        <f t="shared" si="4"/>
        <v>3.3397231383213658E-10</v>
      </c>
    </row>
    <row r="44" spans="1:8" x14ac:dyDescent="0.3">
      <c r="A44" s="1">
        <v>43871</v>
      </c>
      <c r="B44" s="2">
        <v>41</v>
      </c>
      <c r="C44" s="2">
        <f t="shared" si="1"/>
        <v>1.5700580718406554</v>
      </c>
      <c r="D44" s="3">
        <f t="shared" si="0"/>
        <v>1.823601867446778E-9</v>
      </c>
      <c r="E44" s="3">
        <f t="shared" si="2"/>
        <v>1.823601867446778E-9</v>
      </c>
      <c r="G44" s="3">
        <f t="shared" si="3"/>
        <v>3.3255237709553763E-18</v>
      </c>
      <c r="H44" s="3">
        <f t="shared" si="4"/>
        <v>2.1575741812789147E-9</v>
      </c>
    </row>
    <row r="45" spans="1:8" x14ac:dyDescent="0.3">
      <c r="A45" s="1">
        <v>43872</v>
      </c>
      <c r="B45" s="2">
        <v>42</v>
      </c>
      <c r="C45" s="2">
        <f t="shared" si="1"/>
        <v>1.5815911946535606</v>
      </c>
      <c r="D45" s="3">
        <f t="shared" si="0"/>
        <v>1.0415278939710543E-8</v>
      </c>
      <c r="E45" s="3">
        <f t="shared" si="2"/>
        <v>1.0415278939710543E-8</v>
      </c>
      <c r="G45" s="3">
        <f t="shared" si="3"/>
        <v>1.0847803539197797E-16</v>
      </c>
      <c r="H45" s="3">
        <f t="shared" si="4"/>
        <v>1.2572853120989457E-8</v>
      </c>
    </row>
    <row r="46" spans="1:8" x14ac:dyDescent="0.3">
      <c r="A46" s="1">
        <v>43873</v>
      </c>
      <c r="B46" s="2">
        <v>43</v>
      </c>
      <c r="C46" s="2">
        <f t="shared" si="1"/>
        <v>1.592825950253862</v>
      </c>
      <c r="D46" s="3">
        <f t="shared" si="0"/>
        <v>5.3963219703146546E-8</v>
      </c>
      <c r="E46" s="3">
        <f t="shared" si="2"/>
        <v>5.3963219703146546E-8</v>
      </c>
      <c r="G46" s="3">
        <f t="shared" si="3"/>
        <v>2.9120290807300634E-15</v>
      </c>
      <c r="H46" s="3">
        <f t="shared" si="4"/>
        <v>6.653607282413601E-8</v>
      </c>
    </row>
    <row r="47" spans="1:8" x14ac:dyDescent="0.3">
      <c r="A47" s="1">
        <v>43874</v>
      </c>
      <c r="B47" s="2">
        <v>44</v>
      </c>
      <c r="C47" s="2">
        <f t="shared" si="1"/>
        <v>1.6037773879228614</v>
      </c>
      <c r="D47" s="3">
        <f t="shared" si="0"/>
        <v>2.5521800642139195E-7</v>
      </c>
      <c r="E47" s="3">
        <f t="shared" si="2"/>
        <v>2.5521800642139195E-7</v>
      </c>
      <c r="G47" s="3">
        <f t="shared" si="3"/>
        <v>6.5136230801709667E-14</v>
      </c>
      <c r="H47" s="3">
        <f t="shared" si="4"/>
        <v>3.2175407924552796E-7</v>
      </c>
    </row>
    <row r="48" spans="1:8" x14ac:dyDescent="0.3">
      <c r="A48" s="1">
        <v>43875</v>
      </c>
      <c r="B48" s="2">
        <v>45</v>
      </c>
      <c r="C48" s="2">
        <f t="shared" si="1"/>
        <v>1.6144594462930371</v>
      </c>
      <c r="D48" s="3">
        <f t="shared" si="0"/>
        <v>1.1081151929647662E-6</v>
      </c>
      <c r="E48" s="3">
        <f t="shared" si="2"/>
        <v>1.1081151929647662E-6</v>
      </c>
      <c r="G48" s="3">
        <f t="shared" si="3"/>
        <v>1.227919280879341E-12</v>
      </c>
      <c r="H48" s="3">
        <f t="shared" si="4"/>
        <v>1.4298692722102941E-6</v>
      </c>
    </row>
    <row r="49" spans="1:8" x14ac:dyDescent="0.3">
      <c r="A49" s="1">
        <v>43876</v>
      </c>
      <c r="B49" s="2">
        <v>46</v>
      </c>
      <c r="C49" s="2">
        <f t="shared" si="1"/>
        <v>1.6248850600181903</v>
      </c>
      <c r="D49" s="3">
        <f t="shared" si="0"/>
        <v>4.440063772454337E-6</v>
      </c>
      <c r="E49" s="3">
        <f t="shared" si="2"/>
        <v>4.440063772454337E-6</v>
      </c>
      <c r="G49" s="3">
        <f t="shared" si="3"/>
        <v>1.9714166303461438E-11</v>
      </c>
      <c r="H49" s="3">
        <f t="shared" si="4"/>
        <v>5.8699330446646315E-6</v>
      </c>
    </row>
    <row r="50" spans="1:8" x14ac:dyDescent="0.3">
      <c r="A50" s="1">
        <v>43877</v>
      </c>
      <c r="B50" s="2">
        <v>47</v>
      </c>
      <c r="C50" s="2">
        <f t="shared" si="1"/>
        <v>1.6350662539371303</v>
      </c>
      <c r="D50" s="3">
        <f t="shared" si="0"/>
        <v>1.6497285048622728E-5</v>
      </c>
      <c r="E50" s="3">
        <f t="shared" si="2"/>
        <v>1.6497285048622728E-5</v>
      </c>
      <c r="G50" s="3">
        <f t="shared" si="3"/>
        <v>2.7216041397551102E-10</v>
      </c>
      <c r="H50" s="3">
        <f t="shared" si="4"/>
        <v>2.2367218093287358E-5</v>
      </c>
    </row>
    <row r="51" spans="1:8" x14ac:dyDescent="0.3">
      <c r="A51" s="1">
        <v>43878</v>
      </c>
      <c r="B51" s="2">
        <v>48</v>
      </c>
      <c r="C51" s="2">
        <f t="shared" si="1"/>
        <v>1.6450142264502328</v>
      </c>
      <c r="D51" s="3">
        <f t="shared" si="0"/>
        <v>5.7092484227061045E-5</v>
      </c>
      <c r="E51" s="3">
        <f t="shared" si="2"/>
        <v>5.7092484227061045E-5</v>
      </c>
      <c r="G51" s="3">
        <f t="shared" si="3"/>
        <v>3.2595517552172144E-9</v>
      </c>
      <c r="H51" s="3">
        <f t="shared" si="4"/>
        <v>7.9459702320348402E-5</v>
      </c>
    </row>
    <row r="52" spans="1:8" x14ac:dyDescent="0.3">
      <c r="A52" s="1">
        <v>43879</v>
      </c>
      <c r="B52" s="2">
        <v>49</v>
      </c>
      <c r="C52" s="2">
        <f t="shared" si="1"/>
        <v>1.6547394235586101</v>
      </c>
      <c r="D52" s="3">
        <f t="shared" si="0"/>
        <v>1.8478419570229829E-4</v>
      </c>
      <c r="E52" s="3">
        <f t="shared" si="2"/>
        <v>1.8478419570229829E-4</v>
      </c>
      <c r="F52" s="9"/>
      <c r="G52" s="3">
        <f t="shared" si="3"/>
        <v>3.4145198981345277E-8</v>
      </c>
      <c r="H52" s="3">
        <f t="shared" si="4"/>
        <v>2.6424389802264669E-4</v>
      </c>
    </row>
    <row r="53" spans="1:8" x14ac:dyDescent="0.3">
      <c r="A53" s="1">
        <v>43880</v>
      </c>
      <c r="B53" s="2">
        <v>50</v>
      </c>
      <c r="C53" s="2">
        <f t="shared" si="1"/>
        <v>1.6642516047932912</v>
      </c>
      <c r="D53" s="3">
        <f t="shared" si="0"/>
        <v>5.6145189459568402E-4</v>
      </c>
      <c r="E53" s="3">
        <f t="shared" si="2"/>
        <v>5.6145189459568402E-4</v>
      </c>
      <c r="F53" s="9"/>
      <c r="G53" s="3">
        <f t="shared" si="3"/>
        <v>3.1522822994508308E-7</v>
      </c>
      <c r="H53" s="3">
        <f t="shared" si="4"/>
        <v>8.2569579261833077E-4</v>
      </c>
    </row>
    <row r="54" spans="1:8" x14ac:dyDescent="0.3">
      <c r="A54" s="1">
        <v>43881</v>
      </c>
      <c r="B54" s="2">
        <v>51</v>
      </c>
      <c r="C54" s="2">
        <f t="shared" si="1"/>
        <v>1.6735599020776044</v>
      </c>
      <c r="D54" s="3">
        <f t="shared" si="0"/>
        <v>1.6071014781977846E-3</v>
      </c>
      <c r="E54" s="3">
        <f t="shared" si="2"/>
        <v>1.6071014781977846E-3</v>
      </c>
      <c r="F54" s="10"/>
      <c r="G54" s="3">
        <f t="shared" si="3"/>
        <v>2.5827751612255044E-6</v>
      </c>
      <c r="H54" s="3">
        <f t="shared" si="4"/>
        <v>2.4327972708161156E-3</v>
      </c>
    </row>
    <row r="55" spans="1:8" x14ac:dyDescent="0.3">
      <c r="A55" s="1">
        <v>43882</v>
      </c>
      <c r="B55" s="2">
        <v>52</v>
      </c>
      <c r="C55" s="2">
        <f t="shared" si="1"/>
        <v>1.6826728724126909</v>
      </c>
      <c r="D55" s="3">
        <f t="shared" si="0"/>
        <v>4.3477859309719079E-3</v>
      </c>
      <c r="E55" s="3">
        <f t="shared" si="2"/>
        <v>4.3477859309719079E-3</v>
      </c>
      <c r="F55" s="10"/>
      <c r="G55" s="3">
        <f t="shared" si="3"/>
        <v>1.8903242501557258E-5</v>
      </c>
      <c r="H55" s="3">
        <f t="shared" si="4"/>
        <v>6.7805832017880235E-3</v>
      </c>
    </row>
    <row r="56" spans="1:8" x14ac:dyDescent="0.3">
      <c r="A56" s="1">
        <v>43883</v>
      </c>
      <c r="B56" s="2">
        <v>53</v>
      </c>
      <c r="C56" s="2">
        <f t="shared" si="1"/>
        <v>1.6915985451480038</v>
      </c>
      <c r="D56" s="3">
        <f t="shared" si="0"/>
        <v>1.11505945050515E-2</v>
      </c>
      <c r="E56" s="3">
        <f t="shared" si="2"/>
        <v>1.11505945050515E-2</v>
      </c>
      <c r="F56" s="10"/>
      <c r="G56" s="3">
        <f t="shared" si="3"/>
        <v>1.2433575781608473E-4</v>
      </c>
      <c r="H56" s="3">
        <f t="shared" si="4"/>
        <v>1.7931177706839524E-2</v>
      </c>
    </row>
    <row r="57" spans="1:8" x14ac:dyDescent="0.3">
      <c r="A57" s="1">
        <v>43884</v>
      </c>
      <c r="B57" s="2">
        <v>54</v>
      </c>
      <c r="C57" s="2">
        <f t="shared" si="1"/>
        <v>1.7003444644912331</v>
      </c>
      <c r="D57" s="3">
        <f t="shared" si="0"/>
        <v>2.7186450771398561E-2</v>
      </c>
      <c r="E57" s="3">
        <f t="shared" si="2"/>
        <v>2.7186450771398561E-2</v>
      </c>
      <c r="F57" s="10"/>
      <c r="G57" s="3">
        <f t="shared" si="3"/>
        <v>7.3910310554567741E-4</v>
      </c>
      <c r="H57" s="3">
        <f t="shared" si="4"/>
        <v>4.5117628478238081E-2</v>
      </c>
    </row>
    <row r="58" spans="1:8" x14ac:dyDescent="0.3">
      <c r="A58" s="1">
        <v>43885</v>
      </c>
      <c r="B58" s="2">
        <v>55</v>
      </c>
      <c r="C58" s="2">
        <f t="shared" si="1"/>
        <v>1.708917727821633</v>
      </c>
      <c r="D58" s="3">
        <f t="shared" si="0"/>
        <v>6.3178285781590557E-2</v>
      </c>
      <c r="E58" s="3">
        <f t="shared" si="2"/>
        <v>6.3178285781590557E-2</v>
      </c>
      <c r="F58" s="10"/>
      <c r="G58" s="3">
        <f t="shared" si="3"/>
        <v>3.9914957943003272E-3</v>
      </c>
      <c r="H58" s="3">
        <f t="shared" si="4"/>
        <v>0.10829591425982864</v>
      </c>
    </row>
    <row r="59" spans="1:8" x14ac:dyDescent="0.3">
      <c r="A59" s="1">
        <v>43886</v>
      </c>
      <c r="B59" s="2">
        <v>56</v>
      </c>
      <c r="C59" s="2">
        <f t="shared" si="1"/>
        <v>1.7173250202942911</v>
      </c>
      <c r="D59" s="3">
        <f t="shared" si="0"/>
        <v>0.14028263632981824</v>
      </c>
      <c r="E59" s="3">
        <f t="shared" si="2"/>
        <v>0.14028263632981824</v>
      </c>
      <c r="F59" s="5">
        <v>2</v>
      </c>
      <c r="G59" s="3">
        <f t="shared" si="3"/>
        <v>3.4585486727363715</v>
      </c>
      <c r="H59" s="3">
        <f t="shared" si="4"/>
        <v>0.2485785505896469</v>
      </c>
    </row>
    <row r="60" spans="1:8" x14ac:dyDescent="0.3">
      <c r="A60" s="1">
        <v>43887</v>
      </c>
      <c r="B60" s="2">
        <v>57</v>
      </c>
      <c r="C60" s="2">
        <f t="shared" si="1"/>
        <v>1.725572646158049</v>
      </c>
      <c r="D60" s="3">
        <f t="shared" si="0"/>
        <v>0.29829829165917626</v>
      </c>
      <c r="E60" s="3">
        <f t="shared" si="2"/>
        <v>0.29829829165917626</v>
      </c>
      <c r="F60" s="5">
        <v>3</v>
      </c>
      <c r="G60" s="3">
        <f t="shared" si="3"/>
        <v>7.2991921208517248</v>
      </c>
      <c r="H60" s="3">
        <f t="shared" si="4"/>
        <v>0.54687684224882316</v>
      </c>
    </row>
    <row r="61" spans="1:8" x14ac:dyDescent="0.3">
      <c r="A61" s="1">
        <v>43888</v>
      </c>
      <c r="B61" s="2">
        <v>58</v>
      </c>
      <c r="C61" s="2">
        <f t="shared" si="1"/>
        <v>1.7336665571546259</v>
      </c>
      <c r="D61" s="3">
        <f t="shared" si="0"/>
        <v>0.6087433307838237</v>
      </c>
      <c r="E61" s="3">
        <f t="shared" si="2"/>
        <v>0.6087433307838237</v>
      </c>
      <c r="F61" s="5">
        <v>5</v>
      </c>
      <c r="G61" s="3">
        <f t="shared" si="3"/>
        <v>19.283135134935545</v>
      </c>
      <c r="H61" s="3">
        <f t="shared" si="4"/>
        <v>1.1556201730326467</v>
      </c>
    </row>
    <row r="62" spans="1:8" s="14" customFormat="1" x14ac:dyDescent="0.3">
      <c r="A62" s="12">
        <v>43889</v>
      </c>
      <c r="B62" s="13">
        <v>59</v>
      </c>
      <c r="C62" s="13">
        <f t="shared" si="1"/>
        <v>1.74161237831942</v>
      </c>
      <c r="D62" s="14">
        <f t="shared" si="0"/>
        <v>1.194596145719524</v>
      </c>
      <c r="E62" s="14">
        <f t="shared" si="2"/>
        <v>1.194596145719524</v>
      </c>
      <c r="F62" s="15">
        <v>27</v>
      </c>
      <c r="G62" s="14">
        <f t="shared" si="3"/>
        <v>665.91886808251377</v>
      </c>
      <c r="H62" s="14">
        <f t="shared" si="4"/>
        <v>2.350216318752171</v>
      </c>
    </row>
    <row r="63" spans="1:8" x14ac:dyDescent="0.3">
      <c r="A63" s="1">
        <v>43890</v>
      </c>
      <c r="B63" s="2">
        <v>60</v>
      </c>
      <c r="C63" s="2">
        <f t="shared" si="1"/>
        <v>1.7494154314641366</v>
      </c>
      <c r="D63" s="3">
        <f t="shared" si="0"/>
        <v>2.2585201299761568</v>
      </c>
      <c r="E63" s="3">
        <f t="shared" si="2"/>
        <v>2.2585201299761568</v>
      </c>
      <c r="F63" s="5">
        <v>13</v>
      </c>
      <c r="G63" s="3">
        <f t="shared" si="3"/>
        <v>115.37938979812743</v>
      </c>
      <c r="H63" s="3">
        <f t="shared" si="4"/>
        <v>4.6087364487283278</v>
      </c>
    </row>
    <row r="64" spans="1:8" x14ac:dyDescent="0.3">
      <c r="A64" s="1">
        <v>43891</v>
      </c>
      <c r="B64" s="2">
        <v>61</v>
      </c>
      <c r="C64" s="2">
        <f t="shared" si="1"/>
        <v>1.7570807565867859</v>
      </c>
      <c r="D64" s="3">
        <f t="shared" si="0"/>
        <v>4.1210247339792394</v>
      </c>
      <c r="E64" s="3">
        <f t="shared" si="2"/>
        <v>4.1210247339792394</v>
      </c>
      <c r="F64" s="5">
        <v>51</v>
      </c>
      <c r="G64" s="3">
        <f t="shared" si="3"/>
        <v>2197.6383219921863</v>
      </c>
      <c r="H64" s="3">
        <f t="shared" si="4"/>
        <v>8.7297611827075663</v>
      </c>
    </row>
    <row r="65" spans="1:8" x14ac:dyDescent="0.3">
      <c r="A65" s="1">
        <v>43892</v>
      </c>
      <c r="B65" s="2">
        <v>62</v>
      </c>
      <c r="C65" s="2">
        <f t="shared" si="1"/>
        <v>1.7646131314247637</v>
      </c>
      <c r="D65" s="3">
        <f t="shared" si="0"/>
        <v>7.2691070453086741</v>
      </c>
      <c r="E65" s="3">
        <f t="shared" si="2"/>
        <v>7.2691070453086741</v>
      </c>
      <c r="F65" s="5">
        <v>34</v>
      </c>
      <c r="G65" s="3">
        <f t="shared" si="3"/>
        <v>714.54063815516645</v>
      </c>
      <c r="H65" s="3">
        <f t="shared" si="4"/>
        <v>15.99886822801624</v>
      </c>
    </row>
    <row r="66" spans="1:8" x14ac:dyDescent="0.3">
      <c r="A66" s="1">
        <v>43893</v>
      </c>
      <c r="B66" s="2">
        <v>63</v>
      </c>
      <c r="C66" s="2">
        <f t="shared" si="1"/>
        <v>1.772017089340995</v>
      </c>
      <c r="D66" s="3">
        <f t="shared" si="0"/>
        <v>12.414376873945114</v>
      </c>
      <c r="E66" s="3">
        <f t="shared" si="2"/>
        <v>12.414376873945114</v>
      </c>
      <c r="F66" s="5">
        <v>37</v>
      </c>
      <c r="G66" s="3">
        <f t="shared" si="3"/>
        <v>604.45286449640469</v>
      </c>
      <c r="H66" s="3">
        <f t="shared" si="4"/>
        <v>28.413245101961355</v>
      </c>
    </row>
    <row r="67" spans="1:8" x14ac:dyDescent="0.3">
      <c r="A67" s="1">
        <v>43894</v>
      </c>
      <c r="B67" s="2">
        <v>64</v>
      </c>
      <c r="C67" s="2">
        <f t="shared" si="1"/>
        <v>1.779296935710809</v>
      </c>
      <c r="D67" s="3">
        <f t="shared" si="0"/>
        <v>20.557516549940427</v>
      </c>
      <c r="E67" s="3">
        <f t="shared" si="2"/>
        <v>20.557516549940427</v>
      </c>
      <c r="F67" s="5">
        <v>52</v>
      </c>
      <c r="G67" s="3">
        <f t="shared" si="3"/>
        <v>988.62976550727012</v>
      </c>
      <c r="H67" s="3">
        <f t="shared" si="4"/>
        <v>48.970761651901782</v>
      </c>
    </row>
    <row r="68" spans="1:8" x14ac:dyDescent="0.3">
      <c r="A68" s="1">
        <v>43895</v>
      </c>
      <c r="B68" s="2">
        <v>65</v>
      </c>
      <c r="C68" s="2">
        <f t="shared" si="1"/>
        <v>1.7864567629578771</v>
      </c>
      <c r="D68" s="3">
        <f t="shared" ref="D68:D131" si="5">$D$2*EXP(-((C68-$F$2)^2)/(2*$G$2))</f>
        <v>33.053342414355484</v>
      </c>
      <c r="E68" s="3">
        <f t="shared" si="2"/>
        <v>33.053342414355484</v>
      </c>
      <c r="F68" s="5">
        <v>109</v>
      </c>
      <c r="G68" s="3">
        <f t="shared" si="3"/>
        <v>5767.8947984311353</v>
      </c>
      <c r="H68" s="3">
        <f t="shared" si="4"/>
        <v>82.024104066257266</v>
      </c>
    </row>
    <row r="69" spans="1:8" x14ac:dyDescent="0.3">
      <c r="A69" s="1">
        <v>43896</v>
      </c>
      <c r="B69" s="2">
        <v>66</v>
      </c>
      <c r="C69" s="2">
        <f t="shared" ref="C69:C132" si="6">LOG(B69-$C$2)</f>
        <v>1.7935004643706911</v>
      </c>
      <c r="D69" s="3">
        <f t="shared" si="5"/>
        <v>51.668067818520846</v>
      </c>
      <c r="E69" s="3">
        <f t="shared" ref="E69:E132" si="7">IFERROR(D69,0)</f>
        <v>51.668067818520846</v>
      </c>
      <c r="F69" s="5">
        <v>185</v>
      </c>
      <c r="G69" s="3">
        <f t="shared" ref="G69:G109" si="8">(F69-E69)^2</f>
        <v>17777.404139246555</v>
      </c>
      <c r="H69" s="3">
        <f t="shared" si="4"/>
        <v>133.69217188477811</v>
      </c>
    </row>
    <row r="70" spans="1:8" x14ac:dyDescent="0.3">
      <c r="A70" s="1">
        <v>43897</v>
      </c>
      <c r="B70" s="2">
        <v>67</v>
      </c>
      <c r="C70" s="2">
        <f t="shared" si="6"/>
        <v>1.8004317468163711</v>
      </c>
      <c r="D70" s="3">
        <f t="shared" si="5"/>
        <v>78.618112359329828</v>
      </c>
      <c r="E70" s="3">
        <f t="shared" si="7"/>
        <v>78.618112359329828</v>
      </c>
      <c r="F70" s="5">
        <v>150</v>
      </c>
      <c r="G70" s="3">
        <f t="shared" si="8"/>
        <v>5095.3738831452611</v>
      </c>
      <c r="H70" s="3">
        <f t="shared" ref="H70:H133" si="9">E70+H69</f>
        <v>212.31028424410795</v>
      </c>
    </row>
    <row r="71" spans="1:8" x14ac:dyDescent="0.3">
      <c r="A71" s="1">
        <v>43898</v>
      </c>
      <c r="B71" s="2">
        <v>68</v>
      </c>
      <c r="C71" s="2">
        <f t="shared" si="6"/>
        <v>1.807254142455752</v>
      </c>
      <c r="D71" s="3">
        <f t="shared" si="5"/>
        <v>116.57852820283324</v>
      </c>
      <c r="E71" s="3">
        <f t="shared" si="7"/>
        <v>116.57852820283324</v>
      </c>
      <c r="F71" s="5">
        <v>163</v>
      </c>
      <c r="G71" s="3">
        <f t="shared" si="8"/>
        <v>2154.9530438151487</v>
      </c>
      <c r="H71" s="3">
        <f t="shared" si="9"/>
        <v>328.88881244694119</v>
      </c>
    </row>
    <row r="72" spans="1:8" x14ac:dyDescent="0.3">
      <c r="A72" s="1">
        <v>43899</v>
      </c>
      <c r="B72" s="2">
        <v>69</v>
      </c>
      <c r="C72" s="2">
        <f t="shared" si="6"/>
        <v>1.8139710195524363</v>
      </c>
      <c r="D72" s="3">
        <f t="shared" si="5"/>
        <v>168.64935612432228</v>
      </c>
      <c r="E72" s="3">
        <f t="shared" si="7"/>
        <v>168.64935612432228</v>
      </c>
      <c r="F72" s="5">
        <v>265</v>
      </c>
      <c r="G72" s="3">
        <f t="shared" si="8"/>
        <v>9283.4465752576725</v>
      </c>
      <c r="H72" s="3">
        <f t="shared" si="9"/>
        <v>497.53816857126344</v>
      </c>
    </row>
    <row r="73" spans="1:8" x14ac:dyDescent="0.3">
      <c r="A73" s="1">
        <v>43900</v>
      </c>
      <c r="B73" s="2">
        <v>70</v>
      </c>
      <c r="C73" s="2">
        <f t="shared" si="6"/>
        <v>1.8205855924586214</v>
      </c>
      <c r="D73" s="3">
        <f t="shared" si="5"/>
        <v>238.27035529987501</v>
      </c>
      <c r="E73" s="3">
        <f t="shared" si="7"/>
        <v>238.27035529987501</v>
      </c>
      <c r="F73" s="5">
        <v>348</v>
      </c>
      <c r="G73" s="3">
        <f t="shared" si="8"/>
        <v>12040.594926015669</v>
      </c>
      <c r="H73" s="3">
        <f t="shared" si="9"/>
        <v>735.8085238711385</v>
      </c>
    </row>
    <row r="74" spans="1:8" x14ac:dyDescent="0.3">
      <c r="A74" s="1">
        <v>43901</v>
      </c>
      <c r="B74" s="2">
        <v>71</v>
      </c>
      <c r="C74" s="2">
        <f t="shared" si="6"/>
        <v>1.8271009308518089</v>
      </c>
      <c r="D74" s="3">
        <f t="shared" si="5"/>
        <v>329.07867147594209</v>
      </c>
      <c r="E74" s="3">
        <f t="shared" si="7"/>
        <v>329.07867147594209</v>
      </c>
      <c r="F74" s="5">
        <v>424</v>
      </c>
      <c r="G74" s="3">
        <f t="shared" si="8"/>
        <v>9010.0586087721294</v>
      </c>
      <c r="H74" s="3">
        <f t="shared" si="9"/>
        <v>1064.8871953470807</v>
      </c>
    </row>
    <row r="75" spans="1:8" x14ac:dyDescent="0.3">
      <c r="A75" s="1">
        <v>43902</v>
      </c>
      <c r="B75" s="2">
        <v>72</v>
      </c>
      <c r="C75" s="2">
        <f t="shared" si="6"/>
        <v>1.8335199682888397</v>
      </c>
      <c r="D75" s="3">
        <f t="shared" si="5"/>
        <v>444.70987078051178</v>
      </c>
      <c r="E75" s="3">
        <f t="shared" si="7"/>
        <v>444.70987078051178</v>
      </c>
      <c r="F75" s="5">
        <v>485</v>
      </c>
      <c r="G75" s="3">
        <f t="shared" si="8"/>
        <v>1623.2945125230585</v>
      </c>
      <c r="H75" s="3">
        <f t="shared" si="9"/>
        <v>1509.5970661275924</v>
      </c>
    </row>
    <row r="76" spans="1:8" x14ac:dyDescent="0.3">
      <c r="A76" s="1">
        <v>43903</v>
      </c>
      <c r="B76" s="2">
        <v>73</v>
      </c>
      <c r="C76" s="2">
        <f t="shared" si="6"/>
        <v>1.83984551013692</v>
      </c>
      <c r="D76" s="3">
        <f t="shared" si="5"/>
        <v>588.54976956280905</v>
      </c>
      <c r="E76" s="3">
        <f t="shared" si="7"/>
        <v>588.54976956280905</v>
      </c>
      <c r="F76" s="8">
        <v>693</v>
      </c>
      <c r="G76" s="3">
        <f t="shared" si="8"/>
        <v>10909.850638382291</v>
      </c>
      <c r="H76" s="3">
        <f t="shared" si="9"/>
        <v>2098.1468356904015</v>
      </c>
    </row>
    <row r="77" spans="1:8" x14ac:dyDescent="0.3">
      <c r="A77" s="1">
        <v>43904</v>
      </c>
      <c r="B77" s="2">
        <v>74</v>
      </c>
      <c r="C77" s="2">
        <f t="shared" si="6"/>
        <v>1.8460802409353059</v>
      </c>
      <c r="D77" s="3">
        <f t="shared" si="5"/>
        <v>763.45174412896472</v>
      </c>
      <c r="E77" s="3">
        <f t="shared" si="7"/>
        <v>763.45174412896472</v>
      </c>
      <c r="F77" s="5">
        <v>733</v>
      </c>
      <c r="G77" s="3">
        <f t="shared" si="8"/>
        <v>927.30872049593722</v>
      </c>
      <c r="H77" s="3">
        <f t="shared" si="9"/>
        <v>2861.598579819366</v>
      </c>
    </row>
    <row r="78" spans="1:8" x14ac:dyDescent="0.3">
      <c r="A78" s="1">
        <v>43905</v>
      </c>
      <c r="B78" s="2">
        <v>75</v>
      </c>
      <c r="C78" s="2">
        <f t="shared" si="6"/>
        <v>1.8522267312360008</v>
      </c>
      <c r="D78" s="3">
        <f t="shared" si="5"/>
        <v>971.4406607807623</v>
      </c>
      <c r="E78" s="3">
        <f t="shared" si="7"/>
        <v>971.4406607807623</v>
      </c>
      <c r="F78" s="5">
        <v>1043</v>
      </c>
      <c r="G78" s="3">
        <f t="shared" si="8"/>
        <v>5120.7390294939305</v>
      </c>
      <c r="H78" s="3">
        <f t="shared" si="9"/>
        <v>3833.0392406001283</v>
      </c>
    </row>
    <row r="79" spans="1:8" x14ac:dyDescent="0.3">
      <c r="A79" s="1">
        <v>43906</v>
      </c>
      <c r="B79" s="2">
        <v>76</v>
      </c>
      <c r="C79" s="2">
        <f t="shared" si="6"/>
        <v>1.8582874439670918</v>
      </c>
      <c r="D79" s="3">
        <f t="shared" si="5"/>
        <v>1213.4291948538964</v>
      </c>
      <c r="E79" s="3">
        <f t="shared" si="7"/>
        <v>1213.4291948538964</v>
      </c>
      <c r="F79" s="8">
        <v>1174</v>
      </c>
      <c r="G79" s="3">
        <f t="shared" si="8"/>
        <v>1554.661406826533</v>
      </c>
      <c r="H79" s="3">
        <f t="shared" si="9"/>
        <v>5046.468435454025</v>
      </c>
    </row>
    <row r="80" spans="1:8" x14ac:dyDescent="0.3">
      <c r="A80" s="1">
        <v>43907</v>
      </c>
      <c r="B80" s="2">
        <v>77</v>
      </c>
      <c r="C80" s="2">
        <f t="shared" si="6"/>
        <v>1.8642647403581492</v>
      </c>
      <c r="D80" s="3">
        <f t="shared" si="5"/>
        <v>1488.9742729614711</v>
      </c>
      <c r="E80" s="3">
        <f t="shared" si="7"/>
        <v>1488.9742729614711</v>
      </c>
      <c r="F80" s="5">
        <v>1144</v>
      </c>
      <c r="G80" s="3">
        <f t="shared" si="8"/>
        <v>119007.24900529558</v>
      </c>
      <c r="H80" s="3">
        <f t="shared" si="9"/>
        <v>6535.4427084154959</v>
      </c>
    </row>
    <row r="81" spans="1:8" x14ac:dyDescent="0.3">
      <c r="A81" s="1">
        <v>43908</v>
      </c>
      <c r="B81" s="2">
        <v>78</v>
      </c>
      <c r="C81" s="2">
        <f t="shared" si="6"/>
        <v>1.8701608854633678</v>
      </c>
      <c r="D81" s="3">
        <f t="shared" si="5"/>
        <v>1796.1001896367131</v>
      </c>
      <c r="E81" s="3">
        <f t="shared" si="7"/>
        <v>1796.1001896367131</v>
      </c>
      <c r="F81" s="5">
        <v>1042</v>
      </c>
      <c r="G81" s="3">
        <f t="shared" si="8"/>
        <v>568667.09601012676</v>
      </c>
      <c r="H81" s="3">
        <f t="shared" si="9"/>
        <v>8331.5428980522083</v>
      </c>
    </row>
    <row r="82" spans="1:8" x14ac:dyDescent="0.3">
      <c r="A82" s="1">
        <v>43909</v>
      </c>
      <c r="B82" s="2">
        <v>79</v>
      </c>
      <c r="C82" s="2">
        <f t="shared" si="6"/>
        <v>1.8759780533147785</v>
      </c>
      <c r="D82" s="3">
        <f t="shared" si="5"/>
        <v>2131.2105740339766</v>
      </c>
      <c r="E82" s="3">
        <f t="shared" si="7"/>
        <v>2131.2105740339766</v>
      </c>
      <c r="F82" s="3">
        <v>2801</v>
      </c>
      <c r="G82" s="3">
        <f t="shared" si="8"/>
        <v>448617.8751358951</v>
      </c>
      <c r="H82" s="3">
        <f t="shared" si="9"/>
        <v>10462.753472086184</v>
      </c>
    </row>
    <row r="83" spans="1:8" x14ac:dyDescent="0.3">
      <c r="A83" s="1">
        <v>43910</v>
      </c>
      <c r="B83" s="2">
        <v>80</v>
      </c>
      <c r="C83" s="2">
        <f t="shared" si="6"/>
        <v>1.8817183317348734</v>
      </c>
      <c r="D83" s="3">
        <f t="shared" si="5"/>
        <v>2489.1042283697966</v>
      </c>
      <c r="E83" s="3">
        <f t="shared" si="7"/>
        <v>2489.1042283697966</v>
      </c>
      <c r="F83" s="5">
        <v>2958</v>
      </c>
      <c r="G83" s="3">
        <f t="shared" si="8"/>
        <v>219863.24465268385</v>
      </c>
      <c r="H83" s="3">
        <f t="shared" si="9"/>
        <v>12951.857700455981</v>
      </c>
    </row>
    <row r="84" spans="1:8" x14ac:dyDescent="0.3">
      <c r="A84" s="1">
        <v>43911</v>
      </c>
      <c r="B84" s="2">
        <v>81</v>
      </c>
      <c r="C84" s="2">
        <f t="shared" si="6"/>
        <v>1.8873837268353004</v>
      </c>
      <c r="D84" s="3">
        <f t="shared" si="5"/>
        <v>2863.10073771418</v>
      </c>
      <c r="E84" s="3">
        <f t="shared" si="7"/>
        <v>2863.10073771418</v>
      </c>
      <c r="F84" s="3">
        <v>2705</v>
      </c>
      <c r="G84" s="3">
        <f t="shared" si="8"/>
        <v>24995.843265767944</v>
      </c>
      <c r="H84" s="3">
        <f t="shared" si="9"/>
        <v>15814.958438170161</v>
      </c>
    </row>
    <row r="85" spans="1:8" x14ac:dyDescent="0.3">
      <c r="A85" s="1">
        <v>43912</v>
      </c>
      <c r="B85" s="2">
        <v>82</v>
      </c>
      <c r="C85" s="2">
        <f t="shared" si="6"/>
        <v>1.8929761672258911</v>
      </c>
      <c r="D85" s="3">
        <f t="shared" si="5"/>
        <v>3245.271741077031</v>
      </c>
      <c r="E85" s="3">
        <f t="shared" si="7"/>
        <v>3245.271741077031</v>
      </c>
      <c r="F85" s="3">
        <v>1948</v>
      </c>
      <c r="G85" s="3">
        <f t="shared" si="8"/>
        <v>1682913.9701970315</v>
      </c>
      <c r="H85" s="3">
        <f t="shared" si="9"/>
        <v>19060.230179247192</v>
      </c>
    </row>
    <row r="86" spans="1:8" x14ac:dyDescent="0.3">
      <c r="A86" s="1">
        <v>43913</v>
      </c>
      <c r="B86" s="2">
        <v>83</v>
      </c>
      <c r="C86" s="2">
        <f t="shared" si="6"/>
        <v>1.8984975079561113</v>
      </c>
      <c r="D86" s="3">
        <f t="shared" si="5"/>
        <v>3626.7640419826939</v>
      </c>
      <c r="E86" s="3">
        <f t="shared" si="7"/>
        <v>3626.7640419826939</v>
      </c>
      <c r="F86" s="3">
        <v>4062</v>
      </c>
      <c r="G86" s="3">
        <f t="shared" si="8"/>
        <v>189430.33915124222</v>
      </c>
      <c r="H86" s="3">
        <f t="shared" si="9"/>
        <v>22686.994221229885</v>
      </c>
    </row>
    <row r="87" spans="1:8" x14ac:dyDescent="0.3">
      <c r="A87" s="1">
        <v>43914</v>
      </c>
      <c r="B87" s="2">
        <v>84</v>
      </c>
      <c r="C87" s="2">
        <f t="shared" si="6"/>
        <v>1.9039495342090966</v>
      </c>
      <c r="D87" s="3">
        <f t="shared" si="5"/>
        <v>3998.1924399399868</v>
      </c>
      <c r="E87" s="3">
        <f t="shared" si="7"/>
        <v>3998.1924399399868</v>
      </c>
      <c r="F87" s="3">
        <v>4764</v>
      </c>
      <c r="G87" s="3">
        <f t="shared" si="8"/>
        <v>586461.2190450707</v>
      </c>
      <c r="H87" s="3">
        <f t="shared" si="9"/>
        <v>26685.186661169872</v>
      </c>
    </row>
    <row r="88" spans="1:8" x14ac:dyDescent="0.3">
      <c r="A88" s="1">
        <v>43915</v>
      </c>
      <c r="B88" s="2">
        <v>85</v>
      </c>
      <c r="C88" s="2">
        <f t="shared" si="6"/>
        <v>1.9093339647666783</v>
      </c>
      <c r="D88" s="3">
        <f t="shared" si="5"/>
        <v>4350.0741787603092</v>
      </c>
      <c r="E88" s="3">
        <f t="shared" si="7"/>
        <v>4350.0741787603092</v>
      </c>
      <c r="F88" s="3">
        <v>4118</v>
      </c>
      <c r="G88" s="3">
        <f t="shared" si="8"/>
        <v>53858.424447271958</v>
      </c>
      <c r="H88" s="3">
        <f t="shared" si="9"/>
        <v>31035.260839930183</v>
      </c>
    </row>
    <row r="89" spans="1:8" x14ac:dyDescent="0.3">
      <c r="A89" s="1">
        <v>43916</v>
      </c>
      <c r="B89" s="2">
        <v>86</v>
      </c>
      <c r="C89" s="2">
        <f t="shared" si="6"/>
        <v>1.9146524552622251</v>
      </c>
      <c r="D89" s="3">
        <f t="shared" si="5"/>
        <v>4673.2738012070986</v>
      </c>
      <c r="E89" s="3">
        <f t="shared" si="7"/>
        <v>4673.2738012070986</v>
      </c>
      <c r="F89" s="3">
        <v>4954</v>
      </c>
      <c r="G89" s="3">
        <f t="shared" si="8"/>
        <v>78807.198688711607</v>
      </c>
      <c r="H89" s="3">
        <f t="shared" si="9"/>
        <v>35708.534641137281</v>
      </c>
    </row>
    <row r="90" spans="1:8" x14ac:dyDescent="0.3">
      <c r="A90" s="1">
        <v>43917</v>
      </c>
      <c r="B90" s="2">
        <v>87</v>
      </c>
      <c r="C90" s="2">
        <f t="shared" si="6"/>
        <v>1.9199066012367079</v>
      </c>
      <c r="D90" s="3">
        <f t="shared" si="5"/>
        <v>4959.4271599429358</v>
      </c>
      <c r="E90" s="3">
        <f t="shared" si="7"/>
        <v>4959.4271599429358</v>
      </c>
      <c r="F90" s="3">
        <v>5780</v>
      </c>
      <c r="G90" s="3">
        <f t="shared" si="8"/>
        <v>673339.78583931632</v>
      </c>
      <c r="H90" s="3">
        <f t="shared" si="9"/>
        <v>40667.961801080215</v>
      </c>
    </row>
    <row r="91" spans="1:8" x14ac:dyDescent="0.3">
      <c r="A91" s="1">
        <v>43918</v>
      </c>
      <c r="B91" s="2">
        <v>88</v>
      </c>
      <c r="C91" s="2">
        <f t="shared" si="6"/>
        <v>1.9250979410120987</v>
      </c>
      <c r="D91" s="3">
        <f t="shared" si="5"/>
        <v>5201.3161782931911</v>
      </c>
      <c r="E91" s="3">
        <f t="shared" si="7"/>
        <v>5201.3161782931911</v>
      </c>
      <c r="F91" s="3">
        <v>6294</v>
      </c>
      <c r="G91" s="3">
        <f t="shared" si="8"/>
        <v>1193957.9342197974</v>
      </c>
      <c r="H91" s="3">
        <f t="shared" si="9"/>
        <v>45869.277979373408</v>
      </c>
    </row>
    <row r="92" spans="1:8" x14ac:dyDescent="0.3">
      <c r="A92" s="1">
        <v>43919</v>
      </c>
      <c r="B92" s="2">
        <v>89</v>
      </c>
      <c r="C92" s="2">
        <f t="shared" si="6"/>
        <v>1.9302279583950532</v>
      </c>
      <c r="D92" s="3">
        <f t="shared" si="5"/>
        <v>5393.1711837784278</v>
      </c>
      <c r="E92" s="3">
        <f t="shared" si="7"/>
        <v>5393.1711837784278</v>
      </c>
      <c r="F92" s="3">
        <v>3965</v>
      </c>
      <c r="G92" s="3">
        <f t="shared" si="8"/>
        <v>2039672.9301750758</v>
      </c>
      <c r="H92" s="3">
        <f t="shared" si="9"/>
        <v>51262.449163151832</v>
      </c>
    </row>
    <row r="93" spans="1:8" x14ac:dyDescent="0.3">
      <c r="A93" s="1">
        <v>43920</v>
      </c>
      <c r="B93" s="2">
        <v>90</v>
      </c>
      <c r="C93" s="2">
        <f t="shared" si="6"/>
        <v>1.9352980852227626</v>
      </c>
      <c r="D93" s="3">
        <f t="shared" si="5"/>
        <v>5530.8845363332593</v>
      </c>
      <c r="E93" s="3">
        <f t="shared" si="7"/>
        <v>5530.8845363332593</v>
      </c>
      <c r="F93" s="3">
        <v>4751</v>
      </c>
      <c r="G93" s="3">
        <f t="shared" si="8"/>
        <v>608219.89001174294</v>
      </c>
      <c r="H93" s="3">
        <f t="shared" si="9"/>
        <v>56793.333699485091</v>
      </c>
    </row>
    <row r="94" spans="1:8" x14ac:dyDescent="0.3">
      <c r="A94" s="1">
        <v>43921</v>
      </c>
      <c r="B94" s="2">
        <v>91</v>
      </c>
      <c r="C94" s="2">
        <f t="shared" si="6"/>
        <v>1.9403097037619084</v>
      </c>
      <c r="D94" s="3">
        <f t="shared" si="5"/>
        <v>5612.1270174420515</v>
      </c>
      <c r="E94" s="3">
        <f t="shared" si="7"/>
        <v>5612.1270174420515</v>
      </c>
      <c r="F94" s="3">
        <v>4615</v>
      </c>
      <c r="G94" s="3">
        <f t="shared" si="8"/>
        <v>994262.28891288128</v>
      </c>
      <c r="H94" s="3">
        <f t="shared" si="9"/>
        <v>62405.46071692714</v>
      </c>
    </row>
    <row r="95" spans="1:8" x14ac:dyDescent="0.3">
      <c r="A95" s="1">
        <v>43922</v>
      </c>
      <c r="B95" s="2">
        <v>92</v>
      </c>
      <c r="C95" s="2">
        <f t="shared" si="6"/>
        <v>1.9452641489707705</v>
      </c>
      <c r="D95" s="3">
        <f t="shared" si="5"/>
        <v>5636.3662143694646</v>
      </c>
      <c r="E95" s="3">
        <f t="shared" si="7"/>
        <v>5636.3662143694646</v>
      </c>
      <c r="F95" s="3">
        <v>5423</v>
      </c>
      <c r="G95" s="3">
        <f t="shared" si="8"/>
        <v>45525.14143435633</v>
      </c>
      <c r="H95" s="3">
        <f t="shared" si="9"/>
        <v>68041.8269312966</v>
      </c>
    </row>
    <row r="96" spans="1:8" x14ac:dyDescent="0.3">
      <c r="A96" s="1">
        <v>43923</v>
      </c>
      <c r="B96" s="2">
        <v>93</v>
      </c>
      <c r="C96" s="2">
        <f t="shared" si="6"/>
        <v>1.9501627106337531</v>
      </c>
      <c r="D96" s="3">
        <f t="shared" si="5"/>
        <v>5604.7932002702428</v>
      </c>
      <c r="E96" s="3">
        <f t="shared" si="7"/>
        <v>5604.7932002702428</v>
      </c>
      <c r="F96" s="3">
        <v>6186</v>
      </c>
      <c r="G96" s="3">
        <f t="shared" si="8"/>
        <v>337801.34405210614</v>
      </c>
      <c r="H96" s="3">
        <f t="shared" si="9"/>
        <v>73646.620131566844</v>
      </c>
    </row>
    <row r="97" spans="1:8" x14ac:dyDescent="0.3">
      <c r="A97" s="1">
        <v>43924</v>
      </c>
      <c r="B97" s="2">
        <v>94</v>
      </c>
      <c r="C97" s="2">
        <f t="shared" si="6"/>
        <v>1.9550066353768678</v>
      </c>
      <c r="D97" s="3">
        <f t="shared" si="5"/>
        <v>5520.1696160810607</v>
      </c>
      <c r="E97" s="3">
        <f t="shared" si="7"/>
        <v>5520.1696160810607</v>
      </c>
      <c r="F97" s="3">
        <v>6174</v>
      </c>
      <c r="G97" s="3">
        <f t="shared" si="8"/>
        <v>427494.17093558761</v>
      </c>
      <c r="H97" s="3">
        <f t="shared" si="9"/>
        <v>79166.789747647912</v>
      </c>
    </row>
    <row r="98" spans="1:8" x14ac:dyDescent="0.3">
      <c r="A98" s="1">
        <v>43925</v>
      </c>
      <c r="B98" s="2">
        <v>95</v>
      </c>
      <c r="C98" s="2">
        <f t="shared" si="6"/>
        <v>1.9597971285720495</v>
      </c>
      <c r="D98" s="3">
        <f t="shared" si="5"/>
        <v>5386.6114457920239</v>
      </c>
      <c r="E98" s="3">
        <f t="shared" si="7"/>
        <v>5386.6114457920239</v>
      </c>
      <c r="F98" s="3">
        <v>6082</v>
      </c>
      <c r="G98" s="3">
        <f t="shared" si="8"/>
        <v>483565.24132345931</v>
      </c>
      <c r="H98" s="3">
        <f t="shared" si="9"/>
        <v>84553.401193439931</v>
      </c>
    </row>
    <row r="99" spans="1:8" x14ac:dyDescent="0.3">
      <c r="A99" s="1">
        <v>43926</v>
      </c>
      <c r="B99" s="2">
        <v>96</v>
      </c>
      <c r="C99" s="2">
        <f t="shared" si="6"/>
        <v>1.9645353561375871</v>
      </c>
      <c r="D99" s="3">
        <f t="shared" si="5"/>
        <v>5209.3281944876253</v>
      </c>
      <c r="E99" s="3">
        <f t="shared" si="7"/>
        <v>5209.3281944876253</v>
      </c>
      <c r="F99" s="3">
        <v>5936</v>
      </c>
      <c r="G99" s="3">
        <f t="shared" si="8"/>
        <v>528051.91292661452</v>
      </c>
      <c r="H99" s="3">
        <f t="shared" si="9"/>
        <v>89762.729387927553</v>
      </c>
    </row>
    <row r="100" spans="1:8" x14ac:dyDescent="0.3">
      <c r="A100" s="1">
        <v>43927</v>
      </c>
      <c r="B100" s="2">
        <v>97</v>
      </c>
      <c r="C100" s="2">
        <f t="shared" si="6"/>
        <v>1.9692224462413932</v>
      </c>
      <c r="D100" s="3">
        <f t="shared" si="5"/>
        <v>4994.3368711342</v>
      </c>
      <c r="E100" s="3">
        <f t="shared" si="7"/>
        <v>4994.3368711342</v>
      </c>
      <c r="F100" s="3">
        <v>3677</v>
      </c>
      <c r="G100" s="3">
        <f t="shared" si="8"/>
        <v>1735376.4320496439</v>
      </c>
      <c r="H100" s="3">
        <f t="shared" si="9"/>
        <v>94757.066259061758</v>
      </c>
    </row>
    <row r="101" spans="1:8" x14ac:dyDescent="0.3">
      <c r="A101" s="1">
        <v>43928</v>
      </c>
      <c r="B101" s="2">
        <v>98</v>
      </c>
      <c r="C101" s="2">
        <f t="shared" si="6"/>
        <v>1.9738594909133382</v>
      </c>
      <c r="D101" s="3">
        <f t="shared" si="5"/>
        <v>4748.1693426391112</v>
      </c>
      <c r="E101" s="3">
        <f t="shared" si="7"/>
        <v>4748.1693426391112</v>
      </c>
      <c r="F101" s="3">
        <v>3834</v>
      </c>
      <c r="G101" s="3">
        <f t="shared" si="8"/>
        <v>835705.58702122467</v>
      </c>
      <c r="H101" s="3">
        <f t="shared" si="9"/>
        <v>99505.235601700871</v>
      </c>
    </row>
    <row r="102" spans="1:8" x14ac:dyDescent="0.3">
      <c r="A102" s="1">
        <v>43929</v>
      </c>
      <c r="B102" s="2">
        <v>99</v>
      </c>
      <c r="C102" s="2">
        <f t="shared" si="6"/>
        <v>1.9784475475724153</v>
      </c>
      <c r="D102" s="3">
        <f t="shared" si="5"/>
        <v>4477.5895667786299</v>
      </c>
      <c r="E102" s="3">
        <f t="shared" si="7"/>
        <v>4477.5895667786299</v>
      </c>
      <c r="F102" s="3">
        <v>4003</v>
      </c>
      <c r="G102" s="3">
        <f t="shared" si="8"/>
        <v>225235.25689512759</v>
      </c>
      <c r="H102" s="3">
        <f t="shared" si="9"/>
        <v>103982.8251684795</v>
      </c>
    </row>
    <row r="103" spans="1:8" x14ac:dyDescent="0.3">
      <c r="A103" s="1">
        <v>43930</v>
      </c>
      <c r="B103" s="2">
        <v>100</v>
      </c>
      <c r="C103" s="2">
        <f t="shared" si="6"/>
        <v>1.9829876404740749</v>
      </c>
      <c r="D103" s="3">
        <f t="shared" si="5"/>
        <v>4189.3342913932211</v>
      </c>
      <c r="E103" s="3">
        <f t="shared" si="7"/>
        <v>4189.3342913932211</v>
      </c>
      <c r="F103" s="3">
        <v>4974</v>
      </c>
      <c r="G103" s="3">
        <f t="shared" si="8"/>
        <v>615700.27426337847</v>
      </c>
      <c r="H103" s="3">
        <f t="shared" si="9"/>
        <v>108172.15945987272</v>
      </c>
    </row>
    <row r="104" spans="1:8" x14ac:dyDescent="0.3">
      <c r="A104" s="1">
        <v>43931</v>
      </c>
      <c r="B104" s="2">
        <v>101</v>
      </c>
      <c r="C104" s="2">
        <f t="shared" si="6"/>
        <v>1.9874807620826895</v>
      </c>
      <c r="D104" s="3">
        <f t="shared" si="5"/>
        <v>3889.8873995506201</v>
      </c>
      <c r="E104" s="3">
        <f t="shared" si="7"/>
        <v>3889.8873995506201</v>
      </c>
      <c r="F104" s="3">
        <v>5323</v>
      </c>
      <c r="G104" s="3">
        <f t="shared" si="8"/>
        <v>2053811.7255667839</v>
      </c>
      <c r="H104" s="3">
        <f t="shared" si="9"/>
        <v>112062.04685942334</v>
      </c>
    </row>
    <row r="105" spans="1:8" x14ac:dyDescent="0.3">
      <c r="A105" s="1">
        <v>43932</v>
      </c>
      <c r="B105" s="2">
        <v>102</v>
      </c>
      <c r="C105" s="2">
        <f t="shared" si="6"/>
        <v>1.9919278743737423</v>
      </c>
      <c r="D105" s="3">
        <f t="shared" si="5"/>
        <v>3585.2945325857172</v>
      </c>
      <c r="E105" s="3">
        <f t="shared" si="7"/>
        <v>3585.2945325857172</v>
      </c>
      <c r="F105" s="3">
        <v>4133</v>
      </c>
      <c r="G105" s="3">
        <f t="shared" si="8"/>
        <v>299981.27903549798</v>
      </c>
      <c r="H105" s="3">
        <f t="shared" si="9"/>
        <v>115647.34139200905</v>
      </c>
    </row>
    <row r="106" spans="1:8" x14ac:dyDescent="0.3">
      <c r="A106" s="1">
        <v>43933</v>
      </c>
      <c r="B106" s="2">
        <v>103</v>
      </c>
      <c r="C106" s="2">
        <f t="shared" si="6"/>
        <v>1.9963299100700216</v>
      </c>
      <c r="D106" s="3">
        <f t="shared" si="5"/>
        <v>3281.0212287752001</v>
      </c>
      <c r="E106" s="3">
        <f t="shared" si="7"/>
        <v>3281.0212287752001</v>
      </c>
      <c r="F106" s="3">
        <v>2821</v>
      </c>
      <c r="G106" s="3">
        <f t="shared" si="8"/>
        <v>211619.53092384501</v>
      </c>
      <c r="H106" s="3">
        <f t="shared" si="9"/>
        <v>118928.36262078426</v>
      </c>
    </row>
    <row r="107" spans="1:8" x14ac:dyDescent="0.3">
      <c r="A107" s="1">
        <v>43934</v>
      </c>
      <c r="B107" s="2">
        <v>104</v>
      </c>
      <c r="C107" s="2">
        <f t="shared" si="6"/>
        <v>2.0006877738157871</v>
      </c>
      <c r="D107" s="3">
        <f t="shared" si="5"/>
        <v>2981.8547989011167</v>
      </c>
      <c r="E107" s="3">
        <f t="shared" si="7"/>
        <v>2981.8547989011167</v>
      </c>
      <c r="F107" s="3">
        <v>2537</v>
      </c>
      <c r="G107" s="3">
        <f t="shared" si="8"/>
        <v>197895.792105353</v>
      </c>
      <c r="H107" s="3">
        <f t="shared" si="9"/>
        <v>121910.21741968537</v>
      </c>
    </row>
    <row r="108" spans="1:8" x14ac:dyDescent="0.3">
      <c r="A108" s="1">
        <v>43935</v>
      </c>
      <c r="B108" s="2">
        <v>105</v>
      </c>
      <c r="C108" s="2">
        <f t="shared" si="6"/>
        <v>2.0050023432926123</v>
      </c>
      <c r="D108" s="3">
        <f t="shared" si="5"/>
        <v>2691.8476697281426</v>
      </c>
      <c r="E108" s="3">
        <f t="shared" si="7"/>
        <v>2691.8476697281426</v>
      </c>
      <c r="F108" s="3">
        <v>2082</v>
      </c>
      <c r="G108" s="3">
        <f t="shared" si="8"/>
        <v>371914.18027284567</v>
      </c>
      <c r="H108" s="3">
        <f t="shared" si="9"/>
        <v>124602.06508941352</v>
      </c>
    </row>
    <row r="109" spans="1:8" x14ac:dyDescent="0.3">
      <c r="A109" s="1">
        <v>43936</v>
      </c>
      <c r="B109" s="2">
        <v>106</v>
      </c>
      <c r="C109" s="2">
        <f t="shared" si="6"/>
        <v>2.0092744702803373</v>
      </c>
      <c r="D109" s="3">
        <f t="shared" si="5"/>
        <v>2414.298038663032</v>
      </c>
      <c r="E109" s="3">
        <f t="shared" si="7"/>
        <v>2414.298038663032</v>
      </c>
      <c r="F109" s="3">
        <v>2489</v>
      </c>
      <c r="G109" s="3">
        <f t="shared" si="8"/>
        <v>5580.3830275898617</v>
      </c>
      <c r="H109" s="3">
        <f t="shared" si="9"/>
        <v>127016.36312807655</v>
      </c>
    </row>
    <row r="110" spans="1:8" x14ac:dyDescent="0.3">
      <c r="A110" s="1">
        <v>43937</v>
      </c>
      <c r="B110" s="2">
        <v>107</v>
      </c>
      <c r="C110" s="2">
        <f t="shared" si="6"/>
        <v>2.0135049816663528</v>
      </c>
      <c r="D110" s="3">
        <f t="shared" si="5"/>
        <v>2151.7624105208547</v>
      </c>
      <c r="E110" s="3">
        <f t="shared" si="7"/>
        <v>2151.7624105208547</v>
      </c>
      <c r="H110" s="3">
        <f t="shared" si="9"/>
        <v>129168.12553859741</v>
      </c>
    </row>
    <row r="111" spans="1:8" x14ac:dyDescent="0.3">
      <c r="A111" s="1">
        <v>43938</v>
      </c>
      <c r="B111" s="2">
        <v>108</v>
      </c>
      <c r="C111" s="2">
        <f t="shared" si="6"/>
        <v>2.0176946804061897</v>
      </c>
      <c r="D111" s="3">
        <f t="shared" si="5"/>
        <v>1906.0938930668613</v>
      </c>
      <c r="E111" s="3">
        <f t="shared" si="7"/>
        <v>1906.0938930668613</v>
      </c>
      <c r="H111" s="3">
        <f t="shared" si="9"/>
        <v>131074.21943166427</v>
      </c>
    </row>
    <row r="112" spans="1:8" x14ac:dyDescent="0.3">
      <c r="A112" s="1">
        <v>43939</v>
      </c>
      <c r="B112" s="2">
        <v>109</v>
      </c>
      <c r="C112" s="2">
        <f t="shared" si="6"/>
        <v>2.0218443464382223</v>
      </c>
      <c r="D112" s="3">
        <f t="shared" si="5"/>
        <v>1678.4999387660664</v>
      </c>
      <c r="E112" s="3">
        <f t="shared" si="7"/>
        <v>1678.4999387660664</v>
      </c>
      <c r="H112" s="3">
        <f t="shared" si="9"/>
        <v>132752.71937043034</v>
      </c>
    </row>
    <row r="113" spans="1:8" x14ac:dyDescent="0.3">
      <c r="A113" s="1">
        <v>43940</v>
      </c>
      <c r="B113" s="2">
        <v>110</v>
      </c>
      <c r="C113" s="2">
        <f t="shared" si="6"/>
        <v>2.0259547375550802</v>
      </c>
      <c r="D113" s="3">
        <f t="shared" si="5"/>
        <v>1469.6134414461492</v>
      </c>
      <c r="E113" s="3">
        <f t="shared" si="7"/>
        <v>1469.6134414461492</v>
      </c>
      <c r="H113" s="3">
        <f t="shared" si="9"/>
        <v>134222.33281187649</v>
      </c>
    </row>
    <row r="114" spans="1:8" x14ac:dyDescent="0.3">
      <c r="A114" s="1">
        <v>43941</v>
      </c>
      <c r="B114" s="2">
        <v>111</v>
      </c>
      <c r="C114" s="2">
        <f t="shared" si="6"/>
        <v>2.0300265902342076</v>
      </c>
      <c r="D114" s="3">
        <f t="shared" si="5"/>
        <v>1279.5716250873832</v>
      </c>
      <c r="E114" s="3">
        <f t="shared" si="7"/>
        <v>1279.5716250873832</v>
      </c>
      <c r="H114" s="3">
        <f t="shared" si="9"/>
        <v>135501.90443696387</v>
      </c>
    </row>
    <row r="115" spans="1:8" x14ac:dyDescent="0.3">
      <c r="A115" s="1">
        <v>43942</v>
      </c>
      <c r="B115" s="2">
        <v>112</v>
      </c>
      <c r="C115" s="2">
        <f t="shared" si="6"/>
        <v>2.0340606204298481</v>
      </c>
      <c r="D115" s="3">
        <f t="shared" si="5"/>
        <v>1108.0978959943641</v>
      </c>
      <c r="E115" s="3">
        <f t="shared" si="7"/>
        <v>1108.0978959943641</v>
      </c>
      <c r="H115" s="3">
        <f t="shared" si="9"/>
        <v>136610.00233295825</v>
      </c>
    </row>
    <row r="116" spans="1:8" x14ac:dyDescent="0.3">
      <c r="A116" s="1">
        <v>43943</v>
      </c>
      <c r="B116" s="2">
        <v>113</v>
      </c>
      <c r="C116" s="2">
        <f t="shared" si="6"/>
        <v>2.0380575243285852</v>
      </c>
      <c r="D116" s="3">
        <f t="shared" si="5"/>
        <v>954.58267662532751</v>
      </c>
      <c r="E116" s="3">
        <f t="shared" si="7"/>
        <v>954.58267662532751</v>
      </c>
      <c r="H116" s="3">
        <f t="shared" si="9"/>
        <v>137564.58500958356</v>
      </c>
    </row>
    <row r="117" spans="1:8" x14ac:dyDescent="0.3">
      <c r="A117" s="1">
        <v>43944</v>
      </c>
      <c r="B117" s="2">
        <v>114</v>
      </c>
      <c r="C117" s="2">
        <f t="shared" si="6"/>
        <v>2.0420179790704287</v>
      </c>
      <c r="D117" s="3">
        <f t="shared" si="5"/>
        <v>818.16012084066926</v>
      </c>
      <c r="E117" s="3">
        <f t="shared" si="7"/>
        <v>818.16012084066926</v>
      </c>
      <c r="H117" s="3">
        <f t="shared" si="9"/>
        <v>138382.74513042424</v>
      </c>
    </row>
    <row r="118" spans="1:8" x14ac:dyDescent="0.3">
      <c r="A118" s="1">
        <v>43945</v>
      </c>
      <c r="B118" s="2">
        <v>115</v>
      </c>
      <c r="C118" s="2">
        <f t="shared" si="6"/>
        <v>2.0459426434373205</v>
      </c>
      <c r="D118" s="3">
        <f t="shared" si="5"/>
        <v>697.77846425659322</v>
      </c>
      <c r="E118" s="3">
        <f t="shared" si="7"/>
        <v>697.77846425659322</v>
      </c>
      <c r="H118" s="3">
        <f t="shared" si="9"/>
        <v>139080.52359468082</v>
      </c>
    </row>
    <row r="119" spans="1:8" x14ac:dyDescent="0.3">
      <c r="A119" s="1">
        <v>43946</v>
      </c>
      <c r="B119" s="2">
        <v>116</v>
      </c>
      <c r="C119" s="2">
        <f t="shared" si="6"/>
        <v>2.0498321585108075</v>
      </c>
      <c r="D119" s="3">
        <f t="shared" si="5"/>
        <v>592.26254468454545</v>
      </c>
      <c r="E119" s="3">
        <f t="shared" si="7"/>
        <v>592.26254468454545</v>
      </c>
      <c r="H119" s="3">
        <f t="shared" si="9"/>
        <v>139672.78613936537</v>
      </c>
    </row>
    <row r="120" spans="1:8" x14ac:dyDescent="0.3">
      <c r="A120" s="1">
        <v>43947</v>
      </c>
      <c r="B120" s="2">
        <v>117</v>
      </c>
      <c r="C120" s="2">
        <f t="shared" si="6"/>
        <v>2.0536871483005257</v>
      </c>
      <c r="D120" s="3">
        <f t="shared" si="5"/>
        <v>500.36770716298105</v>
      </c>
      <c r="E120" s="3">
        <f t="shared" si="7"/>
        <v>500.36770716298105</v>
      </c>
      <c r="H120" s="3">
        <f t="shared" si="9"/>
        <v>140173.15384652835</v>
      </c>
    </row>
    <row r="121" spans="1:8" x14ac:dyDescent="0.3">
      <c r="A121" s="1">
        <v>43948</v>
      </c>
      <c r="B121" s="2">
        <v>118</v>
      </c>
      <c r="C121" s="2">
        <f t="shared" si="6"/>
        <v>2.0575082203450314</v>
      </c>
      <c r="D121" s="3">
        <f t="shared" si="5"/>
        <v>420.82487062810804</v>
      </c>
      <c r="E121" s="3">
        <f t="shared" si="7"/>
        <v>420.82487062810804</v>
      </c>
      <c r="H121" s="3">
        <f t="shared" si="9"/>
        <v>140593.97871715645</v>
      </c>
    </row>
    <row r="122" spans="1:8" x14ac:dyDescent="0.3">
      <c r="A122" s="1">
        <v>43949</v>
      </c>
      <c r="B122" s="2">
        <v>119</v>
      </c>
      <c r="C122" s="2">
        <f t="shared" si="6"/>
        <v>2.061295966286437</v>
      </c>
      <c r="D122" s="3">
        <f t="shared" si="5"/>
        <v>352.37697497084895</v>
      </c>
      <c r="E122" s="3">
        <f t="shared" si="7"/>
        <v>352.37697497084895</v>
      </c>
      <c r="H122" s="3">
        <f t="shared" si="9"/>
        <v>140946.35569212731</v>
      </c>
    </row>
    <row r="123" spans="1:8" x14ac:dyDescent="0.3">
      <c r="A123" s="1">
        <v>43950</v>
      </c>
      <c r="B123" s="2">
        <v>120</v>
      </c>
      <c r="C123" s="2">
        <f t="shared" si="6"/>
        <v>2.0650509624201971</v>
      </c>
      <c r="D123" s="3">
        <f t="shared" si="5"/>
        <v>293.80735287067671</v>
      </c>
      <c r="E123" s="3">
        <f t="shared" si="7"/>
        <v>293.80735287067671</v>
      </c>
      <c r="H123" s="3">
        <f t="shared" si="9"/>
        <v>141240.16304499799</v>
      </c>
    </row>
    <row r="124" spans="1:8" x14ac:dyDescent="0.3">
      <c r="A124" s="1">
        <v>43951</v>
      </c>
      <c r="B124" s="2">
        <v>121</v>
      </c>
      <c r="C124" s="2">
        <f t="shared" si="6"/>
        <v>2.068773770221334</v>
      </c>
      <c r="D124" s="3">
        <f t="shared" si="5"/>
        <v>243.96079116384496</v>
      </c>
      <c r="E124" s="3">
        <f t="shared" si="7"/>
        <v>243.96079116384496</v>
      </c>
      <c r="H124" s="3">
        <f t="shared" si="9"/>
        <v>141484.12383616183</v>
      </c>
    </row>
    <row r="125" spans="1:8" x14ac:dyDescent="0.3">
      <c r="A125" s="1">
        <v>43952</v>
      </c>
      <c r="B125" s="2">
        <v>122</v>
      </c>
      <c r="C125" s="2">
        <f t="shared" si="6"/>
        <v>2.072464936848299</v>
      </c>
      <c r="D125" s="3">
        <f t="shared" si="5"/>
        <v>201.75817603128311</v>
      </c>
      <c r="E125" s="3">
        <f t="shared" si="7"/>
        <v>201.75817603128311</v>
      </c>
      <c r="H125" s="3">
        <f t="shared" si="9"/>
        <v>141685.88201219312</v>
      </c>
    </row>
    <row r="126" spans="1:8" x14ac:dyDescent="0.3">
      <c r="A126" s="1">
        <v>43953</v>
      </c>
      <c r="B126" s="2">
        <v>123</v>
      </c>
      <c r="C126" s="2">
        <f t="shared" si="6"/>
        <v>2.0761249956256016</v>
      </c>
      <c r="D126" s="3">
        <f t="shared" si="5"/>
        <v>166.20567110932168</v>
      </c>
      <c r="E126" s="3">
        <f t="shared" si="7"/>
        <v>166.20567110932168</v>
      </c>
      <c r="H126" s="3">
        <f t="shared" si="9"/>
        <v>141852.08768330244</v>
      </c>
    </row>
    <row r="127" spans="1:8" x14ac:dyDescent="0.3">
      <c r="A127" s="1">
        <v>43954</v>
      </c>
      <c r="B127" s="2">
        <v>124</v>
      </c>
      <c r="C127" s="2">
        <f t="shared" si="6"/>
        <v>2.0797544665062704</v>
      </c>
      <c r="D127" s="3">
        <f t="shared" si="5"/>
        <v>136.39937403188171</v>
      </c>
      <c r="E127" s="3">
        <f t="shared" si="7"/>
        <v>136.39937403188171</v>
      </c>
      <c r="H127" s="3">
        <f t="shared" si="9"/>
        <v>141988.48705733431</v>
      </c>
    </row>
    <row r="128" spans="1:8" x14ac:dyDescent="0.3">
      <c r="A128" s="1">
        <v>43955</v>
      </c>
      <c r="B128" s="2">
        <v>125</v>
      </c>
      <c r="C128" s="2">
        <f t="shared" si="6"/>
        <v>2.0833538565151479</v>
      </c>
      <c r="D128" s="3">
        <f t="shared" si="5"/>
        <v>111.52635026513519</v>
      </c>
      <c r="E128" s="3">
        <f t="shared" si="7"/>
        <v>111.52635026513519</v>
      </c>
      <c r="H128" s="3">
        <f t="shared" si="9"/>
        <v>142100.01340759944</v>
      </c>
    </row>
    <row r="129" spans="1:8" x14ac:dyDescent="0.3">
      <c r="A129" s="1">
        <v>43956</v>
      </c>
      <c r="B129" s="2">
        <v>126</v>
      </c>
      <c r="C129" s="2">
        <f t="shared" si="6"/>
        <v>2.0869236601739702</v>
      </c>
      <c r="D129" s="3">
        <f t="shared" si="5"/>
        <v>90.862867093990602</v>
      </c>
      <c r="E129" s="3">
        <f t="shared" si="7"/>
        <v>90.862867093990602</v>
      </c>
      <c r="H129" s="3">
        <f t="shared" si="9"/>
        <v>142190.87627469344</v>
      </c>
    </row>
    <row r="130" spans="1:8" x14ac:dyDescent="0.3">
      <c r="A130" s="1">
        <v>43957</v>
      </c>
      <c r="B130" s="2">
        <v>127</v>
      </c>
      <c r="C130" s="2">
        <f t="shared" si="6"/>
        <v>2.0904643599091148</v>
      </c>
      <c r="D130" s="3">
        <f t="shared" si="5"/>
        <v>73.770556905152404</v>
      </c>
      <c r="E130" s="3">
        <f t="shared" si="7"/>
        <v>73.770556905152404</v>
      </c>
      <c r="H130" s="3">
        <f t="shared" si="9"/>
        <v>142264.6468315986</v>
      </c>
    </row>
    <row r="131" spans="1:8" x14ac:dyDescent="0.3">
      <c r="A131" s="1">
        <v>43958</v>
      </c>
      <c r="B131" s="2">
        <v>128</v>
      </c>
      <c r="C131" s="2">
        <f t="shared" si="6"/>
        <v>2.0939764264428598</v>
      </c>
      <c r="D131" s="3">
        <f t="shared" si="5"/>
        <v>59.691136923785429</v>
      </c>
      <c r="E131" s="3">
        <f t="shared" si="7"/>
        <v>59.691136923785429</v>
      </c>
      <c r="H131" s="3">
        <f t="shared" si="9"/>
        <v>142324.33796852239</v>
      </c>
    </row>
    <row r="132" spans="1:8" x14ac:dyDescent="0.3">
      <c r="A132" s="1">
        <v>43959</v>
      </c>
      <c r="B132" s="2">
        <v>129</v>
      </c>
      <c r="C132" s="2">
        <f t="shared" si="6"/>
        <v>2.0974603191689543</v>
      </c>
      <c r="D132" s="3">
        <f t="shared" ref="D132:D195" si="10">$D$2*EXP(-((C132-$F$2)^2)/(2*$G$2))</f>
        <v>48.140209587437653</v>
      </c>
      <c r="E132" s="3">
        <f t="shared" si="7"/>
        <v>48.140209587437653</v>
      </c>
      <c r="H132" s="3">
        <f t="shared" si="9"/>
        <v>142372.47817810983</v>
      </c>
    </row>
    <row r="133" spans="1:8" x14ac:dyDescent="0.3">
      <c r="A133" s="1">
        <v>43960</v>
      </c>
      <c r="B133" s="2">
        <v>130</v>
      </c>
      <c r="C133" s="2">
        <f t="shared" ref="C133:C196" si="11">LOG(B133-$C$2)</f>
        <v>2.1009164865132393</v>
      </c>
      <c r="D133" s="3">
        <f t="shared" si="10"/>
        <v>38.700569092303013</v>
      </c>
      <c r="E133" s="3">
        <f t="shared" ref="E133:E196" si="12">IFERROR(D133,0)</f>
        <v>38.700569092303013</v>
      </c>
      <c r="H133" s="3">
        <f t="shared" si="9"/>
        <v>142411.17874720212</v>
      </c>
    </row>
    <row r="134" spans="1:8" x14ac:dyDescent="0.3">
      <c r="A134" s="1">
        <v>43961</v>
      </c>
      <c r="B134" s="2">
        <v>131</v>
      </c>
      <c r="C134" s="2">
        <f t="shared" si="11"/>
        <v>2.1043453662800355</v>
      </c>
      <c r="D134" s="3">
        <f t="shared" si="10"/>
        <v>31.015348910136247</v>
      </c>
      <c r="E134" s="3">
        <f t="shared" si="12"/>
        <v>31.015348910136247</v>
      </c>
      <c r="H134" s="3">
        <f t="shared" ref="H134:H197" si="13">E134+H133</f>
        <v>142442.19409611227</v>
      </c>
    </row>
    <row r="135" spans="1:8" x14ac:dyDescent="0.3">
      <c r="A135" s="1">
        <v>43962</v>
      </c>
      <c r="B135" s="2">
        <v>132</v>
      </c>
      <c r="C135" s="2">
        <f t="shared" si="11"/>
        <v>2.1077473859849611</v>
      </c>
      <c r="D135" s="3">
        <f t="shared" si="10"/>
        <v>24.781264402642943</v>
      </c>
      <c r="E135" s="3">
        <f t="shared" si="12"/>
        <v>24.781264402642943</v>
      </c>
      <c r="H135" s="3">
        <f t="shared" si="13"/>
        <v>142466.97536051492</v>
      </c>
    </row>
    <row r="136" spans="1:8" x14ac:dyDescent="0.3">
      <c r="A136" s="1">
        <v>43963</v>
      </c>
      <c r="B136" s="2">
        <v>133</v>
      </c>
      <c r="C136" s="2">
        <f t="shared" si="11"/>
        <v>2.1111229631748181</v>
      </c>
      <c r="D136" s="3">
        <f t="shared" si="10"/>
        <v>19.742135066401808</v>
      </c>
      <c r="E136" s="3">
        <f t="shared" si="12"/>
        <v>19.742135066401808</v>
      </c>
      <c r="H136" s="3">
        <f t="shared" si="13"/>
        <v>142486.71749558131</v>
      </c>
    </row>
    <row r="137" spans="1:8" x14ac:dyDescent="0.3">
      <c r="A137" s="1">
        <v>43964</v>
      </c>
      <c r="B137" s="2">
        <v>134</v>
      </c>
      <c r="C137" s="2">
        <f t="shared" si="11"/>
        <v>2.1144725057351383</v>
      </c>
      <c r="D137" s="3">
        <f t="shared" si="10"/>
        <v>15.68281257475962</v>
      </c>
      <c r="E137" s="3">
        <f t="shared" si="12"/>
        <v>15.68281257475962</v>
      </c>
      <c r="H137" s="3">
        <f t="shared" si="13"/>
        <v>142502.40030815607</v>
      </c>
    </row>
    <row r="138" spans="1:8" x14ac:dyDescent="0.3">
      <c r="A138" s="1">
        <v>43965</v>
      </c>
      <c r="B138" s="2">
        <v>135</v>
      </c>
      <c r="C138" s="2">
        <f t="shared" si="11"/>
        <v>2.1177964121859647</v>
      </c>
      <c r="D138" s="3">
        <f t="shared" si="10"/>
        <v>12.423593175707481</v>
      </c>
      <c r="E138" s="3">
        <f t="shared" si="12"/>
        <v>12.423593175707481</v>
      </c>
      <c r="H138" s="3">
        <f t="shared" si="13"/>
        <v>142514.82390133178</v>
      </c>
    </row>
    <row r="139" spans="1:8" x14ac:dyDescent="0.3">
      <c r="A139" s="1">
        <v>43966</v>
      </c>
      <c r="B139" s="2">
        <v>136</v>
      </c>
      <c r="C139" s="2">
        <f t="shared" si="11"/>
        <v>2.1210950719663959</v>
      </c>
      <c r="D139" s="3">
        <f t="shared" si="10"/>
        <v>9.8151552810514211</v>
      </c>
      <c r="E139" s="3">
        <f t="shared" si="12"/>
        <v>9.8151552810514211</v>
      </c>
      <c r="H139" s="3">
        <f t="shared" si="13"/>
        <v>142524.63905661282</v>
      </c>
    </row>
    <row r="140" spans="1:8" x14ac:dyDescent="0.3">
      <c r="A140" s="1">
        <v>43967</v>
      </c>
      <c r="B140" s="2">
        <v>137</v>
      </c>
      <c r="C140" s="2">
        <f t="shared" si="11"/>
        <v>2.1243688657084077</v>
      </c>
      <c r="D140" s="3">
        <f t="shared" si="10"/>
        <v>7.7340341285984477</v>
      </c>
      <c r="E140" s="3">
        <f t="shared" si="12"/>
        <v>7.7340341285984477</v>
      </c>
      <c r="H140" s="3">
        <f t="shared" si="13"/>
        <v>142532.37309074143</v>
      </c>
    </row>
    <row r="141" spans="1:8" x14ac:dyDescent="0.3">
      <c r="A141" s="1">
        <v>43968</v>
      </c>
      <c r="B141" s="2">
        <v>138</v>
      </c>
      <c r="C141" s="2">
        <f t="shared" si="11"/>
        <v>2.1276181655004289</v>
      </c>
      <c r="D141" s="3">
        <f t="shared" si="10"/>
        <v>6.0786239960604806</v>
      </c>
      <c r="E141" s="3">
        <f t="shared" si="12"/>
        <v>6.0786239960604806</v>
      </c>
      <c r="H141" s="3">
        <f t="shared" si="13"/>
        <v>142538.45171473749</v>
      </c>
    </row>
    <row r="142" spans="1:8" x14ac:dyDescent="0.3">
      <c r="A142" s="1">
        <v>43969</v>
      </c>
      <c r="B142" s="2">
        <v>139</v>
      </c>
      <c r="C142" s="2">
        <f t="shared" si="11"/>
        <v>2.1308433351411331</v>
      </c>
      <c r="D142" s="3">
        <f t="shared" si="10"/>
        <v>4.7656833646322001</v>
      </c>
      <c r="E142" s="3">
        <f t="shared" si="12"/>
        <v>4.7656833646322001</v>
      </c>
      <c r="H142" s="3">
        <f t="shared" si="13"/>
        <v>142543.2173981021</v>
      </c>
    </row>
    <row r="143" spans="1:8" x14ac:dyDescent="0.3">
      <c r="A143" s="1">
        <v>43970</v>
      </c>
      <c r="B143" s="2">
        <v>140</v>
      </c>
      <c r="C143" s="2">
        <f t="shared" si="11"/>
        <v>2.1340447303838737</v>
      </c>
      <c r="D143" s="3">
        <f t="shared" si="10"/>
        <v>3.7273085025399419</v>
      </c>
      <c r="E143" s="3">
        <f t="shared" si="12"/>
        <v>3.7273085025399419</v>
      </c>
      <c r="H143" s="3">
        <f t="shared" si="13"/>
        <v>142546.94470660464</v>
      </c>
    </row>
    <row r="144" spans="1:8" x14ac:dyDescent="0.3">
      <c r="A144" s="1">
        <v>43971</v>
      </c>
      <c r="B144" s="2">
        <v>141</v>
      </c>
      <c r="C144" s="2">
        <f t="shared" si="11"/>
        <v>2.1372226991721752</v>
      </c>
      <c r="D144" s="3">
        <f t="shared" si="10"/>
        <v>2.9083350974051494</v>
      </c>
      <c r="E144" s="3">
        <f t="shared" si="12"/>
        <v>2.9083350974051494</v>
      </c>
      <c r="H144" s="3">
        <f t="shared" si="13"/>
        <v>142549.85304170204</v>
      </c>
    </row>
    <row r="145" spans="1:8" x14ac:dyDescent="0.3">
      <c r="A145" s="1">
        <v>43972</v>
      </c>
      <c r="B145" s="2">
        <v>142</v>
      </c>
      <c r="C145" s="2">
        <f t="shared" si="11"/>
        <v>2.1403775818666735</v>
      </c>
      <c r="D145" s="3">
        <f t="shared" si="10"/>
        <v>2.2641248704560875</v>
      </c>
      <c r="E145" s="3">
        <f t="shared" si="12"/>
        <v>2.2641248704560875</v>
      </c>
      <c r="H145" s="3">
        <f t="shared" si="13"/>
        <v>142552.11716657248</v>
      </c>
    </row>
    <row r="146" spans="1:8" x14ac:dyDescent="0.3">
      <c r="A146" s="1">
        <v>43973</v>
      </c>
      <c r="B146" s="2">
        <v>143</v>
      </c>
      <c r="C146" s="2">
        <f t="shared" si="11"/>
        <v>2.143509711463869</v>
      </c>
      <c r="D146" s="3">
        <f t="shared" si="10"/>
        <v>1.7586937505491931</v>
      </c>
      <c r="E146" s="3">
        <f t="shared" si="12"/>
        <v>1.7586937505491931</v>
      </c>
      <c r="H146" s="3">
        <f t="shared" si="13"/>
        <v>142553.87586032302</v>
      </c>
    </row>
    <row r="147" spans="1:8" x14ac:dyDescent="0.3">
      <c r="A147" s="1">
        <v>43974</v>
      </c>
      <c r="B147" s="2">
        <v>144</v>
      </c>
      <c r="C147" s="2">
        <f t="shared" si="11"/>
        <v>2.1466194138070511</v>
      </c>
      <c r="D147" s="3">
        <f t="shared" si="10"/>
        <v>1.3631395013099734</v>
      </c>
      <c r="E147" s="3">
        <f t="shared" si="12"/>
        <v>1.3631395013099734</v>
      </c>
      <c r="H147" s="3">
        <f t="shared" si="13"/>
        <v>142555.23899982433</v>
      </c>
    </row>
    <row r="148" spans="1:8" x14ac:dyDescent="0.3">
      <c r="A148" s="1">
        <v>43975</v>
      </c>
      <c r="B148" s="2">
        <v>145</v>
      </c>
      <c r="C148" s="2">
        <f t="shared" si="11"/>
        <v>2.1497070077897211</v>
      </c>
      <c r="D148" s="3">
        <f t="shared" si="10"/>
        <v>1.0543291366745486</v>
      </c>
      <c r="E148" s="3">
        <f t="shared" si="12"/>
        <v>1.0543291366745486</v>
      </c>
      <c r="H148" s="3">
        <f t="shared" si="13"/>
        <v>142556.29332896101</v>
      </c>
    </row>
    <row r="149" spans="1:8" s="18" customFormat="1" x14ac:dyDescent="0.3">
      <c r="A149" s="16">
        <v>43976</v>
      </c>
      <c r="B149" s="17">
        <v>146</v>
      </c>
      <c r="C149" s="17">
        <f t="shared" si="11"/>
        <v>2.1527728055518405</v>
      </c>
      <c r="D149" s="18">
        <f t="shared" si="10"/>
        <v>0.81380959903160666</v>
      </c>
      <c r="E149" s="18">
        <f t="shared" si="12"/>
        <v>0.81380959903160666</v>
      </c>
      <c r="H149" s="18">
        <f t="shared" si="13"/>
        <v>142557.10713856004</v>
      </c>
    </row>
    <row r="150" spans="1:8" x14ac:dyDescent="0.3">
      <c r="A150" s="1">
        <v>43977</v>
      </c>
      <c r="B150" s="2">
        <v>147</v>
      </c>
      <c r="C150" s="2">
        <f t="shared" si="11"/>
        <v>2.155817112669193</v>
      </c>
      <c r="D150" s="3">
        <f t="shared" si="10"/>
        <v>0.62690867998980992</v>
      </c>
      <c r="E150" s="3">
        <f t="shared" si="12"/>
        <v>0.62690867998980992</v>
      </c>
      <c r="H150" s="3">
        <f t="shared" si="13"/>
        <v>142557.73404724002</v>
      </c>
    </row>
    <row r="151" spans="1:8" x14ac:dyDescent="0.3">
      <c r="A151" s="1">
        <v>43978</v>
      </c>
      <c r="B151" s="2">
        <v>148</v>
      </c>
      <c r="C151" s="2">
        <f t="shared" si="11"/>
        <v>2.1588402283361634</v>
      </c>
      <c r="D151" s="3">
        <f t="shared" si="10"/>
        <v>0.48199679093615355</v>
      </c>
      <c r="E151" s="3">
        <f t="shared" si="12"/>
        <v>0.48199679093615355</v>
      </c>
      <c r="H151" s="3">
        <f t="shared" si="13"/>
        <v>142558.21604403097</v>
      </c>
    </row>
    <row r="152" spans="1:8" x14ac:dyDescent="0.3">
      <c r="A152" s="1">
        <v>43979</v>
      </c>
      <c r="B152" s="2">
        <v>149</v>
      </c>
      <c r="C152" s="2">
        <f t="shared" si="11"/>
        <v>2.1618424455421943</v>
      </c>
      <c r="D152" s="3">
        <f t="shared" si="10"/>
        <v>0.36988376318968147</v>
      </c>
      <c r="E152" s="3">
        <f t="shared" si="12"/>
        <v>0.36988376318968147</v>
      </c>
      <c r="H152" s="3">
        <f t="shared" si="13"/>
        <v>142558.58592779416</v>
      </c>
    </row>
    <row r="153" spans="1:8" x14ac:dyDescent="0.3">
      <c r="A153" s="1">
        <v>43980</v>
      </c>
      <c r="B153" s="2">
        <v>150</v>
      </c>
      <c r="C153" s="2">
        <f t="shared" si="11"/>
        <v>2.1648240512421855</v>
      </c>
      <c r="D153" s="3">
        <f t="shared" si="10"/>
        <v>0.28332825601603751</v>
      </c>
      <c r="E153" s="3">
        <f t="shared" si="12"/>
        <v>0.28332825601603751</v>
      </c>
      <c r="H153" s="3">
        <f t="shared" si="13"/>
        <v>142558.86925605018</v>
      </c>
    </row>
    <row r="154" spans="1:8" x14ac:dyDescent="0.3">
      <c r="A154" s="1">
        <v>43981</v>
      </c>
      <c r="B154" s="2">
        <v>151</v>
      </c>
      <c r="C154" s="2">
        <f t="shared" si="11"/>
        <v>2.167785326521086</v>
      </c>
      <c r="D154" s="3">
        <f t="shared" si="10"/>
        <v>0.21664049946734629</v>
      </c>
      <c r="E154" s="3">
        <f t="shared" si="12"/>
        <v>0.21664049946734629</v>
      </c>
      <c r="H154" s="3">
        <f t="shared" si="13"/>
        <v>142559.08589654966</v>
      </c>
    </row>
    <row r="155" spans="1:8" x14ac:dyDescent="0.3">
      <c r="A155" s="1">
        <v>43982</v>
      </c>
      <c r="B155" s="2">
        <v>152</v>
      </c>
      <c r="C155" s="2">
        <f t="shared" si="11"/>
        <v>2.1707265467529111</v>
      </c>
      <c r="D155" s="3">
        <f t="shared" si="10"/>
        <v>0.16536195601517603</v>
      </c>
      <c r="E155" s="3">
        <f t="shared" si="12"/>
        <v>0.16536195601517603</v>
      </c>
      <c r="H155" s="3">
        <f t="shared" si="13"/>
        <v>142559.25125850568</v>
      </c>
    </row>
    <row r="156" spans="1:8" x14ac:dyDescent="0.3">
      <c r="A156" s="1">
        <v>43983</v>
      </c>
      <c r="B156" s="2">
        <v>153</v>
      </c>
      <c r="C156" s="2">
        <f t="shared" si="11"/>
        <v>2.1736479817544105</v>
      </c>
      <c r="D156" s="3">
        <f t="shared" si="10"/>
        <v>0.12600803325421905</v>
      </c>
      <c r="E156" s="3">
        <f t="shared" si="12"/>
        <v>0.12600803325421905</v>
      </c>
      <c r="H156" s="3">
        <f t="shared" si="13"/>
        <v>142559.37726653894</v>
      </c>
    </row>
    <row r="157" spans="1:8" x14ac:dyDescent="0.3">
      <c r="A157" s="1">
        <v>43984</v>
      </c>
      <c r="B157" s="2">
        <v>154</v>
      </c>
      <c r="C157" s="2">
        <f t="shared" si="11"/>
        <v>2.1765498959336051</v>
      </c>
      <c r="D157" s="3">
        <f t="shared" si="10"/>
        <v>9.5862220374275817E-2</v>
      </c>
      <c r="E157" s="3">
        <f t="shared" si="12"/>
        <v>9.5862220374275817E-2</v>
      </c>
      <c r="H157" s="3">
        <f t="shared" si="13"/>
        <v>142559.4731287593</v>
      </c>
    </row>
    <row r="158" spans="1:8" x14ac:dyDescent="0.3">
      <c r="A158" s="1">
        <v>43985</v>
      </c>
      <c r="B158" s="2">
        <v>155</v>
      </c>
      <c r="C158" s="2">
        <f t="shared" si="11"/>
        <v>2.1794325484333883</v>
      </c>
      <c r="D158" s="3">
        <f t="shared" si="10"/>
        <v>7.2811966546058135E-2</v>
      </c>
      <c r="E158" s="3">
        <f t="shared" si="12"/>
        <v>7.2811966546058135E-2</v>
      </c>
      <c r="H158" s="3">
        <f t="shared" si="13"/>
        <v>142559.54594072586</v>
      </c>
    </row>
    <row r="159" spans="1:8" x14ac:dyDescent="0.3">
      <c r="A159" s="1">
        <v>43986</v>
      </c>
      <c r="B159" s="2">
        <v>156</v>
      </c>
      <c r="C159" s="2">
        <f t="shared" si="11"/>
        <v>2.182296193270401</v>
      </c>
      <c r="D159" s="3">
        <f t="shared" si="10"/>
        <v>5.5218290453951872E-2</v>
      </c>
      <c r="E159" s="3">
        <f t="shared" si="12"/>
        <v>5.5218290453951872E-2</v>
      </c>
      <c r="H159" s="3">
        <f t="shared" si="13"/>
        <v>142559.60115901631</v>
      </c>
    </row>
    <row r="160" spans="1:8" x14ac:dyDescent="0.3">
      <c r="A160" s="1">
        <v>43987</v>
      </c>
      <c r="B160" s="2">
        <v>157</v>
      </c>
      <c r="C160" s="2">
        <f t="shared" si="11"/>
        <v>2.1851410794693495</v>
      </c>
      <c r="D160" s="3">
        <f t="shared" si="10"/>
        <v>4.181253189479274E-2</v>
      </c>
      <c r="E160" s="3">
        <f t="shared" si="12"/>
        <v>4.181253189479274E-2</v>
      </c>
      <c r="H160" s="3">
        <f t="shared" si="13"/>
        <v>142559.64297154819</v>
      </c>
    </row>
    <row r="161" spans="1:8" x14ac:dyDescent="0.3">
      <c r="A161" s="1">
        <v>43988</v>
      </c>
      <c r="B161" s="2">
        <v>158</v>
      </c>
      <c r="C161" s="2">
        <f t="shared" si="11"/>
        <v>2.187967451192959</v>
      </c>
      <c r="D161" s="3">
        <f t="shared" si="10"/>
        <v>3.1614855487586267E-2</v>
      </c>
      <c r="E161" s="3">
        <f t="shared" si="12"/>
        <v>3.1614855487586267E-2</v>
      </c>
      <c r="H161" s="3">
        <f t="shared" si="13"/>
        <v>142559.67458640368</v>
      </c>
    </row>
    <row r="162" spans="1:8" x14ac:dyDescent="0.3">
      <c r="A162" s="1">
        <v>43989</v>
      </c>
      <c r="B162" s="2">
        <v>159</v>
      </c>
      <c r="C162" s="2">
        <f t="shared" si="11"/>
        <v>2.1907755478677235</v>
      </c>
      <c r="D162" s="3">
        <f t="shared" si="10"/>
        <v>2.3870120090066799E-2</v>
      </c>
      <c r="E162" s="3">
        <f t="shared" si="12"/>
        <v>2.3870120090066799E-2</v>
      </c>
      <c r="H162" s="3">
        <f t="shared" si="13"/>
        <v>142559.69845652377</v>
      </c>
    </row>
    <row r="163" spans="1:8" x14ac:dyDescent="0.3">
      <c r="A163" s="1">
        <v>43990</v>
      </c>
      <c r="B163" s="2">
        <v>160</v>
      </c>
      <c r="C163" s="2">
        <f t="shared" si="11"/>
        <v>2.1935656043056149</v>
      </c>
      <c r="D163" s="3">
        <f t="shared" si="10"/>
        <v>1.7997561438438264E-2</v>
      </c>
      <c r="E163" s="3">
        <f t="shared" si="12"/>
        <v>1.7997561438438264E-2</v>
      </c>
      <c r="H163" s="3">
        <f t="shared" si="13"/>
        <v>142559.7164540852</v>
      </c>
    </row>
    <row r="164" spans="1:8" x14ac:dyDescent="0.3">
      <c r="A164" s="1">
        <v>43991</v>
      </c>
      <c r="B164" s="2">
        <v>161</v>
      </c>
      <c r="C164" s="2">
        <f t="shared" si="11"/>
        <v>2.1963378508219087</v>
      </c>
      <c r="D164" s="3">
        <f t="shared" si="10"/>
        <v>1.3551423978493389E-2</v>
      </c>
      <c r="E164" s="3">
        <f t="shared" si="12"/>
        <v>1.3551423978493389E-2</v>
      </c>
      <c r="H164" s="3">
        <f t="shared" si="13"/>
        <v>142559.73000550916</v>
      </c>
    </row>
    <row r="165" spans="1:8" x14ac:dyDescent="0.3">
      <c r="A165" s="1">
        <v>43992</v>
      </c>
      <c r="B165" s="2">
        <v>162</v>
      </c>
      <c r="C165" s="2">
        <f t="shared" si="11"/>
        <v>2.1990925133492745</v>
      </c>
      <c r="D165" s="3">
        <f t="shared" si="10"/>
        <v>1.0190242797014405E-2</v>
      </c>
      <c r="E165" s="3">
        <f t="shared" si="12"/>
        <v>1.0190242797014405E-2</v>
      </c>
      <c r="H165" s="3">
        <f t="shared" si="13"/>
        <v>142559.74019575195</v>
      </c>
    </row>
    <row r="166" spans="1:8" x14ac:dyDescent="0.3">
      <c r="A166" s="1">
        <v>43993</v>
      </c>
      <c r="B166" s="2">
        <v>163</v>
      </c>
      <c r="C166" s="2">
        <f t="shared" si="11"/>
        <v>2.2018298135482679</v>
      </c>
      <c r="D166" s="3">
        <f t="shared" si="10"/>
        <v>7.65293756210978E-3</v>
      </c>
      <c r="E166" s="3">
        <f t="shared" si="12"/>
        <v>7.65293756210978E-3</v>
      </c>
      <c r="H166" s="3">
        <f t="shared" si="13"/>
        <v>142559.7478486895</v>
      </c>
    </row>
    <row r="167" spans="1:8" x14ac:dyDescent="0.3">
      <c r="A167" s="1">
        <v>43994</v>
      </c>
      <c r="B167" s="2">
        <v>164</v>
      </c>
      <c r="C167" s="2">
        <f t="shared" si="11"/>
        <v>2.2045499689143648</v>
      </c>
      <c r="D167" s="3">
        <f t="shared" si="10"/>
        <v>5.7402546054776057E-3</v>
      </c>
      <c r="E167" s="3">
        <f t="shared" si="12"/>
        <v>5.7402546054776057E-3</v>
      </c>
      <c r="H167" s="3">
        <f t="shared" si="13"/>
        <v>142559.75358894409</v>
      </c>
    </row>
    <row r="168" spans="1:8" x14ac:dyDescent="0.3">
      <c r="A168" s="1">
        <v>43995</v>
      </c>
      <c r="B168" s="2">
        <v>165</v>
      </c>
      <c r="C168" s="2">
        <f t="shared" si="11"/>
        <v>2.2072531928816614</v>
      </c>
      <c r="D168" s="3">
        <f t="shared" si="10"/>
        <v>4.3003955826110092E-3</v>
      </c>
      <c r="E168" s="3">
        <f t="shared" si="12"/>
        <v>4.3003955826110092E-3</v>
      </c>
      <c r="H168" s="3">
        <f t="shared" si="13"/>
        <v>142559.75788933967</v>
      </c>
    </row>
    <row r="169" spans="1:8" x14ac:dyDescent="0.3">
      <c r="A169" s="1">
        <v>43996</v>
      </c>
      <c r="B169" s="2">
        <v>166</v>
      </c>
      <c r="C169" s="2">
        <f t="shared" si="11"/>
        <v>2.2099396949233721</v>
      </c>
      <c r="D169" s="3">
        <f t="shared" si="10"/>
        <v>3.2179142339530927E-3</v>
      </c>
      <c r="E169" s="3">
        <f t="shared" si="12"/>
        <v>3.2179142339530927E-3</v>
      </c>
      <c r="H169" s="3">
        <f t="shared" si="13"/>
        <v>142559.7611072539</v>
      </c>
    </row>
    <row r="170" spans="1:8" x14ac:dyDescent="0.3">
      <c r="A170" s="1">
        <v>43997</v>
      </c>
      <c r="B170" s="2">
        <v>167</v>
      </c>
      <c r="C170" s="2">
        <f t="shared" si="11"/>
        <v>2.2126096806492295</v>
      </c>
      <c r="D170" s="3">
        <f t="shared" si="10"/>
        <v>2.4051573983569535E-3</v>
      </c>
      <c r="E170" s="3">
        <f t="shared" si="12"/>
        <v>2.4051573983569535E-3</v>
      </c>
      <c r="H170" s="3">
        <f t="shared" si="13"/>
        <v>142559.7635124113</v>
      </c>
    </row>
    <row r="171" spans="1:8" x14ac:dyDescent="0.3">
      <c r="A171" s="1">
        <v>43998</v>
      </c>
      <c r="B171" s="2">
        <v>168</v>
      </c>
      <c r="C171" s="2">
        <f t="shared" si="11"/>
        <v>2.2152633518999196</v>
      </c>
      <c r="D171" s="3">
        <f t="shared" si="10"/>
        <v>1.7956816261104982E-3</v>
      </c>
      <c r="E171" s="3">
        <f t="shared" si="12"/>
        <v>1.7956816261104982E-3</v>
      </c>
      <c r="H171" s="3">
        <f t="shared" si="13"/>
        <v>142559.76530809293</v>
      </c>
    </row>
    <row r="172" spans="1:8" x14ac:dyDescent="0.3">
      <c r="A172" s="1">
        <v>43999</v>
      </c>
      <c r="B172" s="2">
        <v>169</v>
      </c>
      <c r="C172" s="2">
        <f t="shared" si="11"/>
        <v>2.2179009068386386</v>
      </c>
      <c r="D172" s="3">
        <f t="shared" si="10"/>
        <v>1.3392000150904289E-3</v>
      </c>
      <c r="E172" s="3">
        <f t="shared" si="12"/>
        <v>1.3392000150904289E-3</v>
      </c>
      <c r="H172" s="3">
        <f t="shared" si="13"/>
        <v>142559.76664729294</v>
      </c>
    </row>
    <row r="173" spans="1:8" x14ac:dyDescent="0.3">
      <c r="A173" s="1">
        <v>44000</v>
      </c>
      <c r="B173" s="2">
        <v>170</v>
      </c>
      <c r="C173" s="2">
        <f t="shared" si="11"/>
        <v>2.2205225400398949</v>
      </c>
      <c r="D173" s="3">
        <f t="shared" si="10"/>
        <v>9.9771145779196544E-4</v>
      </c>
      <c r="E173" s="3">
        <f t="shared" si="12"/>
        <v>9.9771145779196544E-4</v>
      </c>
      <c r="H173" s="3">
        <f t="shared" si="13"/>
        <v>142559.76764500441</v>
      </c>
    </row>
    <row r="174" spans="1:8" x14ac:dyDescent="0.3">
      <c r="A174" s="1">
        <v>44001</v>
      </c>
      <c r="B174" s="2">
        <v>171</v>
      </c>
      <c r="C174" s="2">
        <f t="shared" si="11"/>
        <v>2.2231284425756401</v>
      </c>
      <c r="D174" s="3">
        <f t="shared" si="10"/>
        <v>7.4254143413092196E-4</v>
      </c>
      <c r="E174" s="3">
        <f t="shared" si="12"/>
        <v>7.4254143413092196E-4</v>
      </c>
      <c r="H174" s="3">
        <f t="shared" si="13"/>
        <v>142559.76838754583</v>
      </c>
    </row>
    <row r="175" spans="1:8" x14ac:dyDescent="0.3">
      <c r="A175" s="1">
        <v>44002</v>
      </c>
      <c r="B175" s="2">
        <v>172</v>
      </c>
      <c r="C175" s="2">
        <f t="shared" si="11"/>
        <v>2.2257188020988368</v>
      </c>
      <c r="D175" s="3">
        <f t="shared" si="10"/>
        <v>5.5208397142212848E-4</v>
      </c>
      <c r="E175" s="3">
        <f t="shared" si="12"/>
        <v>5.5208397142212848E-4</v>
      </c>
      <c r="H175" s="3">
        <f t="shared" si="13"/>
        <v>142559.76893962981</v>
      </c>
    </row>
    <row r="176" spans="1:8" x14ac:dyDescent="0.3">
      <c r="A176" s="1">
        <v>44003</v>
      </c>
      <c r="B176" s="2">
        <v>173</v>
      </c>
      <c r="C176" s="2">
        <f t="shared" si="11"/>
        <v>2.2282938029245449</v>
      </c>
      <c r="D176" s="3">
        <f t="shared" si="10"/>
        <v>4.1008179051568272E-4</v>
      </c>
      <c r="E176" s="3">
        <f t="shared" si="12"/>
        <v>4.1008179051568272E-4</v>
      </c>
      <c r="H176" s="3">
        <f t="shared" si="13"/>
        <v>142559.7693497116</v>
      </c>
    </row>
    <row r="177" spans="1:8" x14ac:dyDescent="0.3">
      <c r="A177" s="1">
        <v>44004</v>
      </c>
      <c r="B177" s="2">
        <v>174</v>
      </c>
      <c r="C177" s="2">
        <f t="shared" si="11"/>
        <v>2.2308536261086207</v>
      </c>
      <c r="D177" s="3">
        <f t="shared" si="10"/>
        <v>3.0431868654639865E-4</v>
      </c>
      <c r="E177" s="3">
        <f t="shared" si="12"/>
        <v>3.0431868654639865E-4</v>
      </c>
      <c r="H177" s="3">
        <f t="shared" si="13"/>
        <v>142559.76965403027</v>
      </c>
    </row>
    <row r="178" spans="1:8" x14ac:dyDescent="0.3">
      <c r="A178" s="1">
        <v>44005</v>
      </c>
      <c r="B178" s="2">
        <v>175</v>
      </c>
      <c r="C178" s="2">
        <f t="shared" si="11"/>
        <v>2.2333984495241084</v>
      </c>
      <c r="D178" s="3">
        <f t="shared" si="10"/>
        <v>2.2562703910942395E-4</v>
      </c>
      <c r="E178" s="3">
        <f t="shared" si="12"/>
        <v>2.2562703910942395E-4</v>
      </c>
      <c r="H178" s="3">
        <f t="shared" si="13"/>
        <v>142559.76987965731</v>
      </c>
    </row>
    <row r="179" spans="1:8" x14ac:dyDescent="0.3">
      <c r="A179" s="1">
        <v>44006</v>
      </c>
      <c r="B179" s="2">
        <v>176</v>
      </c>
      <c r="C179" s="2">
        <f t="shared" si="11"/>
        <v>2.2359284479354073</v>
      </c>
      <c r="D179" s="3">
        <f t="shared" si="10"/>
        <v>1.6713575660026346E-4</v>
      </c>
      <c r="E179" s="3">
        <f t="shared" si="12"/>
        <v>1.6713575660026346E-4</v>
      </c>
      <c r="H179" s="3">
        <f t="shared" si="13"/>
        <v>142559.77004679307</v>
      </c>
    </row>
    <row r="180" spans="1:8" x14ac:dyDescent="0.3">
      <c r="A180" s="1">
        <v>44007</v>
      </c>
      <c r="B180" s="2">
        <v>177</v>
      </c>
      <c r="C180" s="2">
        <f t="shared" si="11"/>
        <v>2.2384437930702932</v>
      </c>
      <c r="D180" s="3">
        <f t="shared" si="10"/>
        <v>1.2370132332498212E-4</v>
      </c>
      <c r="E180" s="3">
        <f t="shared" si="12"/>
        <v>1.2370132332498212E-4</v>
      </c>
      <c r="H180" s="3">
        <f t="shared" si="13"/>
        <v>142559.77017049439</v>
      </c>
    </row>
    <row r="181" spans="1:8" x14ac:dyDescent="0.3">
      <c r="A181" s="1">
        <v>44008</v>
      </c>
      <c r="B181" s="2">
        <v>178</v>
      </c>
      <c r="C181" s="2">
        <f t="shared" si="11"/>
        <v>2.2409446536898603</v>
      </c>
      <c r="D181" s="3">
        <f t="shared" si="10"/>
        <v>9.1478038110506918E-5</v>
      </c>
      <c r="E181" s="3">
        <f t="shared" si="12"/>
        <v>9.1478038110506918E-5</v>
      </c>
      <c r="H181" s="3">
        <f t="shared" si="13"/>
        <v>142559.77026197242</v>
      </c>
    </row>
    <row r="182" spans="1:8" x14ac:dyDescent="0.3">
      <c r="A182" s="1">
        <v>44009</v>
      </c>
      <c r="B182" s="2">
        <v>179</v>
      </c>
      <c r="C182" s="2">
        <f t="shared" si="11"/>
        <v>2.2434311956564681</v>
      </c>
      <c r="D182" s="3">
        <f t="shared" si="10"/>
        <v>6.7593880160280896E-5</v>
      </c>
      <c r="E182" s="3">
        <f t="shared" si="12"/>
        <v>6.7593880160280896E-5</v>
      </c>
      <c r="H182" s="3">
        <f t="shared" si="13"/>
        <v>142559.77032956629</v>
      </c>
    </row>
    <row r="183" spans="1:8" x14ac:dyDescent="0.3">
      <c r="A183" s="1">
        <v>44010</v>
      </c>
      <c r="B183" s="2">
        <v>180</v>
      </c>
      <c r="C183" s="2">
        <f t="shared" si="11"/>
        <v>2.2459035819997495</v>
      </c>
      <c r="D183" s="3">
        <f t="shared" si="10"/>
        <v>4.9906397004061359E-5</v>
      </c>
      <c r="E183" s="3">
        <f t="shared" si="12"/>
        <v>4.9906397004061359E-5</v>
      </c>
      <c r="H183" s="3">
        <f t="shared" si="13"/>
        <v>142559.7703794727</v>
      </c>
    </row>
    <row r="184" spans="1:8" x14ac:dyDescent="0.3">
      <c r="A184" s="1">
        <v>44011</v>
      </c>
      <c r="B184" s="2">
        <v>181</v>
      </c>
      <c r="C184" s="2">
        <f t="shared" si="11"/>
        <v>2.2483619729807511</v>
      </c>
      <c r="D184" s="3">
        <f t="shared" si="10"/>
        <v>3.6819118010520566E-5</v>
      </c>
      <c r="E184" s="3">
        <f t="shared" si="12"/>
        <v>3.6819118010520566E-5</v>
      </c>
      <c r="H184" s="3">
        <f t="shared" si="13"/>
        <v>142559.77041629181</v>
      </c>
    </row>
    <row r="185" spans="1:8" x14ac:dyDescent="0.3">
      <c r="A185" s="1">
        <v>44012</v>
      </c>
      <c r="B185" s="2">
        <v>182</v>
      </c>
      <c r="C185" s="2">
        <f t="shared" si="11"/>
        <v>2.2508065261542702</v>
      </c>
      <c r="D185" s="3">
        <f t="shared" si="10"/>
        <v>2.7143675246393747E-5</v>
      </c>
      <c r="E185" s="3">
        <f t="shared" si="12"/>
        <v>2.7143675246393747E-5</v>
      </c>
      <c r="H185" s="3">
        <f t="shared" si="13"/>
        <v>142559.7704434355</v>
      </c>
    </row>
    <row r="186" spans="1:8" x14ac:dyDescent="0.3">
      <c r="A186" s="1">
        <v>44013</v>
      </c>
      <c r="B186" s="2">
        <v>183</v>
      </c>
      <c r="C186" s="2">
        <f t="shared" si="11"/>
        <v>2.2532373964294452</v>
      </c>
      <c r="D186" s="3">
        <f t="shared" si="10"/>
        <v>1.9996388980117447E-5</v>
      </c>
      <c r="E186" s="3">
        <f t="shared" si="12"/>
        <v>1.9996388980117447E-5</v>
      </c>
      <c r="H186" s="3">
        <f t="shared" si="13"/>
        <v>142559.77046343189</v>
      </c>
    </row>
    <row r="187" spans="1:8" x14ac:dyDescent="0.3">
      <c r="A187" s="1">
        <v>44014</v>
      </c>
      <c r="B187" s="2">
        <v>184</v>
      </c>
      <c r="C187" s="2">
        <f t="shared" si="11"/>
        <v>2.2556547361286605</v>
      </c>
      <c r="D187" s="3">
        <f t="shared" si="10"/>
        <v>1.4720802370796415E-5</v>
      </c>
      <c r="E187" s="3">
        <f t="shared" si="12"/>
        <v>1.4720802370796415E-5</v>
      </c>
      <c r="H187" s="3">
        <f t="shared" si="13"/>
        <v>142559.7704781527</v>
      </c>
    </row>
    <row r="188" spans="1:8" x14ac:dyDescent="0.3">
      <c r="A188" s="1">
        <v>44015</v>
      </c>
      <c r="B188" s="2">
        <v>185</v>
      </c>
      <c r="C188" s="2">
        <f t="shared" si="11"/>
        <v>2.2580586950448223</v>
      </c>
      <c r="D188" s="3">
        <f t="shared" si="10"/>
        <v>1.0829726122006362E-5</v>
      </c>
      <c r="E188" s="3">
        <f t="shared" si="12"/>
        <v>1.0829726122006362E-5</v>
      </c>
      <c r="H188" s="3">
        <f t="shared" si="13"/>
        <v>142559.77048898244</v>
      </c>
    </row>
    <row r="189" spans="1:8" x14ac:dyDescent="0.3">
      <c r="A189" s="1">
        <v>44016</v>
      </c>
      <c r="B189" s="2">
        <v>186</v>
      </c>
      <c r="C189" s="2">
        <f t="shared" si="11"/>
        <v>2.2604494204970558</v>
      </c>
      <c r="D189" s="3">
        <f t="shared" si="10"/>
        <v>7.9619315971348063E-6</v>
      </c>
      <c r="E189" s="3">
        <f t="shared" si="12"/>
        <v>7.9619315971348063E-6</v>
      </c>
      <c r="H189" s="3">
        <f t="shared" si="13"/>
        <v>142559.77049694437</v>
      </c>
    </row>
    <row r="190" spans="1:8" x14ac:dyDescent="0.3">
      <c r="A190" s="1">
        <v>44017</v>
      </c>
      <c r="B190" s="2">
        <v>187</v>
      </c>
      <c r="C190" s="2">
        <f t="shared" si="11"/>
        <v>2.2628270573848779</v>
      </c>
      <c r="D190" s="3">
        <f t="shared" si="10"/>
        <v>5.8498276564930552E-6</v>
      </c>
      <c r="E190" s="3">
        <f t="shared" si="12"/>
        <v>5.8498276564930552E-6</v>
      </c>
      <c r="H190" s="3">
        <f t="shared" si="13"/>
        <v>142559.77050279421</v>
      </c>
    </row>
    <row r="191" spans="1:8" x14ac:dyDescent="0.3">
      <c r="A191" s="1">
        <v>44018</v>
      </c>
      <c r="B191" s="2">
        <v>188</v>
      </c>
      <c r="C191" s="2">
        <f t="shared" si="11"/>
        <v>2.2651917482408983</v>
      </c>
      <c r="D191" s="3">
        <f t="shared" si="10"/>
        <v>4.2953627146440979E-6</v>
      </c>
      <c r="E191" s="3">
        <f t="shared" si="12"/>
        <v>4.2953627146440979E-6</v>
      </c>
      <c r="H191" s="3">
        <f t="shared" si="13"/>
        <v>142559.77050708959</v>
      </c>
    </row>
    <row r="192" spans="1:8" x14ac:dyDescent="0.3">
      <c r="A192" s="1">
        <v>44019</v>
      </c>
      <c r="B192" s="2">
        <v>189</v>
      </c>
      <c r="C192" s="2">
        <f t="shared" si="11"/>
        <v>2.2675436332820884</v>
      </c>
      <c r="D192" s="3">
        <f t="shared" si="10"/>
        <v>3.1520786219822771E-6</v>
      </c>
      <c r="E192" s="3">
        <f t="shared" si="12"/>
        <v>3.1520786219822771E-6</v>
      </c>
      <c r="H192" s="3">
        <f t="shared" si="13"/>
        <v>142559.77051024168</v>
      </c>
    </row>
    <row r="193" spans="1:8" x14ac:dyDescent="0.3">
      <c r="A193" s="1">
        <v>44020</v>
      </c>
      <c r="B193" s="2">
        <v>190</v>
      </c>
      <c r="C193" s="2">
        <f t="shared" si="11"/>
        <v>2.2698828504596742</v>
      </c>
      <c r="D193" s="3">
        <f t="shared" si="10"/>
        <v>2.3117600797350812E-6</v>
      </c>
      <c r="E193" s="3">
        <f t="shared" si="12"/>
        <v>2.3117600797350812E-6</v>
      </c>
      <c r="H193" s="3">
        <f t="shared" si="13"/>
        <v>142559.77051255343</v>
      </c>
    </row>
    <row r="194" spans="1:8" x14ac:dyDescent="0.3">
      <c r="A194" s="1">
        <v>44021</v>
      </c>
      <c r="B194" s="2">
        <v>191</v>
      </c>
      <c r="C194" s="2">
        <f t="shared" si="11"/>
        <v>2.2722095355076894</v>
      </c>
      <c r="D194" s="3">
        <f t="shared" si="10"/>
        <v>1.6945129976572307E-6</v>
      </c>
      <c r="E194" s="3">
        <f t="shared" si="12"/>
        <v>1.6945129976572307E-6</v>
      </c>
      <c r="H194" s="3">
        <f t="shared" si="13"/>
        <v>142559.77051424794</v>
      </c>
    </row>
    <row r="195" spans="1:8" x14ac:dyDescent="0.3">
      <c r="A195" s="1">
        <v>44022</v>
      </c>
      <c r="B195" s="2">
        <v>192</v>
      </c>
      <c r="C195" s="2">
        <f t="shared" si="11"/>
        <v>2.2745238219902375</v>
      </c>
      <c r="D195" s="3">
        <f t="shared" si="10"/>
        <v>1.2413984519153255E-6</v>
      </c>
      <c r="E195" s="3">
        <f t="shared" si="12"/>
        <v>1.2413984519153255E-6</v>
      </c>
      <c r="H195" s="3">
        <f t="shared" si="13"/>
        <v>142559.77051548933</v>
      </c>
    </row>
    <row r="196" spans="1:8" x14ac:dyDescent="0.3">
      <c r="A196" s="1">
        <v>44023</v>
      </c>
      <c r="B196" s="2">
        <v>193</v>
      </c>
      <c r="C196" s="2">
        <f t="shared" si="11"/>
        <v>2.2768258413474975</v>
      </c>
      <c r="D196" s="3">
        <f t="shared" ref="D196:D259" si="14">$D$2*EXP(-((C196-$F$2)^2)/(2*$G$2))</f>
        <v>9.0896925200109199E-7</v>
      </c>
      <c r="E196" s="3">
        <f t="shared" si="12"/>
        <v>9.0896925200109199E-7</v>
      </c>
      <c r="H196" s="3">
        <f t="shared" si="13"/>
        <v>142559.7705163983</v>
      </c>
    </row>
    <row r="197" spans="1:8" x14ac:dyDescent="0.3">
      <c r="A197" s="1">
        <v>44024</v>
      </c>
      <c r="B197" s="2">
        <v>194</v>
      </c>
      <c r="C197" s="2">
        <f t="shared" ref="C197:C260" si="15">LOG(B197-$C$2)</f>
        <v>2.2791157229405221</v>
      </c>
      <c r="D197" s="3">
        <f t="shared" si="14"/>
        <v>6.6522147104552449E-7</v>
      </c>
      <c r="E197" s="3">
        <f t="shared" ref="E197:E260" si="16">IFERROR(D197,0)</f>
        <v>6.6522147104552449E-7</v>
      </c>
      <c r="H197" s="3">
        <f t="shared" si="13"/>
        <v>142559.77051706353</v>
      </c>
    </row>
    <row r="198" spans="1:8" x14ac:dyDescent="0.3">
      <c r="A198" s="1">
        <v>44025</v>
      </c>
      <c r="B198" s="2">
        <v>195</v>
      </c>
      <c r="C198" s="2">
        <f t="shared" si="15"/>
        <v>2.2813935940948569</v>
      </c>
      <c r="D198" s="3">
        <f t="shared" si="14"/>
        <v>4.8659719814186714E-7</v>
      </c>
      <c r="E198" s="3">
        <f t="shared" si="16"/>
        <v>4.8659719814186714E-7</v>
      </c>
      <c r="H198" s="3">
        <f t="shared" ref="H198:H261" si="17">E198+H197</f>
        <v>142559.77051755012</v>
      </c>
    </row>
    <row r="199" spans="1:8" x14ac:dyDescent="0.3">
      <c r="A199" s="1">
        <v>44026</v>
      </c>
      <c r="B199" s="2">
        <v>196</v>
      </c>
      <c r="C199" s="2">
        <f t="shared" si="15"/>
        <v>2.2836595801430213</v>
      </c>
      <c r="D199" s="3">
        <f t="shared" si="14"/>
        <v>3.557675004163889E-7</v>
      </c>
      <c r="E199" s="3">
        <f t="shared" si="16"/>
        <v>3.557675004163889E-7</v>
      </c>
      <c r="H199" s="3">
        <f t="shared" si="17"/>
        <v>142559.77051790588</v>
      </c>
    </row>
    <row r="200" spans="1:8" x14ac:dyDescent="0.3">
      <c r="A200" s="1">
        <v>44027</v>
      </c>
      <c r="B200" s="2">
        <v>197</v>
      </c>
      <c r="C200" s="2">
        <f t="shared" si="15"/>
        <v>2.2859138044658907</v>
      </c>
      <c r="D200" s="3">
        <f t="shared" si="14"/>
        <v>2.599938934751249E-7</v>
      </c>
      <c r="E200" s="3">
        <f t="shared" si="16"/>
        <v>2.599938934751249E-7</v>
      </c>
      <c r="H200" s="3">
        <f t="shared" si="17"/>
        <v>142559.77051816587</v>
      </c>
    </row>
    <row r="201" spans="1:8" x14ac:dyDescent="0.3">
      <c r="A201" s="1">
        <v>44028</v>
      </c>
      <c r="B201" s="2">
        <v>198</v>
      </c>
      <c r="C201" s="2">
        <f t="shared" si="15"/>
        <v>2.2881563885330074</v>
      </c>
      <c r="D201" s="3">
        <f t="shared" si="14"/>
        <v>1.8991836285718721E-7</v>
      </c>
      <c r="E201" s="3">
        <f t="shared" si="16"/>
        <v>1.8991836285718721E-7</v>
      </c>
      <c r="H201" s="3">
        <f t="shared" si="17"/>
        <v>142559.7705183558</v>
      </c>
    </row>
    <row r="202" spans="1:8" x14ac:dyDescent="0.3">
      <c r="A202" s="1">
        <v>44029</v>
      </c>
      <c r="B202" s="2">
        <v>199</v>
      </c>
      <c r="C202" s="2">
        <f t="shared" si="15"/>
        <v>2.2903874519418559</v>
      </c>
      <c r="D202" s="3">
        <f t="shared" si="14"/>
        <v>1.3867056330447045E-7</v>
      </c>
      <c r="E202" s="3">
        <f t="shared" si="16"/>
        <v>1.3867056330447045E-7</v>
      </c>
      <c r="H202" s="3">
        <f t="shared" si="17"/>
        <v>142559.77051849448</v>
      </c>
    </row>
    <row r="203" spans="1:8" x14ac:dyDescent="0.3">
      <c r="A203" s="1">
        <v>44030</v>
      </c>
      <c r="B203" s="2">
        <v>200</v>
      </c>
      <c r="C203" s="2">
        <f t="shared" si="15"/>
        <v>2.2926071124561354</v>
      </c>
      <c r="D203" s="3">
        <f t="shared" si="14"/>
        <v>1.0120956128609402E-7</v>
      </c>
      <c r="E203" s="3">
        <f t="shared" si="16"/>
        <v>1.0120956128609402E-7</v>
      </c>
      <c r="H203" s="3">
        <f t="shared" si="17"/>
        <v>142559.7705185957</v>
      </c>
    </row>
    <row r="204" spans="1:8" x14ac:dyDescent="0.3">
      <c r="A204" s="1">
        <v>44031</v>
      </c>
      <c r="B204" s="2">
        <v>201</v>
      </c>
      <c r="C204" s="2">
        <f t="shared" si="15"/>
        <v>2.2948154860430603</v>
      </c>
      <c r="D204" s="3">
        <f t="shared" si="14"/>
        <v>7.3838868125770868E-8</v>
      </c>
      <c r="E204" s="3">
        <f t="shared" si="16"/>
        <v>7.3838868125770868E-8</v>
      </c>
      <c r="H204" s="3">
        <f t="shared" si="17"/>
        <v>142559.77051866954</v>
      </c>
    </row>
    <row r="205" spans="1:8" x14ac:dyDescent="0.3">
      <c r="A205" s="1">
        <v>44032</v>
      </c>
      <c r="B205" s="2">
        <v>202</v>
      </c>
      <c r="C205" s="2">
        <f t="shared" si="15"/>
        <v>2.2970126869097141</v>
      </c>
      <c r="D205" s="3">
        <f t="shared" si="14"/>
        <v>5.3849402630212918E-8</v>
      </c>
      <c r="E205" s="3">
        <f t="shared" si="16"/>
        <v>5.3849402630212918E-8</v>
      </c>
      <c r="H205" s="3">
        <f t="shared" si="17"/>
        <v>142559.77051872338</v>
      </c>
    </row>
    <row r="206" spans="1:8" x14ac:dyDescent="0.3">
      <c r="A206" s="1">
        <v>44033</v>
      </c>
      <c r="B206" s="2">
        <v>203</v>
      </c>
      <c r="C206" s="2">
        <f t="shared" si="15"/>
        <v>2.2991988275384916</v>
      </c>
      <c r="D206" s="3">
        <f t="shared" si="14"/>
        <v>3.9256820986848508E-8</v>
      </c>
      <c r="E206" s="3">
        <f t="shared" si="16"/>
        <v>3.9256820986848508E-8</v>
      </c>
      <c r="H206" s="3">
        <f t="shared" si="17"/>
        <v>142559.77051876264</v>
      </c>
    </row>
    <row r="207" spans="1:8" x14ac:dyDescent="0.3">
      <c r="A207" s="1">
        <v>44034</v>
      </c>
      <c r="B207" s="2">
        <v>204</v>
      </c>
      <c r="C207" s="2">
        <f t="shared" si="15"/>
        <v>2.3013740187216509</v>
      </c>
      <c r="D207" s="3">
        <f t="shared" si="14"/>
        <v>2.8608403220809247E-8</v>
      </c>
      <c r="E207" s="3">
        <f t="shared" si="16"/>
        <v>2.8608403220809247E-8</v>
      </c>
      <c r="H207" s="3">
        <f t="shared" si="17"/>
        <v>142559.77051879125</v>
      </c>
    </row>
    <row r="208" spans="1:8" x14ac:dyDescent="0.3">
      <c r="A208" s="1">
        <v>44035</v>
      </c>
      <c r="B208" s="2">
        <v>205</v>
      </c>
      <c r="C208" s="2">
        <f t="shared" si="15"/>
        <v>2.3035383695950076</v>
      </c>
      <c r="D208" s="3">
        <f t="shared" si="14"/>
        <v>2.084117049737768E-8</v>
      </c>
      <c r="E208" s="3">
        <f t="shared" si="16"/>
        <v>2.084117049737768E-8</v>
      </c>
      <c r="H208" s="3">
        <f t="shared" si="17"/>
        <v>142559.77051881209</v>
      </c>
    </row>
    <row r="209" spans="1:8" x14ac:dyDescent="0.3">
      <c r="A209" s="1">
        <v>44036</v>
      </c>
      <c r="B209" s="2">
        <v>206</v>
      </c>
      <c r="C209" s="2">
        <f t="shared" si="15"/>
        <v>2.3056919876707882</v>
      </c>
      <c r="D209" s="3">
        <f t="shared" si="14"/>
        <v>1.5177708565904365E-8</v>
      </c>
      <c r="E209" s="3">
        <f t="shared" si="16"/>
        <v>1.5177708565904365E-8</v>
      </c>
      <c r="H209" s="3">
        <f t="shared" si="17"/>
        <v>142559.77051882728</v>
      </c>
    </row>
    <row r="210" spans="1:8" x14ac:dyDescent="0.3">
      <c r="A210" s="1">
        <v>44037</v>
      </c>
      <c r="B210" s="2">
        <v>207</v>
      </c>
      <c r="C210" s="2">
        <f t="shared" si="15"/>
        <v>2.3078349788696793</v>
      </c>
      <c r="D210" s="3">
        <f t="shared" si="14"/>
        <v>1.1049723760285518E-8</v>
      </c>
      <c r="E210" s="3">
        <f t="shared" si="16"/>
        <v>1.1049723760285518E-8</v>
      </c>
      <c r="H210" s="3">
        <f t="shared" si="17"/>
        <v>142559.77051883834</v>
      </c>
    </row>
    <row r="211" spans="1:8" x14ac:dyDescent="0.3">
      <c r="A211" s="1">
        <v>44038</v>
      </c>
      <c r="B211" s="2">
        <v>208</v>
      </c>
      <c r="C211" s="2">
        <f t="shared" si="15"/>
        <v>2.3099674475520851</v>
      </c>
      <c r="D211" s="3">
        <f t="shared" si="14"/>
        <v>8.0419823135249038E-9</v>
      </c>
      <c r="E211" s="3">
        <f t="shared" si="16"/>
        <v>8.0419823135249038E-9</v>
      </c>
      <c r="H211" s="3">
        <f t="shared" si="17"/>
        <v>142559.77051884637</v>
      </c>
    </row>
    <row r="212" spans="1:8" x14ac:dyDescent="0.3">
      <c r="A212" s="1">
        <v>44039</v>
      </c>
      <c r="B212" s="2">
        <v>209</v>
      </c>
      <c r="C212" s="2">
        <f t="shared" si="15"/>
        <v>2.3120894965486243</v>
      </c>
      <c r="D212" s="3">
        <f t="shared" si="14"/>
        <v>5.8512215513577964E-9</v>
      </c>
      <c r="E212" s="3">
        <f t="shared" si="16"/>
        <v>5.8512215513577964E-9</v>
      </c>
      <c r="H212" s="3">
        <f t="shared" si="17"/>
        <v>142559.77051885222</v>
      </c>
    </row>
    <row r="213" spans="1:8" x14ac:dyDescent="0.3">
      <c r="A213" s="1">
        <v>44040</v>
      </c>
      <c r="B213" s="2">
        <v>210</v>
      </c>
      <c r="C213" s="2">
        <f t="shared" si="15"/>
        <v>2.3142012271898831</v>
      </c>
      <c r="D213" s="3">
        <f t="shared" si="14"/>
        <v>4.2560512389223054E-9</v>
      </c>
      <c r="E213" s="3">
        <f t="shared" si="16"/>
        <v>4.2560512389223054E-9</v>
      </c>
      <c r="H213" s="3">
        <f t="shared" si="17"/>
        <v>142559.77051885647</v>
      </c>
    </row>
    <row r="214" spans="1:8" x14ac:dyDescent="0.3">
      <c r="A214" s="1">
        <v>44041</v>
      </c>
      <c r="B214" s="2">
        <v>211</v>
      </c>
      <c r="C214" s="2">
        <f t="shared" si="15"/>
        <v>2.3163027393354505</v>
      </c>
      <c r="D214" s="3">
        <f t="shared" si="14"/>
        <v>3.0949173604619991E-9</v>
      </c>
      <c r="E214" s="3">
        <f t="shared" si="16"/>
        <v>3.0949173604619991E-9</v>
      </c>
      <c r="H214" s="3">
        <f t="shared" si="17"/>
        <v>142559.77051885956</v>
      </c>
    </row>
    <row r="215" spans="1:8" x14ac:dyDescent="0.3">
      <c r="A215" s="1">
        <v>44042</v>
      </c>
      <c r="B215" s="2">
        <v>212</v>
      </c>
      <c r="C215" s="2">
        <f t="shared" si="15"/>
        <v>2.3183941314022523</v>
      </c>
      <c r="D215" s="3">
        <f t="shared" si="14"/>
        <v>2.2499770525831995E-9</v>
      </c>
      <c r="E215" s="3">
        <f t="shared" si="16"/>
        <v>2.2499770525831995E-9</v>
      </c>
      <c r="H215" s="3">
        <f t="shared" si="17"/>
        <v>142559.7705188618</v>
      </c>
    </row>
    <row r="216" spans="1:8" x14ac:dyDescent="0.3">
      <c r="A216" s="1">
        <v>44043</v>
      </c>
      <c r="B216" s="2">
        <v>213</v>
      </c>
      <c r="C216" s="2">
        <f t="shared" si="15"/>
        <v>2.3204755003922091</v>
      </c>
      <c r="D216" s="3">
        <f t="shared" si="14"/>
        <v>1.6353049610770678E-9</v>
      </c>
      <c r="E216" s="3">
        <f t="shared" si="16"/>
        <v>1.6353049610770678E-9</v>
      </c>
      <c r="H216" s="3">
        <f t="shared" si="17"/>
        <v>142559.77051886343</v>
      </c>
    </row>
    <row r="217" spans="1:8" x14ac:dyDescent="0.3">
      <c r="A217" s="1">
        <v>44044</v>
      </c>
      <c r="B217" s="2">
        <v>214</v>
      </c>
      <c r="C217" s="2">
        <f t="shared" si="15"/>
        <v>2.3225469419192319</v>
      </c>
      <c r="D217" s="3">
        <f t="shared" si="14"/>
        <v>1.1882717183229603E-9</v>
      </c>
      <c r="E217" s="3">
        <f t="shared" si="16"/>
        <v>1.1882717183229603E-9</v>
      </c>
      <c r="H217" s="3">
        <f t="shared" si="17"/>
        <v>142559.77051886462</v>
      </c>
    </row>
    <row r="218" spans="1:8" x14ac:dyDescent="0.3">
      <c r="A218" s="1">
        <v>44045</v>
      </c>
      <c r="B218" s="2">
        <v>215</v>
      </c>
      <c r="C218" s="2">
        <f t="shared" si="15"/>
        <v>2.3246085502355767</v>
      </c>
      <c r="D218" s="3">
        <f t="shared" si="14"/>
        <v>8.6324428823892502E-10</v>
      </c>
      <c r="E218" s="3">
        <f t="shared" si="16"/>
        <v>8.6324428823892502E-10</v>
      </c>
      <c r="H218" s="3">
        <f t="shared" si="17"/>
        <v>142559.77051886549</v>
      </c>
    </row>
    <row r="219" spans="1:8" x14ac:dyDescent="0.3">
      <c r="A219" s="1">
        <v>44046</v>
      </c>
      <c r="B219" s="2">
        <v>216</v>
      </c>
      <c r="C219" s="2">
        <f t="shared" si="15"/>
        <v>2.3266604182575814</v>
      </c>
      <c r="D219" s="3">
        <f t="shared" si="14"/>
        <v>6.2698495303599724E-10</v>
      </c>
      <c r="E219" s="3">
        <f t="shared" si="16"/>
        <v>6.2698495303599724E-10</v>
      </c>
      <c r="H219" s="3">
        <f t="shared" si="17"/>
        <v>142559.77051886613</v>
      </c>
    </row>
    <row r="220" spans="1:8" x14ac:dyDescent="0.3">
      <c r="A220" s="1">
        <v>44047</v>
      </c>
      <c r="B220" s="2">
        <v>217</v>
      </c>
      <c r="C220" s="2">
        <f t="shared" si="15"/>
        <v>2.3287026375907893</v>
      </c>
      <c r="D220" s="3">
        <f t="shared" si="14"/>
        <v>4.5529238255387624E-10</v>
      </c>
      <c r="E220" s="3">
        <f t="shared" si="16"/>
        <v>4.5529238255387624E-10</v>
      </c>
      <c r="H220" s="3">
        <f t="shared" si="17"/>
        <v>142559.7705188666</v>
      </c>
    </row>
    <row r="221" spans="1:8" x14ac:dyDescent="0.3">
      <c r="A221" s="1">
        <v>44048</v>
      </c>
      <c r="B221" s="2">
        <v>218</v>
      </c>
      <c r="C221" s="2">
        <f t="shared" si="15"/>
        <v>2.3307352985544938</v>
      </c>
      <c r="D221" s="3">
        <f t="shared" si="14"/>
        <v>3.3055050513391629E-10</v>
      </c>
      <c r="E221" s="3">
        <f t="shared" si="16"/>
        <v>3.3055050513391629E-10</v>
      </c>
      <c r="H221" s="3">
        <f t="shared" si="17"/>
        <v>142559.77051886692</v>
      </c>
    </row>
    <row r="222" spans="1:8" x14ac:dyDescent="0.3">
      <c r="A222" s="1">
        <v>44049</v>
      </c>
      <c r="B222" s="2">
        <v>219</v>
      </c>
      <c r="C222" s="2">
        <f t="shared" si="15"/>
        <v>2.3327584902057037</v>
      </c>
      <c r="D222" s="3">
        <f t="shared" si="14"/>
        <v>2.399405569819311E-10</v>
      </c>
      <c r="E222" s="3">
        <f t="shared" si="16"/>
        <v>2.399405569819311E-10</v>
      </c>
      <c r="H222" s="3">
        <f t="shared" si="17"/>
        <v>142559.77051886715</v>
      </c>
    </row>
    <row r="223" spans="1:8" x14ac:dyDescent="0.3">
      <c r="A223" s="1">
        <v>44050</v>
      </c>
      <c r="B223" s="2">
        <v>220</v>
      </c>
      <c r="C223" s="2">
        <f t="shared" si="15"/>
        <v>2.3347723003625576</v>
      </c>
      <c r="D223" s="3">
        <f t="shared" si="14"/>
        <v>1.7413738877233355E-10</v>
      </c>
      <c r="E223" s="3">
        <f t="shared" si="16"/>
        <v>1.7413738877233355E-10</v>
      </c>
      <c r="H223" s="3">
        <f t="shared" si="17"/>
        <v>142559.77051886733</v>
      </c>
    </row>
    <row r="224" spans="1:8" x14ac:dyDescent="0.3">
      <c r="A224" s="1">
        <v>44051</v>
      </c>
      <c r="B224" s="2">
        <v>221</v>
      </c>
      <c r="C224" s="2">
        <f t="shared" si="15"/>
        <v>2.336776815627196</v>
      </c>
      <c r="D224" s="3">
        <f t="shared" si="14"/>
        <v>1.263592278944886E-10</v>
      </c>
      <c r="E224" s="3">
        <f t="shared" si="16"/>
        <v>1.263592278944886E-10</v>
      </c>
      <c r="H224" s="3">
        <f t="shared" si="17"/>
        <v>142559.77051886744</v>
      </c>
    </row>
    <row r="225" spans="1:8" x14ac:dyDescent="0.3">
      <c r="A225" s="1">
        <v>44052</v>
      </c>
      <c r="B225" s="2">
        <v>222</v>
      </c>
      <c r="C225" s="2">
        <f t="shared" si="15"/>
        <v>2.3387721214081085</v>
      </c>
      <c r="D225" s="3">
        <f t="shared" si="14"/>
        <v>9.1675318265228224E-11</v>
      </c>
      <c r="E225" s="3">
        <f t="shared" si="16"/>
        <v>9.1675318265228224E-11</v>
      </c>
      <c r="H225" s="3">
        <f t="shared" si="17"/>
        <v>142559.77051886753</v>
      </c>
    </row>
    <row r="226" spans="1:8" x14ac:dyDescent="0.3">
      <c r="A226" s="1">
        <v>44053</v>
      </c>
      <c r="B226" s="2">
        <v>223</v>
      </c>
      <c r="C226" s="2">
        <f t="shared" si="15"/>
        <v>2.3407583019419702</v>
      </c>
      <c r="D226" s="3">
        <f t="shared" si="14"/>
        <v>6.6501629756464121E-11</v>
      </c>
      <c r="E226" s="3">
        <f t="shared" si="16"/>
        <v>6.6501629756464121E-11</v>
      </c>
      <c r="H226" s="3">
        <f t="shared" si="17"/>
        <v>142559.77051886759</v>
      </c>
    </row>
    <row r="227" spans="1:8" x14ac:dyDescent="0.3">
      <c r="A227" s="1">
        <v>44054</v>
      </c>
      <c r="B227" s="2">
        <v>224</v>
      </c>
      <c r="C227" s="2">
        <f t="shared" si="15"/>
        <v>2.3427354403149794</v>
      </c>
      <c r="D227" s="3">
        <f t="shared" si="14"/>
        <v>4.8233673651744612E-11</v>
      </c>
      <c r="E227" s="3">
        <f t="shared" si="16"/>
        <v>4.8233673651744612E-11</v>
      </c>
      <c r="H227" s="3">
        <f t="shared" si="17"/>
        <v>142559.77051886765</v>
      </c>
    </row>
    <row r="228" spans="1:8" x14ac:dyDescent="0.3">
      <c r="A228" s="1">
        <v>44055</v>
      </c>
      <c r="B228" s="2">
        <v>225</v>
      </c>
      <c r="C228" s="2">
        <f t="shared" si="15"/>
        <v>2.3447036184837149</v>
      </c>
      <c r="D228" s="3">
        <f t="shared" si="14"/>
        <v>3.4979233764184678E-11</v>
      </c>
      <c r="E228" s="3">
        <f t="shared" si="16"/>
        <v>3.4979233764184678E-11</v>
      </c>
      <c r="H228" s="3">
        <f t="shared" si="17"/>
        <v>142559.77051886768</v>
      </c>
    </row>
    <row r="229" spans="1:8" x14ac:dyDescent="0.3">
      <c r="A229" s="1">
        <v>44056</v>
      </c>
      <c r="B229" s="2">
        <v>226</v>
      </c>
      <c r="C229" s="2">
        <f t="shared" si="15"/>
        <v>2.3466629172955202</v>
      </c>
      <c r="D229" s="3">
        <f t="shared" si="14"/>
        <v>2.53638848833607E-11</v>
      </c>
      <c r="E229" s="3">
        <f t="shared" si="16"/>
        <v>2.53638848833607E-11</v>
      </c>
      <c r="H229" s="3">
        <f t="shared" si="17"/>
        <v>142559.77051886771</v>
      </c>
    </row>
    <row r="230" spans="1:8" x14ac:dyDescent="0.3">
      <c r="A230" s="1">
        <v>44057</v>
      </c>
      <c r="B230" s="2">
        <v>227</v>
      </c>
      <c r="C230" s="2">
        <f t="shared" si="15"/>
        <v>2.3486134165084307</v>
      </c>
      <c r="D230" s="3">
        <f t="shared" si="14"/>
        <v>1.8389517724458432E-11</v>
      </c>
      <c r="E230" s="3">
        <f t="shared" si="16"/>
        <v>1.8389517724458432E-11</v>
      </c>
      <c r="H230" s="3">
        <f t="shared" si="17"/>
        <v>142559.77051886774</v>
      </c>
    </row>
    <row r="231" spans="1:8" x14ac:dyDescent="0.3">
      <c r="A231" s="1">
        <v>44058</v>
      </c>
      <c r="B231" s="2">
        <v>228</v>
      </c>
      <c r="C231" s="2">
        <f t="shared" si="15"/>
        <v>2.3505551948106556</v>
      </c>
      <c r="D231" s="3">
        <f t="shared" si="14"/>
        <v>1.3331452517029391E-11</v>
      </c>
      <c r="E231" s="3">
        <f t="shared" si="16"/>
        <v>1.3331452517029391E-11</v>
      </c>
      <c r="H231" s="3">
        <f t="shared" si="17"/>
        <v>142559.77051886774</v>
      </c>
    </row>
    <row r="232" spans="1:8" x14ac:dyDescent="0.3">
      <c r="A232" s="1">
        <v>44059</v>
      </c>
      <c r="B232" s="2">
        <v>229</v>
      </c>
      <c r="C232" s="2">
        <f t="shared" si="15"/>
        <v>2.352488329839626</v>
      </c>
      <c r="D232" s="3">
        <f t="shared" si="14"/>
        <v>9.6636361698594263E-12</v>
      </c>
      <c r="E232" s="3">
        <f t="shared" si="16"/>
        <v>9.6636361698594263E-12</v>
      </c>
      <c r="H232" s="3">
        <f t="shared" si="17"/>
        <v>142559.77051886774</v>
      </c>
    </row>
    <row r="233" spans="1:8" x14ac:dyDescent="0.3">
      <c r="A233" s="1">
        <v>44060</v>
      </c>
      <c r="B233" s="2">
        <v>230</v>
      </c>
      <c r="C233" s="2">
        <f t="shared" si="15"/>
        <v>2.3544128982006209</v>
      </c>
      <c r="D233" s="3">
        <f t="shared" si="14"/>
        <v>7.0042715589891265E-12</v>
      </c>
      <c r="E233" s="3">
        <f t="shared" si="16"/>
        <v>7.0042715589891265E-12</v>
      </c>
      <c r="H233" s="3">
        <f t="shared" si="17"/>
        <v>142559.77051886774</v>
      </c>
    </row>
    <row r="234" spans="1:8" x14ac:dyDescent="0.3">
      <c r="A234" s="1">
        <v>44061</v>
      </c>
      <c r="B234" s="2">
        <v>231</v>
      </c>
      <c r="C234" s="2">
        <f t="shared" si="15"/>
        <v>2.3563289754849839</v>
      </c>
      <c r="D234" s="3">
        <f t="shared" si="14"/>
        <v>5.0763078189334846E-12</v>
      </c>
      <c r="E234" s="3">
        <f t="shared" si="16"/>
        <v>5.0763078189334846E-12</v>
      </c>
      <c r="H234" s="3">
        <f t="shared" si="17"/>
        <v>142559.77051886774</v>
      </c>
    </row>
    <row r="235" spans="1:8" x14ac:dyDescent="0.3">
      <c r="A235" s="1">
        <v>44062</v>
      </c>
      <c r="B235" s="2">
        <v>232</v>
      </c>
      <c r="C235" s="2">
        <f t="shared" si="15"/>
        <v>2.358236636287935</v>
      </c>
      <c r="D235" s="3">
        <f t="shared" si="14"/>
        <v>3.6787365493489327E-12</v>
      </c>
      <c r="E235" s="3">
        <f t="shared" si="16"/>
        <v>3.6787365493489327E-12</v>
      </c>
      <c r="H235" s="3">
        <f t="shared" si="17"/>
        <v>142559.77051886774</v>
      </c>
    </row>
    <row r="236" spans="1:8" x14ac:dyDescent="0.3">
      <c r="A236" s="1">
        <v>44063</v>
      </c>
      <c r="B236" s="2">
        <v>233</v>
      </c>
      <c r="C236" s="2">
        <f t="shared" si="15"/>
        <v>2.360135954226001</v>
      </c>
      <c r="D236" s="3">
        <f t="shared" si="14"/>
        <v>2.6657432524729653E-12</v>
      </c>
      <c r="E236" s="3">
        <f t="shared" si="16"/>
        <v>2.6657432524729653E-12</v>
      </c>
      <c r="H236" s="3">
        <f t="shared" si="17"/>
        <v>142559.77051886774</v>
      </c>
    </row>
    <row r="237" spans="1:8" x14ac:dyDescent="0.3">
      <c r="A237" s="1">
        <v>44064</v>
      </c>
      <c r="B237" s="2">
        <v>234</v>
      </c>
      <c r="C237" s="2">
        <f t="shared" si="15"/>
        <v>2.3620270019540577</v>
      </c>
      <c r="D237" s="3">
        <f t="shared" si="14"/>
        <v>1.9315675767342878E-12</v>
      </c>
      <c r="E237" s="3">
        <f t="shared" si="16"/>
        <v>1.9315675767342878E-12</v>
      </c>
      <c r="H237" s="3">
        <f t="shared" si="17"/>
        <v>142559.77051886774</v>
      </c>
    </row>
    <row r="238" spans="1:8" x14ac:dyDescent="0.3">
      <c r="A238" s="1">
        <v>44065</v>
      </c>
      <c r="B238" s="2">
        <v>235</v>
      </c>
      <c r="C238" s="2">
        <f t="shared" si="15"/>
        <v>2.3639098511820076</v>
      </c>
      <c r="D238" s="3">
        <f t="shared" si="14"/>
        <v>1.3995114339239908E-12</v>
      </c>
      <c r="E238" s="3">
        <f t="shared" si="16"/>
        <v>1.3995114339239908E-12</v>
      </c>
      <c r="H238" s="3">
        <f t="shared" si="17"/>
        <v>142559.77051886774</v>
      </c>
    </row>
    <row r="239" spans="1:8" x14ac:dyDescent="0.3">
      <c r="A239" s="1">
        <v>44066</v>
      </c>
      <c r="B239" s="2">
        <v>236</v>
      </c>
      <c r="C239" s="2">
        <f t="shared" si="15"/>
        <v>2.3657845726910987</v>
      </c>
      <c r="D239" s="3">
        <f t="shared" si="14"/>
        <v>1.0139601527144701E-12</v>
      </c>
      <c r="E239" s="3">
        <f t="shared" si="16"/>
        <v>1.0139601527144701E-12</v>
      </c>
      <c r="H239" s="3">
        <f t="shared" si="17"/>
        <v>142559.77051886774</v>
      </c>
    </row>
    <row r="240" spans="1:8" x14ac:dyDescent="0.3">
      <c r="A240" s="1">
        <v>44067</v>
      </c>
      <c r="B240" s="2">
        <v>237</v>
      </c>
      <c r="C240" s="2">
        <f t="shared" si="15"/>
        <v>2.3676512363498881</v>
      </c>
      <c r="D240" s="3">
        <f t="shared" si="14"/>
        <v>7.3459182985454242E-13</v>
      </c>
      <c r="E240" s="3">
        <f t="shared" si="16"/>
        <v>7.3459182985454242E-13</v>
      </c>
      <c r="H240" s="3">
        <f t="shared" si="17"/>
        <v>142559.77051886774</v>
      </c>
    </row>
    <row r="241" spans="1:8" x14ac:dyDescent="0.3">
      <c r="A241" s="1">
        <v>44068</v>
      </c>
      <c r="B241" s="2">
        <v>238</v>
      </c>
      <c r="C241" s="2">
        <f t="shared" si="15"/>
        <v>2.369509911129867</v>
      </c>
      <c r="D241" s="3">
        <f t="shared" si="14"/>
        <v>5.3217550838668324E-13</v>
      </c>
      <c r="E241" s="3">
        <f t="shared" si="16"/>
        <v>5.3217550838668324E-13</v>
      </c>
      <c r="H241" s="3">
        <f t="shared" si="17"/>
        <v>142559.77051886774</v>
      </c>
    </row>
    <row r="242" spans="1:8" x14ac:dyDescent="0.3">
      <c r="A242" s="1">
        <v>44069</v>
      </c>
      <c r="B242" s="2">
        <v>239</v>
      </c>
      <c r="C242" s="2">
        <f t="shared" si="15"/>
        <v>2.3713606651207537</v>
      </c>
      <c r="D242" s="3">
        <f t="shared" si="14"/>
        <v>3.8552275341567919E-13</v>
      </c>
      <c r="E242" s="3">
        <f t="shared" si="16"/>
        <v>3.8552275341567919E-13</v>
      </c>
      <c r="H242" s="3">
        <f t="shared" si="17"/>
        <v>142559.77051886774</v>
      </c>
    </row>
    <row r="243" spans="1:8" x14ac:dyDescent="0.3">
      <c r="A243" s="1">
        <v>44070</v>
      </c>
      <c r="B243" s="2">
        <v>240</v>
      </c>
      <c r="C243" s="2">
        <f t="shared" si="15"/>
        <v>2.37320356554546</v>
      </c>
      <c r="D243" s="3">
        <f t="shared" si="14"/>
        <v>2.7927636794436841E-13</v>
      </c>
      <c r="E243" s="3">
        <f t="shared" si="16"/>
        <v>2.7927636794436841E-13</v>
      </c>
      <c r="H243" s="3">
        <f t="shared" si="17"/>
        <v>142559.77051886774</v>
      </c>
    </row>
    <row r="244" spans="1:8" x14ac:dyDescent="0.3">
      <c r="A244" s="1">
        <v>44071</v>
      </c>
      <c r="B244" s="2">
        <v>241</v>
      </c>
      <c r="C244" s="2">
        <f t="shared" si="15"/>
        <v>2.37503867877474</v>
      </c>
      <c r="D244" s="3">
        <f t="shared" si="14"/>
        <v>2.0230659737887172E-13</v>
      </c>
      <c r="E244" s="3">
        <f t="shared" si="16"/>
        <v>2.0230659737887172E-13</v>
      </c>
      <c r="H244" s="3">
        <f t="shared" si="17"/>
        <v>142559.77051886774</v>
      </c>
    </row>
    <row r="245" spans="1:8" x14ac:dyDescent="0.3">
      <c r="A245" s="1">
        <v>44072</v>
      </c>
      <c r="B245" s="2">
        <v>242</v>
      </c>
      <c r="C245" s="2">
        <f t="shared" si="15"/>
        <v>2.3768660703415359</v>
      </c>
      <c r="D245" s="3">
        <f t="shared" si="14"/>
        <v>1.4654809521990745E-13</v>
      </c>
      <c r="E245" s="3">
        <f t="shared" si="16"/>
        <v>1.4654809521990745E-13</v>
      </c>
      <c r="H245" s="3">
        <f t="shared" si="17"/>
        <v>142559.77051886774</v>
      </c>
    </row>
    <row r="246" spans="1:8" x14ac:dyDescent="0.3">
      <c r="A246" s="1">
        <v>44073</v>
      </c>
      <c r="B246" s="2">
        <v>243</v>
      </c>
      <c r="C246" s="2">
        <f t="shared" si="15"/>
        <v>2.3786858049550181</v>
      </c>
      <c r="D246" s="3">
        <f t="shared" si="14"/>
        <v>1.0615662927172899E-13</v>
      </c>
      <c r="E246" s="3">
        <f t="shared" si="16"/>
        <v>1.0615662927172899E-13</v>
      </c>
      <c r="H246" s="3">
        <f t="shared" si="17"/>
        <v>142559.77051886774</v>
      </c>
    </row>
    <row r="247" spans="1:8" x14ac:dyDescent="0.3">
      <c r="A247" s="1">
        <v>44074</v>
      </c>
      <c r="B247" s="2">
        <v>244</v>
      </c>
      <c r="C247" s="2">
        <f t="shared" si="15"/>
        <v>2.3804979465143359</v>
      </c>
      <c r="D247" s="3">
        <f t="shared" si="14"/>
        <v>7.6897700876394214E-14</v>
      </c>
      <c r="E247" s="3">
        <f t="shared" si="16"/>
        <v>7.6897700876394214E-14</v>
      </c>
      <c r="H247" s="3">
        <f t="shared" si="17"/>
        <v>142559.77051886774</v>
      </c>
    </row>
    <row r="248" spans="1:8" x14ac:dyDescent="0.3">
      <c r="A248" s="1">
        <v>44075</v>
      </c>
      <c r="B248" s="2">
        <v>245</v>
      </c>
      <c r="C248" s="2">
        <f t="shared" si="15"/>
        <v>2.3823025581220789</v>
      </c>
      <c r="D248" s="3">
        <f t="shared" si="14"/>
        <v>5.5703350065149253E-14</v>
      </c>
      <c r="E248" s="3">
        <f t="shared" si="16"/>
        <v>5.5703350065149253E-14</v>
      </c>
      <c r="H248" s="3">
        <f t="shared" si="17"/>
        <v>142559.77051886774</v>
      </c>
    </row>
    <row r="249" spans="1:8" x14ac:dyDescent="0.3">
      <c r="A249" s="1">
        <v>44076</v>
      </c>
      <c r="B249" s="2">
        <v>246</v>
      </c>
      <c r="C249" s="2">
        <f t="shared" si="15"/>
        <v>2.3840997020974641</v>
      </c>
      <c r="D249" s="3">
        <f t="shared" si="14"/>
        <v>4.0350914393383867E-14</v>
      </c>
      <c r="E249" s="3">
        <f t="shared" si="16"/>
        <v>4.0350914393383867E-14</v>
      </c>
      <c r="H249" s="3">
        <f t="shared" si="17"/>
        <v>142559.77051886774</v>
      </c>
    </row>
    <row r="250" spans="1:8" x14ac:dyDescent="0.3">
      <c r="A250" s="1">
        <v>44077</v>
      </c>
      <c r="B250" s="2">
        <v>247</v>
      </c>
      <c r="C250" s="2">
        <f t="shared" si="15"/>
        <v>2.3858894399892483</v>
      </c>
      <c r="D250" s="3">
        <f t="shared" si="14"/>
        <v>2.9230206599424131E-14</v>
      </c>
      <c r="E250" s="3">
        <f t="shared" si="16"/>
        <v>2.9230206599424131E-14</v>
      </c>
      <c r="H250" s="3">
        <f t="shared" si="17"/>
        <v>142559.77051886774</v>
      </c>
    </row>
    <row r="251" spans="1:8" x14ac:dyDescent="0.3">
      <c r="A251" s="1">
        <v>44078</v>
      </c>
      <c r="B251" s="2">
        <v>248</v>
      </c>
      <c r="C251" s="2">
        <f t="shared" si="15"/>
        <v>2.3876718325883752</v>
      </c>
      <c r="D251" s="3">
        <f t="shared" si="14"/>
        <v>2.1174789998188051E-14</v>
      </c>
      <c r="E251" s="3">
        <f t="shared" si="16"/>
        <v>2.1174789998188051E-14</v>
      </c>
      <c r="H251" s="3">
        <f t="shared" si="17"/>
        <v>142559.77051886774</v>
      </c>
    </row>
    <row r="252" spans="1:8" x14ac:dyDescent="0.3">
      <c r="A252" s="1">
        <v>44079</v>
      </c>
      <c r="B252" s="2">
        <v>249</v>
      </c>
      <c r="C252" s="2">
        <f t="shared" si="15"/>
        <v>2.3894469399403682</v>
      </c>
      <c r="D252" s="3">
        <f t="shared" si="14"/>
        <v>1.5339715276933472E-14</v>
      </c>
      <c r="E252" s="3">
        <f t="shared" si="16"/>
        <v>1.5339715276933472E-14</v>
      </c>
      <c r="H252" s="3">
        <f t="shared" si="17"/>
        <v>142559.77051886774</v>
      </c>
    </row>
    <row r="253" spans="1:8" x14ac:dyDescent="0.3">
      <c r="A253" s="1">
        <v>44080</v>
      </c>
      <c r="B253" s="2">
        <v>250</v>
      </c>
      <c r="C253" s="2">
        <f t="shared" si="15"/>
        <v>2.3912148213574649</v>
      </c>
      <c r="D253" s="3">
        <f t="shared" si="14"/>
        <v>1.1112931475335103E-14</v>
      </c>
      <c r="E253" s="3">
        <f t="shared" si="16"/>
        <v>1.1112931475335103E-14</v>
      </c>
      <c r="H253" s="3">
        <f t="shared" si="17"/>
        <v>142559.77051886774</v>
      </c>
    </row>
    <row r="254" spans="1:8" x14ac:dyDescent="0.3">
      <c r="A254" s="1">
        <v>44081</v>
      </c>
      <c r="B254" s="2">
        <v>251</v>
      </c>
      <c r="C254" s="2">
        <f t="shared" si="15"/>
        <v>2.39297553543051</v>
      </c>
      <c r="D254" s="3">
        <f t="shared" si="14"/>
        <v>8.0511009301350767E-15</v>
      </c>
      <c r="E254" s="3">
        <f t="shared" si="16"/>
        <v>8.0511009301350767E-15</v>
      </c>
      <c r="H254" s="3">
        <f t="shared" si="17"/>
        <v>142559.77051886774</v>
      </c>
    </row>
    <row r="255" spans="1:8" x14ac:dyDescent="0.3">
      <c r="A255" s="1">
        <v>44082</v>
      </c>
      <c r="B255" s="2">
        <v>252</v>
      </c>
      <c r="C255" s="2">
        <f t="shared" si="15"/>
        <v>2.394729140040607</v>
      </c>
      <c r="D255" s="3">
        <f t="shared" si="14"/>
        <v>5.8330984242801553E-15</v>
      </c>
      <c r="E255" s="3">
        <f t="shared" si="16"/>
        <v>5.8330984242801553E-15</v>
      </c>
      <c r="H255" s="3">
        <f t="shared" si="17"/>
        <v>142559.77051886774</v>
      </c>
    </row>
    <row r="256" spans="1:8" x14ac:dyDescent="0.3">
      <c r="A256" s="1">
        <v>44083</v>
      </c>
      <c r="B256" s="2">
        <v>253</v>
      </c>
      <c r="C256" s="2">
        <f t="shared" si="15"/>
        <v>2.3964756923705353</v>
      </c>
      <c r="D256" s="3">
        <f t="shared" si="14"/>
        <v>4.2263240713275327E-15</v>
      </c>
      <c r="E256" s="3">
        <f t="shared" si="16"/>
        <v>4.2263240713275327E-15</v>
      </c>
      <c r="H256" s="3">
        <f t="shared" si="17"/>
        <v>142559.77051886774</v>
      </c>
    </row>
    <row r="257" spans="1:8" x14ac:dyDescent="0.3">
      <c r="A257" s="1">
        <v>44084</v>
      </c>
      <c r="B257" s="2">
        <v>254</v>
      </c>
      <c r="C257" s="2">
        <f t="shared" si="15"/>
        <v>2.3982152489159385</v>
      </c>
      <c r="D257" s="3">
        <f t="shared" si="14"/>
        <v>3.0623001801486262E-15</v>
      </c>
      <c r="E257" s="3">
        <f t="shared" si="16"/>
        <v>3.0623001801486262E-15</v>
      </c>
      <c r="H257" s="3">
        <f t="shared" si="17"/>
        <v>142559.77051886774</v>
      </c>
    </row>
    <row r="258" spans="1:8" x14ac:dyDescent="0.3">
      <c r="A258" s="1">
        <v>44085</v>
      </c>
      <c r="B258" s="2">
        <v>255</v>
      </c>
      <c r="C258" s="2">
        <f t="shared" si="15"/>
        <v>2.3999478654962902</v>
      </c>
      <c r="D258" s="3">
        <f t="shared" si="14"/>
        <v>2.218994230372046E-15</v>
      </c>
      <c r="E258" s="3">
        <f t="shared" si="16"/>
        <v>2.218994230372046E-15</v>
      </c>
      <c r="H258" s="3">
        <f t="shared" si="17"/>
        <v>142559.77051886774</v>
      </c>
    </row>
    <row r="259" spans="1:8" x14ac:dyDescent="0.3">
      <c r="A259" s="1">
        <v>44086</v>
      </c>
      <c r="B259" s="2">
        <v>256</v>
      </c>
      <c r="C259" s="2">
        <f t="shared" si="15"/>
        <v>2.4016735972656402</v>
      </c>
      <c r="D259" s="3">
        <f t="shared" si="14"/>
        <v>1.608014531129345E-15</v>
      </c>
      <c r="E259" s="3">
        <f t="shared" si="16"/>
        <v>1.608014531129345E-15</v>
      </c>
      <c r="H259" s="3">
        <f t="shared" si="17"/>
        <v>142559.77051886774</v>
      </c>
    </row>
    <row r="260" spans="1:8" x14ac:dyDescent="0.3">
      <c r="A260" s="1">
        <v>44087</v>
      </c>
      <c r="B260" s="2">
        <v>257</v>
      </c>
      <c r="C260" s="2">
        <f t="shared" si="15"/>
        <v>2.4033924987231514</v>
      </c>
      <c r="D260" s="3">
        <f t="shared" ref="D260:D323" si="18">$D$2*EXP(-((C260-$F$2)^2)/(2*$G$2))</f>
        <v>1.1653356764683803E-15</v>
      </c>
      <c r="E260" s="3">
        <f t="shared" si="16"/>
        <v>1.1653356764683803E-15</v>
      </c>
      <c r="H260" s="3">
        <f t="shared" si="17"/>
        <v>142559.77051886774</v>
      </c>
    </row>
    <row r="261" spans="1:8" x14ac:dyDescent="0.3">
      <c r="A261" s="1">
        <v>44088</v>
      </c>
      <c r="B261" s="2">
        <v>258</v>
      </c>
      <c r="C261" s="2">
        <f t="shared" ref="C261:C324" si="19">LOG(B261-$C$2)</f>
        <v>2.405104623723425</v>
      </c>
      <c r="D261" s="3">
        <f t="shared" si="18"/>
        <v>8.4458088709977995E-16</v>
      </c>
      <c r="E261" s="3">
        <f t="shared" ref="E261:E324" si="20">IFERROR(D261,0)</f>
        <v>8.4458088709977995E-16</v>
      </c>
      <c r="H261" s="3">
        <f t="shared" si="17"/>
        <v>142559.77051886774</v>
      </c>
    </row>
    <row r="262" spans="1:8" x14ac:dyDescent="0.3">
      <c r="A262" s="1">
        <v>44089</v>
      </c>
      <c r="B262" s="2">
        <v>259</v>
      </c>
      <c r="C262" s="2">
        <f t="shared" si="19"/>
        <v>2.4068100254866263</v>
      </c>
      <c r="D262" s="3">
        <f t="shared" si="18"/>
        <v>6.1215641711261065E-16</v>
      </c>
      <c r="E262" s="3">
        <f t="shared" si="20"/>
        <v>6.1215641711261065E-16</v>
      </c>
      <c r="H262" s="3">
        <f t="shared" ref="H262:H325" si="21">E262+H261</f>
        <v>142559.77051886774</v>
      </c>
    </row>
    <row r="263" spans="1:8" x14ac:dyDescent="0.3">
      <c r="A263" s="1">
        <v>44090</v>
      </c>
      <c r="B263" s="2">
        <v>260</v>
      </c>
      <c r="C263" s="2">
        <f t="shared" si="19"/>
        <v>2.4085087566084096</v>
      </c>
      <c r="D263" s="3">
        <f t="shared" si="18"/>
        <v>4.4372744887190473E-16</v>
      </c>
      <c r="E263" s="3">
        <f t="shared" si="20"/>
        <v>4.4372744887190473E-16</v>
      </c>
      <c r="H263" s="3">
        <f t="shared" si="21"/>
        <v>142559.77051886774</v>
      </c>
    </row>
    <row r="264" spans="1:8" x14ac:dyDescent="0.3">
      <c r="A264" s="1">
        <v>44091</v>
      </c>
      <c r="B264" s="2">
        <v>261</v>
      </c>
      <c r="C264" s="2">
        <f t="shared" si="19"/>
        <v>2.4102008690696533</v>
      </c>
      <c r="D264" s="3">
        <f t="shared" si="18"/>
        <v>3.2166562936627323E-16</v>
      </c>
      <c r="E264" s="3">
        <f t="shared" si="20"/>
        <v>3.2166562936627323E-16</v>
      </c>
      <c r="H264" s="3">
        <f t="shared" si="21"/>
        <v>142559.77051886774</v>
      </c>
    </row>
    <row r="265" spans="1:8" x14ac:dyDescent="0.3">
      <c r="A265" s="1">
        <v>44092</v>
      </c>
      <c r="B265" s="2">
        <v>262</v>
      </c>
      <c r="C265" s="2">
        <f t="shared" si="19"/>
        <v>2.4118864142460024</v>
      </c>
      <c r="D265" s="3">
        <f t="shared" si="18"/>
        <v>2.332003533357267E-16</v>
      </c>
      <c r="E265" s="3">
        <f t="shared" si="20"/>
        <v>2.332003533357267E-16</v>
      </c>
      <c r="H265" s="3">
        <f t="shared" si="21"/>
        <v>142559.77051886774</v>
      </c>
    </row>
    <row r="266" spans="1:8" x14ac:dyDescent="0.3">
      <c r="A266" s="1">
        <v>44093</v>
      </c>
      <c r="B266" s="2">
        <v>263</v>
      </c>
      <c r="C266" s="2">
        <f t="shared" si="19"/>
        <v>2.4135654429172275</v>
      </c>
      <c r="D266" s="3">
        <f t="shared" si="18"/>
        <v>1.6907975341224129E-16</v>
      </c>
      <c r="E266" s="3">
        <f t="shared" si="20"/>
        <v>1.6907975341224129E-16</v>
      </c>
      <c r="H266" s="3">
        <f t="shared" si="21"/>
        <v>142559.77051886774</v>
      </c>
    </row>
    <row r="267" spans="1:8" x14ac:dyDescent="0.3">
      <c r="A267" s="1">
        <v>44094</v>
      </c>
      <c r="B267" s="2">
        <v>264</v>
      </c>
      <c r="C267" s="2">
        <f t="shared" si="19"/>
        <v>2.4152380052764064</v>
      </c>
      <c r="D267" s="3">
        <f t="shared" si="18"/>
        <v>1.2260085578731006E-16</v>
      </c>
      <c r="E267" s="3">
        <f t="shared" si="20"/>
        <v>1.2260085578731006E-16</v>
      </c>
      <c r="H267" s="3">
        <f t="shared" si="21"/>
        <v>142559.77051886774</v>
      </c>
    </row>
    <row r="268" spans="1:8" x14ac:dyDescent="0.3">
      <c r="A268" s="1">
        <v>44095</v>
      </c>
      <c r="B268" s="2">
        <v>265</v>
      </c>
      <c r="C268" s="2">
        <f t="shared" si="19"/>
        <v>2.416904150938926</v>
      </c>
      <c r="D268" s="3">
        <f t="shared" si="18"/>
        <v>8.8907110695870341E-17</v>
      </c>
      <c r="E268" s="3">
        <f t="shared" si="20"/>
        <v>8.8907110695870341E-17</v>
      </c>
      <c r="H268" s="3">
        <f t="shared" si="21"/>
        <v>142559.77051886774</v>
      </c>
    </row>
    <row r="269" spans="1:8" x14ac:dyDescent="0.3">
      <c r="A269" s="1">
        <v>44096</v>
      </c>
      <c r="B269" s="2">
        <v>266</v>
      </c>
      <c r="C269" s="2">
        <f t="shared" si="19"/>
        <v>2.4185639289513139</v>
      </c>
      <c r="D269" s="3">
        <f t="shared" si="18"/>
        <v>6.4479574513957767E-17</v>
      </c>
      <c r="E269" s="3">
        <f t="shared" si="20"/>
        <v>6.4479574513957767E-17</v>
      </c>
      <c r="H269" s="3">
        <f t="shared" si="21"/>
        <v>142559.77051886774</v>
      </c>
    </row>
    <row r="270" spans="1:8" x14ac:dyDescent="0.3">
      <c r="A270" s="1">
        <v>44097</v>
      </c>
      <c r="B270" s="2">
        <v>267</v>
      </c>
      <c r="C270" s="2">
        <f t="shared" si="19"/>
        <v>2.4202173877999007</v>
      </c>
      <c r="D270" s="3">
        <f t="shared" si="18"/>
        <v>4.6768349127642656E-17</v>
      </c>
      <c r="E270" s="3">
        <f t="shared" si="20"/>
        <v>4.6768349127642656E-17</v>
      </c>
      <c r="H270" s="3">
        <f t="shared" si="21"/>
        <v>142559.77051886774</v>
      </c>
    </row>
    <row r="271" spans="1:8" x14ac:dyDescent="0.3">
      <c r="A271" s="1">
        <v>44098</v>
      </c>
      <c r="B271" s="2">
        <v>268</v>
      </c>
      <c r="C271" s="2">
        <f t="shared" si="19"/>
        <v>2.4218645754193209</v>
      </c>
      <c r="D271" s="3">
        <f t="shared" si="18"/>
        <v>3.392560771434942E-17</v>
      </c>
      <c r="E271" s="3">
        <f t="shared" si="20"/>
        <v>3.392560771434942E-17</v>
      </c>
      <c r="H271" s="3">
        <f t="shared" si="21"/>
        <v>142559.77051886774</v>
      </c>
    </row>
    <row r="272" spans="1:8" x14ac:dyDescent="0.3">
      <c r="A272" s="1">
        <v>44099</v>
      </c>
      <c r="B272" s="2">
        <v>269</v>
      </c>
      <c r="C272" s="2">
        <f t="shared" si="19"/>
        <v>2.4235055392008489</v>
      </c>
      <c r="D272" s="3">
        <f t="shared" si="18"/>
        <v>2.4612199563900385E-17</v>
      </c>
      <c r="E272" s="3">
        <f t="shared" si="20"/>
        <v>2.4612199563900385E-17</v>
      </c>
      <c r="H272" s="3">
        <f t="shared" si="21"/>
        <v>142559.77051886774</v>
      </c>
    </row>
    <row r="273" spans="1:8" x14ac:dyDescent="0.3">
      <c r="A273" s="1">
        <v>44100</v>
      </c>
      <c r="B273" s="2">
        <v>270</v>
      </c>
      <c r="C273" s="2">
        <f t="shared" si="19"/>
        <v>2.4251403260005815</v>
      </c>
      <c r="D273" s="3">
        <f t="shared" si="18"/>
        <v>1.7857549485490936E-17</v>
      </c>
      <c r="E273" s="3">
        <f t="shared" si="20"/>
        <v>1.7857549485490936E-17</v>
      </c>
      <c r="H273" s="3">
        <f t="shared" si="21"/>
        <v>142559.77051886774</v>
      </c>
    </row>
    <row r="274" spans="1:8" x14ac:dyDescent="0.3">
      <c r="A274" s="1">
        <v>44101</v>
      </c>
      <c r="B274" s="2">
        <v>271</v>
      </c>
      <c r="C274" s="2">
        <f t="shared" si="19"/>
        <v>2.4267689821474661</v>
      </c>
      <c r="D274" s="3">
        <f t="shared" si="18"/>
        <v>1.2958160542096592E-17</v>
      </c>
      <c r="E274" s="3">
        <f t="shared" si="20"/>
        <v>1.2958160542096592E-17</v>
      </c>
      <c r="H274" s="3">
        <f t="shared" si="21"/>
        <v>142559.77051886774</v>
      </c>
    </row>
    <row r="275" spans="1:8" x14ac:dyDescent="0.3">
      <c r="A275" s="1">
        <v>44102</v>
      </c>
      <c r="B275" s="2">
        <v>272</v>
      </c>
      <c r="C275" s="2">
        <f t="shared" si="19"/>
        <v>2.4283915534511786</v>
      </c>
      <c r="D275" s="3">
        <f t="shared" si="18"/>
        <v>9.4040796196241394E-18</v>
      </c>
      <c r="E275" s="3">
        <f t="shared" si="20"/>
        <v>9.4040796196241394E-18</v>
      </c>
      <c r="H275" s="3">
        <f t="shared" si="21"/>
        <v>142559.77051886774</v>
      </c>
    </row>
    <row r="276" spans="1:8" x14ac:dyDescent="0.3">
      <c r="A276" s="1">
        <v>44103</v>
      </c>
      <c r="B276" s="2">
        <v>273</v>
      </c>
      <c r="C276" s="2">
        <f t="shared" si="19"/>
        <v>2.4300080852098538</v>
      </c>
      <c r="D276" s="3">
        <f t="shared" si="18"/>
        <v>6.8256190363699591E-18</v>
      </c>
      <c r="E276" s="3">
        <f t="shared" si="20"/>
        <v>6.8256190363699591E-18</v>
      </c>
      <c r="H276" s="3">
        <f t="shared" si="21"/>
        <v>142559.77051886774</v>
      </c>
    </row>
    <row r="277" spans="1:8" x14ac:dyDescent="0.3">
      <c r="A277" s="1">
        <v>44104</v>
      </c>
      <c r="B277" s="2">
        <v>274</v>
      </c>
      <c r="C277" s="2">
        <f t="shared" si="19"/>
        <v>2.4316186222176746</v>
      </c>
      <c r="D277" s="3">
        <f t="shared" si="18"/>
        <v>4.9547520964952189E-18</v>
      </c>
      <c r="E277" s="3">
        <f t="shared" si="20"/>
        <v>4.9547520964952189E-18</v>
      </c>
      <c r="H277" s="3">
        <f t="shared" si="21"/>
        <v>142559.77051886774</v>
      </c>
    </row>
    <row r="278" spans="1:8" x14ac:dyDescent="0.3">
      <c r="A278" s="1">
        <v>44105</v>
      </c>
      <c r="B278" s="2">
        <v>275</v>
      </c>
      <c r="C278" s="2">
        <f t="shared" si="19"/>
        <v>2.4332232087723193</v>
      </c>
      <c r="D278" s="3">
        <f t="shared" si="18"/>
        <v>3.5971393007994387E-18</v>
      </c>
      <c r="E278" s="3">
        <f t="shared" si="20"/>
        <v>3.5971393007994387E-18</v>
      </c>
      <c r="H278" s="3">
        <f t="shared" si="21"/>
        <v>142559.77051886774</v>
      </c>
    </row>
    <row r="279" spans="1:8" x14ac:dyDescent="0.3">
      <c r="A279" s="1">
        <v>44106</v>
      </c>
      <c r="B279" s="2">
        <v>276</v>
      </c>
      <c r="C279" s="2">
        <f t="shared" si="19"/>
        <v>2.434821888682273</v>
      </c>
      <c r="D279" s="3">
        <f t="shared" si="18"/>
        <v>2.6118564294425797E-18</v>
      </c>
      <c r="E279" s="3">
        <f t="shared" si="20"/>
        <v>2.6118564294425797E-18</v>
      </c>
      <c r="H279" s="3">
        <f t="shared" si="21"/>
        <v>142559.77051886774</v>
      </c>
    </row>
    <row r="280" spans="1:8" x14ac:dyDescent="0.3">
      <c r="A280" s="1">
        <v>44107</v>
      </c>
      <c r="B280" s="2">
        <v>277</v>
      </c>
      <c r="C280" s="2">
        <f t="shared" si="19"/>
        <v>2.4364147052740024</v>
      </c>
      <c r="D280" s="3">
        <f t="shared" si="18"/>
        <v>1.8967029215928792E-18</v>
      </c>
      <c r="E280" s="3">
        <f t="shared" si="20"/>
        <v>1.8967029215928792E-18</v>
      </c>
      <c r="H280" s="3">
        <f t="shared" si="21"/>
        <v>142559.77051886774</v>
      </c>
    </row>
    <row r="281" spans="1:8" x14ac:dyDescent="0.3">
      <c r="A281" s="1">
        <v>44108</v>
      </c>
      <c r="B281" s="2">
        <v>278</v>
      </c>
      <c r="C281" s="2">
        <f t="shared" si="19"/>
        <v>2.4380017013990041</v>
      </c>
      <c r="D281" s="3">
        <f t="shared" si="18"/>
        <v>1.3775536395624942E-18</v>
      </c>
      <c r="E281" s="3">
        <f t="shared" si="20"/>
        <v>1.3775536395624942E-18</v>
      </c>
      <c r="H281" s="3">
        <f t="shared" si="21"/>
        <v>142559.77051886774</v>
      </c>
    </row>
    <row r="282" spans="1:8" x14ac:dyDescent="0.3">
      <c r="A282" s="1">
        <v>44109</v>
      </c>
      <c r="B282" s="2">
        <v>279</v>
      </c>
      <c r="C282" s="2">
        <f t="shared" si="19"/>
        <v>2.4395829194407197</v>
      </c>
      <c r="D282" s="3">
        <f t="shared" si="18"/>
        <v>1.0006405905283867E-18</v>
      </c>
      <c r="E282" s="3">
        <f t="shared" si="20"/>
        <v>1.0006405905283867E-18</v>
      </c>
      <c r="H282" s="3">
        <f t="shared" si="21"/>
        <v>142559.77051886774</v>
      </c>
    </row>
    <row r="283" spans="1:8" x14ac:dyDescent="0.3">
      <c r="A283" s="1">
        <v>44110</v>
      </c>
      <c r="B283" s="2">
        <v>280</v>
      </c>
      <c r="C283" s="2">
        <f t="shared" si="19"/>
        <v>2.4411584013213283</v>
      </c>
      <c r="D283" s="3">
        <f t="shared" si="18"/>
        <v>7.2695793176410038E-19</v>
      </c>
      <c r="E283" s="3">
        <f t="shared" si="20"/>
        <v>7.2695793176410038E-19</v>
      </c>
      <c r="H283" s="3">
        <f t="shared" si="21"/>
        <v>142559.77051886774</v>
      </c>
    </row>
    <row r="284" spans="1:8" x14ac:dyDescent="0.3">
      <c r="A284" s="1">
        <v>44111</v>
      </c>
      <c r="B284" s="2">
        <v>281</v>
      </c>
      <c r="C284" s="2">
        <f t="shared" si="19"/>
        <v>2.4427281885084162</v>
      </c>
      <c r="D284" s="3">
        <f t="shared" si="18"/>
        <v>5.2820579213641784E-19</v>
      </c>
      <c r="E284" s="3">
        <f t="shared" si="20"/>
        <v>5.2820579213641784E-19</v>
      </c>
      <c r="H284" s="3">
        <f t="shared" si="21"/>
        <v>142559.77051886774</v>
      </c>
    </row>
    <row r="285" spans="1:8" x14ac:dyDescent="0.3">
      <c r="A285" s="1">
        <v>44112</v>
      </c>
      <c r="B285" s="2">
        <v>282</v>
      </c>
      <c r="C285" s="2">
        <f t="shared" si="19"/>
        <v>2.4442923220215254</v>
      </c>
      <c r="D285" s="3">
        <f t="shared" si="18"/>
        <v>3.8384941337660262E-19</v>
      </c>
      <c r="E285" s="3">
        <f t="shared" si="20"/>
        <v>3.8384941337660262E-19</v>
      </c>
      <c r="H285" s="3">
        <f t="shared" si="21"/>
        <v>142559.77051886774</v>
      </c>
    </row>
    <row r="286" spans="1:8" x14ac:dyDescent="0.3">
      <c r="A286" s="1">
        <v>44113</v>
      </c>
      <c r="B286" s="2">
        <v>283</v>
      </c>
      <c r="C286" s="2">
        <f t="shared" si="19"/>
        <v>2.4458508424385852</v>
      </c>
      <c r="D286" s="3">
        <f t="shared" si="18"/>
        <v>2.7898673095654486E-19</v>
      </c>
      <c r="E286" s="3">
        <f t="shared" si="20"/>
        <v>2.7898673095654486E-19</v>
      </c>
      <c r="H286" s="3">
        <f t="shared" si="21"/>
        <v>142559.77051886774</v>
      </c>
    </row>
    <row r="287" spans="1:8" x14ac:dyDescent="0.3">
      <c r="A287" s="1">
        <v>44114</v>
      </c>
      <c r="B287" s="2">
        <v>284</v>
      </c>
      <c r="C287" s="2">
        <f t="shared" si="19"/>
        <v>2.4474037899022281</v>
      </c>
      <c r="D287" s="3">
        <f t="shared" si="18"/>
        <v>2.0280200265782324E-19</v>
      </c>
      <c r="E287" s="3">
        <f t="shared" si="20"/>
        <v>2.0280200265782324E-19</v>
      </c>
      <c r="H287" s="3">
        <f t="shared" si="21"/>
        <v>142559.77051886774</v>
      </c>
    </row>
    <row r="288" spans="1:8" x14ac:dyDescent="0.3">
      <c r="A288" s="1">
        <v>44115</v>
      </c>
      <c r="B288" s="2">
        <v>285</v>
      </c>
      <c r="C288" s="2">
        <f t="shared" si="19"/>
        <v>2.4489512041259944</v>
      </c>
      <c r="D288" s="3">
        <f t="shared" si="18"/>
        <v>1.4744430821120038E-19</v>
      </c>
      <c r="E288" s="3">
        <f t="shared" si="20"/>
        <v>1.4744430821120038E-19</v>
      </c>
      <c r="H288" s="3">
        <f t="shared" si="21"/>
        <v>142559.77051886774</v>
      </c>
    </row>
    <row r="289" spans="1:8" x14ac:dyDescent="0.3">
      <c r="A289" s="1">
        <v>44116</v>
      </c>
      <c r="B289" s="2">
        <v>286</v>
      </c>
      <c r="C289" s="2">
        <f t="shared" si="19"/>
        <v>2.4504931244004262</v>
      </c>
      <c r="D289" s="3">
        <f t="shared" si="18"/>
        <v>1.0721409933101958E-19</v>
      </c>
      <c r="E289" s="3">
        <f t="shared" si="20"/>
        <v>1.0721409933101958E-19</v>
      </c>
      <c r="H289" s="3">
        <f t="shared" si="21"/>
        <v>142559.77051886774</v>
      </c>
    </row>
    <row r="290" spans="1:8" x14ac:dyDescent="0.3">
      <c r="A290" s="1">
        <v>44117</v>
      </c>
      <c r="B290" s="2">
        <v>287</v>
      </c>
      <c r="C290" s="2">
        <f t="shared" si="19"/>
        <v>2.4520295895990527</v>
      </c>
      <c r="D290" s="3">
        <f t="shared" si="18"/>
        <v>7.7973121547487825E-20</v>
      </c>
      <c r="E290" s="3">
        <f t="shared" si="20"/>
        <v>7.7973121547487825E-20</v>
      </c>
      <c r="H290" s="3">
        <f t="shared" si="21"/>
        <v>142559.77051886774</v>
      </c>
    </row>
    <row r="291" spans="1:8" x14ac:dyDescent="0.3">
      <c r="A291" s="1">
        <v>44118</v>
      </c>
      <c r="B291" s="2">
        <v>288</v>
      </c>
      <c r="C291" s="2">
        <f t="shared" si="19"/>
        <v>2.4535606381842716</v>
      </c>
      <c r="D291" s="3">
        <f t="shared" si="18"/>
        <v>5.6716322378960725E-20</v>
      </c>
      <c r="E291" s="3">
        <f t="shared" si="20"/>
        <v>5.6716322378960725E-20</v>
      </c>
      <c r="H291" s="3">
        <f t="shared" si="21"/>
        <v>142559.77051886774</v>
      </c>
    </row>
    <row r="292" spans="1:8" x14ac:dyDescent="0.3">
      <c r="A292" s="1">
        <v>44119</v>
      </c>
      <c r="B292" s="2">
        <v>289</v>
      </c>
      <c r="C292" s="2">
        <f t="shared" si="19"/>
        <v>2.4550863082131253</v>
      </c>
      <c r="D292" s="3">
        <f t="shared" si="18"/>
        <v>4.1261242068738274E-20</v>
      </c>
      <c r="E292" s="3">
        <f t="shared" si="20"/>
        <v>4.1261242068738274E-20</v>
      </c>
      <c r="H292" s="3">
        <f t="shared" si="21"/>
        <v>142559.77051886774</v>
      </c>
    </row>
    <row r="293" spans="1:8" x14ac:dyDescent="0.3">
      <c r="A293" s="1">
        <v>44120</v>
      </c>
      <c r="B293" s="2">
        <v>290</v>
      </c>
      <c r="C293" s="2">
        <f t="shared" si="19"/>
        <v>2.4566066373429787</v>
      </c>
      <c r="D293" s="3">
        <f t="shared" si="18"/>
        <v>3.0022619091203593E-20</v>
      </c>
      <c r="E293" s="3">
        <f t="shared" si="20"/>
        <v>3.0022619091203593E-20</v>
      </c>
      <c r="H293" s="3">
        <f t="shared" si="21"/>
        <v>142559.77051886774</v>
      </c>
    </row>
    <row r="294" spans="1:8" x14ac:dyDescent="0.3">
      <c r="A294" s="1">
        <v>44121</v>
      </c>
      <c r="B294" s="2">
        <v>291</v>
      </c>
      <c r="C294" s="2">
        <f t="shared" si="19"/>
        <v>2.458121662837093</v>
      </c>
      <c r="D294" s="3">
        <f t="shared" si="18"/>
        <v>2.1848812125797438E-20</v>
      </c>
      <c r="E294" s="3">
        <f t="shared" si="20"/>
        <v>2.1848812125797438E-20</v>
      </c>
      <c r="H294" s="3">
        <f t="shared" si="21"/>
        <v>142559.77051886774</v>
      </c>
    </row>
    <row r="295" spans="1:8" x14ac:dyDescent="0.3">
      <c r="A295" s="1">
        <v>44122</v>
      </c>
      <c r="B295" s="2">
        <v>292</v>
      </c>
      <c r="C295" s="2">
        <f t="shared" si="19"/>
        <v>2.4596314215701103</v>
      </c>
      <c r="D295" s="3">
        <f t="shared" si="18"/>
        <v>1.59030699971892E-20</v>
      </c>
      <c r="E295" s="3">
        <f t="shared" si="20"/>
        <v>1.59030699971892E-20</v>
      </c>
      <c r="H295" s="3">
        <f t="shared" si="21"/>
        <v>142559.77051886774</v>
      </c>
    </row>
    <row r="296" spans="1:8" x14ac:dyDescent="0.3">
      <c r="A296" s="1">
        <v>44123</v>
      </c>
      <c r="B296" s="2">
        <v>293</v>
      </c>
      <c r="C296" s="2">
        <f t="shared" si="19"/>
        <v>2.4611359500334355</v>
      </c>
      <c r="D296" s="3">
        <f t="shared" si="18"/>
        <v>1.15773426941946E-20</v>
      </c>
      <c r="E296" s="3">
        <f t="shared" si="20"/>
        <v>1.15773426941946E-20</v>
      </c>
      <c r="H296" s="3">
        <f t="shared" si="21"/>
        <v>142559.77051886774</v>
      </c>
    </row>
    <row r="297" spans="1:8" x14ac:dyDescent="0.3">
      <c r="A297" s="1">
        <v>44124</v>
      </c>
      <c r="B297" s="2">
        <v>294</v>
      </c>
      <c r="C297" s="2">
        <f t="shared" si="19"/>
        <v>2.4626352843405295</v>
      </c>
      <c r="D297" s="3">
        <f t="shared" si="18"/>
        <v>8.4297065812053481E-21</v>
      </c>
      <c r="E297" s="3">
        <f t="shared" si="20"/>
        <v>8.4297065812053481E-21</v>
      </c>
      <c r="H297" s="3">
        <f t="shared" si="21"/>
        <v>142559.77051886774</v>
      </c>
    </row>
    <row r="298" spans="1:8" x14ac:dyDescent="0.3">
      <c r="A298" s="1">
        <v>44125</v>
      </c>
      <c r="B298" s="2">
        <v>295</v>
      </c>
      <c r="C298" s="2">
        <f t="shared" si="19"/>
        <v>2.4641294602321104</v>
      </c>
      <c r="D298" s="3">
        <f t="shared" si="18"/>
        <v>6.1389279013088067E-21</v>
      </c>
      <c r="E298" s="3">
        <f t="shared" si="20"/>
        <v>6.1389279013088067E-21</v>
      </c>
      <c r="H298" s="3">
        <f t="shared" si="21"/>
        <v>142559.77051886774</v>
      </c>
    </row>
    <row r="299" spans="1:8" x14ac:dyDescent="0.3">
      <c r="A299" s="1">
        <v>44126</v>
      </c>
      <c r="B299" s="2">
        <v>296</v>
      </c>
      <c r="C299" s="2">
        <f t="shared" si="19"/>
        <v>2.4656185130812673</v>
      </c>
      <c r="D299" s="3">
        <f t="shared" si="18"/>
        <v>4.4714661688103907E-21</v>
      </c>
      <c r="E299" s="3">
        <f t="shared" si="20"/>
        <v>4.4714661688103907E-21</v>
      </c>
      <c r="H299" s="3">
        <f t="shared" si="21"/>
        <v>142559.77051886774</v>
      </c>
    </row>
    <row r="300" spans="1:8" x14ac:dyDescent="0.3">
      <c r="A300" s="1">
        <v>44127</v>
      </c>
      <c r="B300" s="2">
        <v>297</v>
      </c>
      <c r="C300" s="2">
        <f t="shared" si="19"/>
        <v>2.4671024778984809</v>
      </c>
      <c r="D300" s="3">
        <f t="shared" si="18"/>
        <v>3.2575082598844151E-21</v>
      </c>
      <c r="E300" s="3">
        <f t="shared" si="20"/>
        <v>3.2575082598844151E-21</v>
      </c>
      <c r="H300" s="3">
        <f t="shared" si="21"/>
        <v>142559.77051886774</v>
      </c>
    </row>
    <row r="301" spans="1:8" x14ac:dyDescent="0.3">
      <c r="A301" s="1">
        <v>44128</v>
      </c>
      <c r="B301" s="2">
        <v>298</v>
      </c>
      <c r="C301" s="2">
        <f t="shared" si="19"/>
        <v>2.4685813893365673</v>
      </c>
      <c r="D301" s="3">
        <f t="shared" si="18"/>
        <v>2.373559170989895E-21</v>
      </c>
      <c r="E301" s="3">
        <f t="shared" si="20"/>
        <v>2.373559170989895E-21</v>
      </c>
      <c r="H301" s="3">
        <f t="shared" si="21"/>
        <v>142559.77051886774</v>
      </c>
    </row>
    <row r="302" spans="1:8" x14ac:dyDescent="0.3">
      <c r="A302" s="1">
        <v>44129</v>
      </c>
      <c r="B302" s="2">
        <v>299</v>
      </c>
      <c r="C302" s="2">
        <f t="shared" si="19"/>
        <v>2.4700552816955308</v>
      </c>
      <c r="D302" s="3">
        <f t="shared" si="18"/>
        <v>1.7297938332397847E-21</v>
      </c>
      <c r="E302" s="3">
        <f t="shared" si="20"/>
        <v>1.7297938332397847E-21</v>
      </c>
      <c r="H302" s="3">
        <f t="shared" si="21"/>
        <v>142559.77051886774</v>
      </c>
    </row>
    <row r="303" spans="1:8" x14ac:dyDescent="0.3">
      <c r="A303" s="1">
        <v>44130</v>
      </c>
      <c r="B303" s="2">
        <v>300</v>
      </c>
      <c r="C303" s="2">
        <f t="shared" si="19"/>
        <v>2.4715241889273369</v>
      </c>
      <c r="D303" s="3">
        <f t="shared" si="18"/>
        <v>1.2608665910474354E-21</v>
      </c>
      <c r="E303" s="3">
        <f t="shared" si="20"/>
        <v>1.2608665910474354E-21</v>
      </c>
      <c r="H303" s="3">
        <f t="shared" si="21"/>
        <v>142559.77051886774</v>
      </c>
    </row>
    <row r="304" spans="1:8" x14ac:dyDescent="0.3">
      <c r="A304" s="1">
        <v>44131</v>
      </c>
      <c r="B304" s="2">
        <v>301</v>
      </c>
      <c r="C304" s="2">
        <f t="shared" si="19"/>
        <v>2.4729881446406066</v>
      </c>
      <c r="D304" s="3">
        <f t="shared" si="18"/>
        <v>9.1923212160140828E-22</v>
      </c>
      <c r="E304" s="3">
        <f t="shared" si="20"/>
        <v>9.1923212160140828E-22</v>
      </c>
      <c r="H304" s="3">
        <f t="shared" si="21"/>
        <v>142559.77051886774</v>
      </c>
    </row>
    <row r="305" spans="1:8" x14ac:dyDescent="0.3">
      <c r="A305" s="1">
        <v>44132</v>
      </c>
      <c r="B305" s="2">
        <v>302</v>
      </c>
      <c r="C305" s="2">
        <f t="shared" si="19"/>
        <v>2.4744471821052296</v>
      </c>
      <c r="D305" s="3">
        <f t="shared" si="18"/>
        <v>6.7029077421852431E-22</v>
      </c>
      <c r="E305" s="3">
        <f t="shared" si="20"/>
        <v>6.7029077421852431E-22</v>
      </c>
      <c r="H305" s="3">
        <f t="shared" si="21"/>
        <v>142559.77051886774</v>
      </c>
    </row>
    <row r="306" spans="1:8" x14ac:dyDescent="0.3">
      <c r="A306" s="1">
        <v>44133</v>
      </c>
      <c r="B306" s="2">
        <v>303</v>
      </c>
      <c r="C306" s="2">
        <f t="shared" si="19"/>
        <v>2.4759013342569007</v>
      </c>
      <c r="D306" s="3">
        <f t="shared" si="18"/>
        <v>4.8885943940720773E-22</v>
      </c>
      <c r="E306" s="3">
        <f t="shared" si="20"/>
        <v>4.8885943940720773E-22</v>
      </c>
      <c r="H306" s="3">
        <f t="shared" si="21"/>
        <v>142559.77051886774</v>
      </c>
    </row>
    <row r="307" spans="1:8" x14ac:dyDescent="0.3">
      <c r="A307" s="1">
        <v>44134</v>
      </c>
      <c r="B307" s="2">
        <v>304</v>
      </c>
      <c r="C307" s="2">
        <f t="shared" si="19"/>
        <v>2.4773506337015809</v>
      </c>
      <c r="D307" s="3">
        <f t="shared" si="18"/>
        <v>3.5660562141888257E-22</v>
      </c>
      <c r="E307" s="3">
        <f t="shared" si="20"/>
        <v>3.5660562141888257E-22</v>
      </c>
      <c r="H307" s="3">
        <f t="shared" si="21"/>
        <v>142559.77051886774</v>
      </c>
    </row>
    <row r="308" spans="1:8" x14ac:dyDescent="0.3">
      <c r="A308" s="1">
        <v>44135</v>
      </c>
      <c r="B308" s="2">
        <v>305</v>
      </c>
      <c r="C308" s="2">
        <f t="shared" si="19"/>
        <v>2.4787951127198857</v>
      </c>
      <c r="D308" s="3">
        <f t="shared" si="18"/>
        <v>2.601815326526708E-22</v>
      </c>
      <c r="E308" s="3">
        <f t="shared" si="20"/>
        <v>2.601815326526708E-22</v>
      </c>
      <c r="H308" s="3">
        <f t="shared" si="21"/>
        <v>142559.77051886774</v>
      </c>
    </row>
    <row r="309" spans="1:8" x14ac:dyDescent="0.3">
      <c r="A309" s="1">
        <v>44136</v>
      </c>
      <c r="B309" s="2">
        <v>306</v>
      </c>
      <c r="C309" s="2">
        <f t="shared" si="19"/>
        <v>2.4802348032713963</v>
      </c>
      <c r="D309" s="3">
        <f t="shared" si="18"/>
        <v>1.8986701624326654E-22</v>
      </c>
      <c r="E309" s="3">
        <f t="shared" si="20"/>
        <v>1.8986701624326654E-22</v>
      </c>
      <c r="H309" s="3">
        <f t="shared" si="21"/>
        <v>142559.77051886774</v>
      </c>
    </row>
    <row r="310" spans="1:8" x14ac:dyDescent="0.3">
      <c r="A310" s="1">
        <v>44137</v>
      </c>
      <c r="B310" s="2">
        <v>307</v>
      </c>
      <c r="C310" s="2">
        <f t="shared" si="19"/>
        <v>2.481669736998906</v>
      </c>
      <c r="D310" s="3">
        <f t="shared" si="18"/>
        <v>1.3858238007245304E-22</v>
      </c>
      <c r="E310" s="3">
        <f t="shared" si="20"/>
        <v>1.3858238007245304E-22</v>
      </c>
      <c r="H310" s="3">
        <f t="shared" si="21"/>
        <v>142559.77051886774</v>
      </c>
    </row>
    <row r="311" spans="1:8" x14ac:dyDescent="0.3">
      <c r="A311" s="1">
        <v>44138</v>
      </c>
      <c r="B311" s="2">
        <v>308</v>
      </c>
      <c r="C311" s="2">
        <f t="shared" si="19"/>
        <v>2.4830999452325897</v>
      </c>
      <c r="D311" s="3">
        <f t="shared" si="18"/>
        <v>1.0117019366388145E-22</v>
      </c>
      <c r="E311" s="3">
        <f t="shared" si="20"/>
        <v>1.0117019366388145E-22</v>
      </c>
      <c r="H311" s="3">
        <f t="shared" si="21"/>
        <v>142559.77051886774</v>
      </c>
    </row>
    <row r="312" spans="1:8" x14ac:dyDescent="0.3">
      <c r="A312" s="1">
        <v>44139</v>
      </c>
      <c r="B312" s="2">
        <v>309</v>
      </c>
      <c r="C312" s="2">
        <f t="shared" si="19"/>
        <v>2.4845254589941117</v>
      </c>
      <c r="D312" s="3">
        <f t="shared" si="18"/>
        <v>7.3872679268965316E-23</v>
      </c>
      <c r="E312" s="3">
        <f t="shared" si="20"/>
        <v>7.3872679268965316E-23</v>
      </c>
      <c r="H312" s="3">
        <f t="shared" si="21"/>
        <v>142559.77051886774</v>
      </c>
    </row>
    <row r="313" spans="1:8" x14ac:dyDescent="0.3">
      <c r="A313" s="1">
        <v>44140</v>
      </c>
      <c r="B313" s="2">
        <v>310</v>
      </c>
      <c r="C313" s="2">
        <f t="shared" si="19"/>
        <v>2.4859463090006599</v>
      </c>
      <c r="D313" s="3">
        <f t="shared" si="18"/>
        <v>5.3951365147746812E-23</v>
      </c>
      <c r="E313" s="3">
        <f t="shared" si="20"/>
        <v>5.3951365147746812E-23</v>
      </c>
      <c r="H313" s="3">
        <f t="shared" si="21"/>
        <v>142559.77051886774</v>
      </c>
    </row>
    <row r="314" spans="1:8" x14ac:dyDescent="0.3">
      <c r="A314" s="1">
        <v>44141</v>
      </c>
      <c r="B314" s="2">
        <v>311</v>
      </c>
      <c r="C314" s="2">
        <f t="shared" si="19"/>
        <v>2.48736252566892</v>
      </c>
      <c r="D314" s="3">
        <f t="shared" si="18"/>
        <v>3.9410227789412336E-23</v>
      </c>
      <c r="E314" s="3">
        <f t="shared" si="20"/>
        <v>3.9410227789412336E-23</v>
      </c>
      <c r="H314" s="3">
        <f t="shared" si="21"/>
        <v>142559.77051886774</v>
      </c>
    </row>
    <row r="315" spans="1:8" x14ac:dyDescent="0.3">
      <c r="A315" s="1">
        <v>44142</v>
      </c>
      <c r="B315" s="2">
        <v>312</v>
      </c>
      <c r="C315" s="2">
        <f t="shared" si="19"/>
        <v>2.4887741391189806</v>
      </c>
      <c r="D315" s="3">
        <f t="shared" si="18"/>
        <v>2.8794129831441804E-23</v>
      </c>
      <c r="E315" s="3">
        <f t="shared" si="20"/>
        <v>2.8794129831441804E-23</v>
      </c>
      <c r="H315" s="3">
        <f t="shared" si="21"/>
        <v>142559.77051886774</v>
      </c>
    </row>
    <row r="316" spans="1:8" x14ac:dyDescent="0.3">
      <c r="A316" s="1">
        <v>44143</v>
      </c>
      <c r="B316" s="2">
        <v>313</v>
      </c>
      <c r="C316" s="2">
        <f t="shared" si="19"/>
        <v>2.4901811791781787</v>
      </c>
      <c r="D316" s="3">
        <f t="shared" si="18"/>
        <v>2.1042050222504053E-23</v>
      </c>
      <c r="E316" s="3">
        <f t="shared" si="20"/>
        <v>2.1042050222504053E-23</v>
      </c>
      <c r="H316" s="3">
        <f t="shared" si="21"/>
        <v>142559.77051886774</v>
      </c>
    </row>
    <row r="317" spans="1:8" x14ac:dyDescent="0.3">
      <c r="A317" s="1">
        <v>44144</v>
      </c>
      <c r="B317" s="2">
        <v>314</v>
      </c>
      <c r="C317" s="2">
        <f t="shared" si="19"/>
        <v>2.4915836753848795</v>
      </c>
      <c r="D317" s="3">
        <f t="shared" si="18"/>
        <v>1.5380193138321742E-23</v>
      </c>
      <c r="E317" s="3">
        <f t="shared" si="20"/>
        <v>1.5380193138321742E-23</v>
      </c>
      <c r="H317" s="3">
        <f t="shared" si="21"/>
        <v>142559.77051886774</v>
      </c>
    </row>
    <row r="318" spans="1:8" x14ac:dyDescent="0.3">
      <c r="A318" s="1">
        <v>44145</v>
      </c>
      <c r="B318" s="2">
        <v>315</v>
      </c>
      <c r="C318" s="2">
        <f t="shared" si="19"/>
        <v>2.4929816569921974</v>
      </c>
      <c r="D318" s="3">
        <f t="shared" si="18"/>
        <v>1.1244126325189957E-23</v>
      </c>
      <c r="E318" s="3">
        <f t="shared" si="20"/>
        <v>1.1244126325189957E-23</v>
      </c>
      <c r="H318" s="3">
        <f t="shared" si="21"/>
        <v>142559.77051886774</v>
      </c>
    </row>
    <row r="319" spans="1:8" x14ac:dyDescent="0.3">
      <c r="A319" s="1">
        <v>44146</v>
      </c>
      <c r="B319" s="2">
        <v>316</v>
      </c>
      <c r="C319" s="2">
        <f t="shared" si="19"/>
        <v>2.4943751529716591</v>
      </c>
      <c r="D319" s="3">
        <f t="shared" si="18"/>
        <v>8.2220548515703895E-24</v>
      </c>
      <c r="E319" s="3">
        <f t="shared" si="20"/>
        <v>8.2220548515703895E-24</v>
      </c>
      <c r="H319" s="3">
        <f t="shared" si="21"/>
        <v>142559.77051886774</v>
      </c>
    </row>
    <row r="320" spans="1:8" x14ac:dyDescent="0.3">
      <c r="A320" s="1">
        <v>44147</v>
      </c>
      <c r="B320" s="2">
        <v>317</v>
      </c>
      <c r="C320" s="2">
        <f t="shared" si="19"/>
        <v>2.4957641920168041</v>
      </c>
      <c r="D320" s="3">
        <f t="shared" si="18"/>
        <v>6.0134855776857728E-24</v>
      </c>
      <c r="E320" s="3">
        <f t="shared" si="20"/>
        <v>6.0134855776857728E-24</v>
      </c>
      <c r="H320" s="3">
        <f t="shared" si="21"/>
        <v>142559.77051886774</v>
      </c>
    </row>
    <row r="321" spans="1:8" x14ac:dyDescent="0.3">
      <c r="A321" s="1">
        <v>44148</v>
      </c>
      <c r="B321" s="2">
        <v>318</v>
      </c>
      <c r="C321" s="2">
        <f t="shared" si="19"/>
        <v>2.4971488025467297</v>
      </c>
      <c r="D321" s="3">
        <f t="shared" si="18"/>
        <v>4.3991010673919623E-24</v>
      </c>
      <c r="E321" s="3">
        <f t="shared" si="20"/>
        <v>4.3991010673919623E-24</v>
      </c>
      <c r="H321" s="3">
        <f t="shared" si="21"/>
        <v>142559.77051886774</v>
      </c>
    </row>
    <row r="322" spans="1:8" x14ac:dyDescent="0.3">
      <c r="A322" s="1">
        <v>44149</v>
      </c>
      <c r="B322" s="2">
        <v>319</v>
      </c>
      <c r="C322" s="2">
        <f t="shared" si="19"/>
        <v>2.4985290127095814</v>
      </c>
      <c r="D322" s="3">
        <f t="shared" si="18"/>
        <v>3.2187990755202181E-24</v>
      </c>
      <c r="E322" s="3">
        <f t="shared" si="20"/>
        <v>3.2187990755202181E-24</v>
      </c>
      <c r="H322" s="3">
        <f t="shared" si="21"/>
        <v>142559.77051886774</v>
      </c>
    </row>
    <row r="323" spans="1:8" x14ac:dyDescent="0.3">
      <c r="A323" s="1">
        <v>44150</v>
      </c>
      <c r="B323" s="2">
        <v>320</v>
      </c>
      <c r="C323" s="2">
        <f t="shared" si="19"/>
        <v>2.4999048503859846</v>
      </c>
      <c r="D323" s="3">
        <f t="shared" si="18"/>
        <v>2.3556813647432561E-24</v>
      </c>
      <c r="E323" s="3">
        <f t="shared" si="20"/>
        <v>2.3556813647432561E-24</v>
      </c>
      <c r="H323" s="3">
        <f t="shared" si="21"/>
        <v>142559.77051886774</v>
      </c>
    </row>
    <row r="324" spans="1:8" x14ac:dyDescent="0.3">
      <c r="A324" s="1">
        <v>44151</v>
      </c>
      <c r="B324" s="2">
        <v>321</v>
      </c>
      <c r="C324" s="2">
        <f t="shared" si="19"/>
        <v>2.5012763431924259</v>
      </c>
      <c r="D324" s="3">
        <f t="shared" ref="D324:D369" si="22">$D$2*EXP(-((C324-$F$2)^2)/(2*$G$2))</f>
        <v>1.7243779150985569E-24</v>
      </c>
      <c r="E324" s="3">
        <f t="shared" si="20"/>
        <v>1.7243779150985569E-24</v>
      </c>
      <c r="H324" s="3">
        <f t="shared" si="21"/>
        <v>142559.77051886774</v>
      </c>
    </row>
    <row r="325" spans="1:8" x14ac:dyDescent="0.3">
      <c r="A325" s="1">
        <v>44152</v>
      </c>
      <c r="B325" s="2">
        <v>322</v>
      </c>
      <c r="C325" s="2">
        <f t="shared" ref="C325:C369" si="23">LOG(B325-$C$2)</f>
        <v>2.502643518484577</v>
      </c>
      <c r="D325" s="3">
        <f t="shared" si="22"/>
        <v>1.2625310003046527E-24</v>
      </c>
      <c r="E325" s="3">
        <f t="shared" ref="E325:E369" si="24">IFERROR(D325,0)</f>
        <v>1.2625310003046527E-24</v>
      </c>
      <c r="H325" s="3">
        <f t="shared" si="21"/>
        <v>142559.77051886774</v>
      </c>
    </row>
    <row r="326" spans="1:8" x14ac:dyDescent="0.3">
      <c r="A326" s="1">
        <v>44153</v>
      </c>
      <c r="B326" s="2">
        <v>323</v>
      </c>
      <c r="C326" s="2">
        <f t="shared" si="23"/>
        <v>2.5040064033605702</v>
      </c>
      <c r="D326" s="3">
        <f t="shared" si="22"/>
        <v>9.245827722229422E-25</v>
      </c>
      <c r="E326" s="3">
        <f t="shared" si="24"/>
        <v>9.245827722229422E-25</v>
      </c>
      <c r="H326" s="3">
        <f t="shared" ref="H326:H369" si="25">E326+H325</f>
        <v>142559.77051886774</v>
      </c>
    </row>
    <row r="327" spans="1:8" x14ac:dyDescent="0.3">
      <c r="A327" s="1">
        <v>44154</v>
      </c>
      <c r="B327" s="2">
        <v>324</v>
      </c>
      <c r="C327" s="2">
        <f t="shared" si="23"/>
        <v>2.5053650246642203</v>
      </c>
      <c r="D327" s="3">
        <f t="shared" si="22"/>
        <v>6.77242391990666E-25</v>
      </c>
      <c r="E327" s="3">
        <f t="shared" si="24"/>
        <v>6.77242391990666E-25</v>
      </c>
      <c r="H327" s="3">
        <f t="shared" si="25"/>
        <v>142559.77051886774</v>
      </c>
    </row>
    <row r="328" spans="1:8" x14ac:dyDescent="0.3">
      <c r="A328" s="1">
        <v>44155</v>
      </c>
      <c r="B328" s="2">
        <v>325</v>
      </c>
      <c r="C328" s="2">
        <f t="shared" si="23"/>
        <v>2.5067194089881975</v>
      </c>
      <c r="D328" s="3">
        <f t="shared" si="22"/>
        <v>4.9617799289908916E-25</v>
      </c>
      <c r="E328" s="3">
        <f t="shared" si="24"/>
        <v>4.9617799289908916E-25</v>
      </c>
      <c r="H328" s="3">
        <f t="shared" si="25"/>
        <v>142559.77051886774</v>
      </c>
    </row>
    <row r="329" spans="1:8" x14ac:dyDescent="0.3">
      <c r="A329" s="1">
        <v>44156</v>
      </c>
      <c r="B329" s="2">
        <v>326</v>
      </c>
      <c r="C329" s="2">
        <f t="shared" si="23"/>
        <v>2.5080695826771504</v>
      </c>
      <c r="D329" s="3">
        <f t="shared" si="22"/>
        <v>3.6360203823369578E-25</v>
      </c>
      <c r="E329" s="3">
        <f t="shared" si="24"/>
        <v>3.6360203823369578E-25</v>
      </c>
      <c r="H329" s="3">
        <f t="shared" si="25"/>
        <v>142559.77051886774</v>
      </c>
    </row>
    <row r="330" spans="1:8" x14ac:dyDescent="0.3">
      <c r="A330" s="1">
        <v>44157</v>
      </c>
      <c r="B330" s="2">
        <v>327</v>
      </c>
      <c r="C330" s="2">
        <f t="shared" si="23"/>
        <v>2.5094155718307802</v>
      </c>
      <c r="D330" s="3">
        <f t="shared" si="22"/>
        <v>2.6650844845846078E-25</v>
      </c>
      <c r="E330" s="3">
        <f t="shared" si="24"/>
        <v>2.6650844845846078E-25</v>
      </c>
      <c r="H330" s="3">
        <f t="shared" si="25"/>
        <v>142559.77051886774</v>
      </c>
    </row>
    <row r="331" spans="1:8" x14ac:dyDescent="0.3">
      <c r="A331" s="1">
        <v>44158</v>
      </c>
      <c r="B331" s="2">
        <v>328</v>
      </c>
      <c r="C331" s="2">
        <f t="shared" si="23"/>
        <v>2.5107574023068691</v>
      </c>
      <c r="D331" s="3">
        <f t="shared" si="22"/>
        <v>1.9538531364300936E-25</v>
      </c>
      <c r="E331" s="3">
        <f t="shared" si="24"/>
        <v>1.9538531364300936E-25</v>
      </c>
      <c r="H331" s="3">
        <f t="shared" si="25"/>
        <v>142559.77051886774</v>
      </c>
    </row>
    <row r="332" spans="1:8" x14ac:dyDescent="0.3">
      <c r="A332" s="1">
        <v>44159</v>
      </c>
      <c r="B332" s="2">
        <v>329</v>
      </c>
      <c r="C332" s="2">
        <f t="shared" si="23"/>
        <v>2.5120950997242604</v>
      </c>
      <c r="D332" s="3">
        <f t="shared" si="22"/>
        <v>1.4327470016521925E-25</v>
      </c>
      <c r="E332" s="3">
        <f t="shared" si="24"/>
        <v>1.4327470016521925E-25</v>
      </c>
      <c r="H332" s="3">
        <f t="shared" si="25"/>
        <v>142559.77051886774</v>
      </c>
    </row>
    <row r="333" spans="1:8" x14ac:dyDescent="0.3">
      <c r="A333" s="1">
        <v>44160</v>
      </c>
      <c r="B333" s="2">
        <v>330</v>
      </c>
      <c r="C333" s="2">
        <f t="shared" si="23"/>
        <v>2.5134286894657918</v>
      </c>
      <c r="D333" s="3">
        <f t="shared" si="22"/>
        <v>1.050858254274722E-25</v>
      </c>
      <c r="E333" s="3">
        <f t="shared" si="24"/>
        <v>1.050858254274722E-25</v>
      </c>
      <c r="H333" s="3">
        <f t="shared" si="25"/>
        <v>142559.77051886774</v>
      </c>
    </row>
    <row r="334" spans="1:8" x14ac:dyDescent="0.3">
      <c r="A334" s="1">
        <v>44161</v>
      </c>
      <c r="B334" s="2">
        <v>331</v>
      </c>
      <c r="C334" s="2">
        <f t="shared" si="23"/>
        <v>2.5147581966811883</v>
      </c>
      <c r="D334" s="3">
        <f t="shared" si="22"/>
        <v>7.7093219901089007E-26</v>
      </c>
      <c r="E334" s="3">
        <f t="shared" si="24"/>
        <v>7.7093219901089007E-26</v>
      </c>
      <c r="H334" s="3">
        <f t="shared" si="25"/>
        <v>142559.77051886774</v>
      </c>
    </row>
    <row r="335" spans="1:8" x14ac:dyDescent="0.3">
      <c r="A335" s="1">
        <v>44162</v>
      </c>
      <c r="B335" s="2">
        <v>332</v>
      </c>
      <c r="C335" s="2">
        <f t="shared" si="23"/>
        <v>2.5160836462899057</v>
      </c>
      <c r="D335" s="3">
        <f t="shared" si="22"/>
        <v>5.6569977745951568E-26</v>
      </c>
      <c r="E335" s="3">
        <f t="shared" si="24"/>
        <v>5.6569977745951568E-26</v>
      </c>
      <c r="H335" s="3">
        <f t="shared" si="25"/>
        <v>142559.77051886774</v>
      </c>
    </row>
    <row r="336" spans="1:8" x14ac:dyDescent="0.3">
      <c r="A336" s="1">
        <v>44163</v>
      </c>
      <c r="B336" s="2">
        <v>333</v>
      </c>
      <c r="C336" s="2">
        <f t="shared" si="23"/>
        <v>2.5174050629839342</v>
      </c>
      <c r="D336" s="3">
        <f t="shared" si="22"/>
        <v>4.1519676783448043E-26</v>
      </c>
      <c r="E336" s="3">
        <f t="shared" si="24"/>
        <v>4.1519676783448043E-26</v>
      </c>
      <c r="H336" s="3">
        <f t="shared" si="25"/>
        <v>142559.77051886774</v>
      </c>
    </row>
    <row r="337" spans="1:8" x14ac:dyDescent="0.3">
      <c r="A337" s="1">
        <v>44164</v>
      </c>
      <c r="B337" s="2">
        <v>334</v>
      </c>
      <c r="C337" s="2">
        <f t="shared" si="23"/>
        <v>2.518722471230558</v>
      </c>
      <c r="D337" s="3">
        <f t="shared" si="22"/>
        <v>3.0480381581636145E-26</v>
      </c>
      <c r="E337" s="3">
        <f t="shared" si="24"/>
        <v>3.0480381581636145E-26</v>
      </c>
      <c r="H337" s="3">
        <f t="shared" si="25"/>
        <v>142559.77051886774</v>
      </c>
    </row>
    <row r="338" spans="1:8" x14ac:dyDescent="0.3">
      <c r="A338" s="1">
        <v>44165</v>
      </c>
      <c r="B338" s="2">
        <v>335</v>
      </c>
      <c r="C338" s="2">
        <f t="shared" si="23"/>
        <v>2.5200358952750732</v>
      </c>
      <c r="D338" s="3">
        <f t="shared" si="22"/>
        <v>2.238131770366148E-26</v>
      </c>
      <c r="E338" s="3">
        <f t="shared" si="24"/>
        <v>2.238131770366148E-26</v>
      </c>
      <c r="H338" s="3">
        <f t="shared" si="25"/>
        <v>142559.77051886774</v>
      </c>
    </row>
    <row r="339" spans="1:8" x14ac:dyDescent="0.3">
      <c r="A339" s="1">
        <v>44166</v>
      </c>
      <c r="B339" s="2">
        <v>336</v>
      </c>
      <c r="C339" s="2">
        <f t="shared" si="23"/>
        <v>2.5213453591434667</v>
      </c>
      <c r="D339" s="3">
        <f t="shared" si="22"/>
        <v>1.6438040658256421E-26</v>
      </c>
      <c r="E339" s="3">
        <f t="shared" si="24"/>
        <v>1.6438040658256421E-26</v>
      </c>
      <c r="H339" s="3">
        <f t="shared" si="25"/>
        <v>142559.77051886774</v>
      </c>
    </row>
    <row r="340" spans="1:8" x14ac:dyDescent="0.3">
      <c r="A340" s="1">
        <v>44167</v>
      </c>
      <c r="B340" s="2">
        <v>337</v>
      </c>
      <c r="C340" s="2">
        <f t="shared" si="23"/>
        <v>2.5226508866450517</v>
      </c>
      <c r="D340" s="3">
        <f t="shared" si="22"/>
        <v>1.2075744469265398E-26</v>
      </c>
      <c r="E340" s="3">
        <f t="shared" si="24"/>
        <v>1.2075744469265398E-26</v>
      </c>
      <c r="H340" s="3">
        <f t="shared" si="25"/>
        <v>142559.77051886774</v>
      </c>
    </row>
    <row r="341" spans="1:8" x14ac:dyDescent="0.3">
      <c r="A341" s="1">
        <v>44168</v>
      </c>
      <c r="B341" s="2">
        <v>338</v>
      </c>
      <c r="C341" s="2">
        <f t="shared" si="23"/>
        <v>2.5239525013750654</v>
      </c>
      <c r="D341" s="3">
        <f t="shared" si="22"/>
        <v>8.8731445501417871E-27</v>
      </c>
      <c r="E341" s="3">
        <f t="shared" si="24"/>
        <v>8.8731445501417871E-27</v>
      </c>
      <c r="H341" s="3">
        <f t="shared" si="25"/>
        <v>142559.77051886774</v>
      </c>
    </row>
    <row r="342" spans="1:8" x14ac:dyDescent="0.3">
      <c r="A342" s="1">
        <v>44169</v>
      </c>
      <c r="B342" s="2">
        <v>339</v>
      </c>
      <c r="C342" s="2">
        <f t="shared" si="23"/>
        <v>2.5252502267172288</v>
      </c>
      <c r="D342" s="3">
        <f t="shared" si="22"/>
        <v>6.5214066230700102E-27</v>
      </c>
      <c r="E342" s="3">
        <f t="shared" si="24"/>
        <v>6.5214066230700102E-27</v>
      </c>
      <c r="H342" s="3">
        <f t="shared" si="25"/>
        <v>142559.77051886774</v>
      </c>
    </row>
    <row r="343" spans="1:8" x14ac:dyDescent="0.3">
      <c r="A343" s="1">
        <v>44170</v>
      </c>
      <c r="B343" s="2">
        <v>340</v>
      </c>
      <c r="C343" s="2">
        <f t="shared" si="23"/>
        <v>2.5265440858462656</v>
      </c>
      <c r="D343" s="3">
        <f t="shared" si="22"/>
        <v>4.7940811492702595E-27</v>
      </c>
      <c r="E343" s="3">
        <f t="shared" si="24"/>
        <v>4.7940811492702595E-27</v>
      </c>
      <c r="H343" s="3">
        <f t="shared" si="25"/>
        <v>142559.77051886774</v>
      </c>
    </row>
    <row r="344" spans="1:8" x14ac:dyDescent="0.3">
      <c r="A344" s="1">
        <v>44171</v>
      </c>
      <c r="B344" s="2">
        <v>341</v>
      </c>
      <c r="C344" s="2">
        <f t="shared" si="23"/>
        <v>2.5278341017303876</v>
      </c>
      <c r="D344" s="3">
        <f t="shared" si="22"/>
        <v>3.5250894905969153E-27</v>
      </c>
      <c r="E344" s="3">
        <f t="shared" si="24"/>
        <v>3.5250894905969153E-27</v>
      </c>
      <c r="H344" s="3">
        <f t="shared" si="25"/>
        <v>142559.77051886774</v>
      </c>
    </row>
    <row r="345" spans="1:8" x14ac:dyDescent="0.3">
      <c r="A345" s="1">
        <v>44172</v>
      </c>
      <c r="B345" s="2">
        <v>342</v>
      </c>
      <c r="C345" s="2">
        <f t="shared" si="23"/>
        <v>2.5291202971337392</v>
      </c>
      <c r="D345" s="3">
        <f t="shared" si="22"/>
        <v>2.5926020336487108E-27</v>
      </c>
      <c r="E345" s="3">
        <f t="shared" si="24"/>
        <v>2.5926020336487108E-27</v>
      </c>
      <c r="H345" s="3">
        <f t="shared" si="25"/>
        <v>142559.77051886774</v>
      </c>
    </row>
    <row r="346" spans="1:8" x14ac:dyDescent="0.3">
      <c r="A346" s="1">
        <v>44173</v>
      </c>
      <c r="B346" s="2">
        <v>343</v>
      </c>
      <c r="C346" s="2">
        <f t="shared" si="23"/>
        <v>2.5304026946188092</v>
      </c>
      <c r="D346" s="3">
        <f t="shared" si="22"/>
        <v>1.9072287510392597E-27</v>
      </c>
      <c r="E346" s="3">
        <f t="shared" si="24"/>
        <v>1.9072287510392597E-27</v>
      </c>
      <c r="H346" s="3">
        <f t="shared" si="25"/>
        <v>142559.77051886774</v>
      </c>
    </row>
    <row r="347" spans="1:8" x14ac:dyDescent="0.3">
      <c r="A347" s="1">
        <v>44174</v>
      </c>
      <c r="B347" s="2">
        <v>344</v>
      </c>
      <c r="C347" s="2">
        <f t="shared" si="23"/>
        <v>2.5316813165488039</v>
      </c>
      <c r="D347" s="3">
        <f t="shared" si="22"/>
        <v>1.4033667885016737E-27</v>
      </c>
      <c r="E347" s="3">
        <f t="shared" si="24"/>
        <v>1.4033667885016737E-27</v>
      </c>
      <c r="H347" s="3">
        <f t="shared" si="25"/>
        <v>142559.77051886774</v>
      </c>
    </row>
    <row r="348" spans="1:8" x14ac:dyDescent="0.3">
      <c r="A348" s="1">
        <v>44175</v>
      </c>
      <c r="B348" s="2">
        <v>345</v>
      </c>
      <c r="C348" s="2">
        <f t="shared" si="23"/>
        <v>2.5329561850899882</v>
      </c>
      <c r="D348" s="3">
        <f t="shared" si="22"/>
        <v>1.0328597253900588E-27</v>
      </c>
      <c r="E348" s="3">
        <f t="shared" si="24"/>
        <v>1.0328597253900588E-27</v>
      </c>
      <c r="H348" s="3">
        <f t="shared" si="25"/>
        <v>142559.77051886774</v>
      </c>
    </row>
    <row r="349" spans="1:8" x14ac:dyDescent="0.3">
      <c r="A349" s="1">
        <v>44176</v>
      </c>
      <c r="B349" s="2">
        <v>346</v>
      </c>
      <c r="C349" s="2">
        <f t="shared" si="23"/>
        <v>2.5342273222139924</v>
      </c>
      <c r="D349" s="3">
        <f t="shared" si="22"/>
        <v>7.6034987910615976E-28</v>
      </c>
      <c r="E349" s="3">
        <f t="shared" si="24"/>
        <v>7.6034987910615976E-28</v>
      </c>
      <c r="H349" s="3">
        <f t="shared" si="25"/>
        <v>142559.77051886774</v>
      </c>
    </row>
    <row r="350" spans="1:8" x14ac:dyDescent="0.3">
      <c r="A350" s="1">
        <v>44177</v>
      </c>
      <c r="B350" s="2">
        <v>347</v>
      </c>
      <c r="C350" s="2">
        <f t="shared" si="23"/>
        <v>2.5354947497000815</v>
      </c>
      <c r="D350" s="3">
        <f t="shared" si="22"/>
        <v>5.5987084400373945E-28</v>
      </c>
      <c r="E350" s="3">
        <f t="shared" si="24"/>
        <v>5.5987084400373945E-28</v>
      </c>
      <c r="H350" s="3">
        <f t="shared" si="25"/>
        <v>142559.77051886774</v>
      </c>
    </row>
    <row r="351" spans="1:8" x14ac:dyDescent="0.3">
      <c r="A351" s="1">
        <v>44178</v>
      </c>
      <c r="B351" s="2">
        <v>348</v>
      </c>
      <c r="C351" s="2">
        <f t="shared" si="23"/>
        <v>2.5367584891373962</v>
      </c>
      <c r="D351" s="3">
        <f t="shared" si="22"/>
        <v>4.1234875765169613E-28</v>
      </c>
      <c r="E351" s="3">
        <f t="shared" si="24"/>
        <v>4.1234875765169613E-28</v>
      </c>
      <c r="H351" s="3">
        <f t="shared" si="25"/>
        <v>142559.77051886774</v>
      </c>
    </row>
    <row r="352" spans="1:8" x14ac:dyDescent="0.3">
      <c r="A352" s="1">
        <v>44179</v>
      </c>
      <c r="B352" s="2">
        <v>349</v>
      </c>
      <c r="C352" s="2">
        <f t="shared" si="23"/>
        <v>2.53801856192716</v>
      </c>
      <c r="D352" s="3">
        <f t="shared" si="22"/>
        <v>3.0376954225953418E-28</v>
      </c>
      <c r="E352" s="3">
        <f t="shared" si="24"/>
        <v>3.0376954225953418E-28</v>
      </c>
      <c r="H352" s="3">
        <f t="shared" si="25"/>
        <v>142559.77051886774</v>
      </c>
    </row>
    <row r="353" spans="1:8" x14ac:dyDescent="0.3">
      <c r="A353" s="1">
        <v>44180</v>
      </c>
      <c r="B353" s="2">
        <v>350</v>
      </c>
      <c r="C353" s="2">
        <f t="shared" si="23"/>
        <v>2.5392749892848512</v>
      </c>
      <c r="D353" s="3">
        <f t="shared" si="22"/>
        <v>2.2383432327785172E-28</v>
      </c>
      <c r="E353" s="3">
        <f t="shared" si="24"/>
        <v>2.2383432327785172E-28</v>
      </c>
      <c r="H353" s="3">
        <f t="shared" si="25"/>
        <v>142559.77051886774</v>
      </c>
    </row>
    <row r="354" spans="1:8" x14ac:dyDescent="0.3">
      <c r="A354" s="1">
        <v>44181</v>
      </c>
      <c r="B354" s="2">
        <v>351</v>
      </c>
      <c r="C354" s="2">
        <f t="shared" si="23"/>
        <v>2.5405277922423486</v>
      </c>
      <c r="D354" s="3">
        <f t="shared" si="22"/>
        <v>1.6497277321217971E-28</v>
      </c>
      <c r="E354" s="3">
        <f t="shared" si="24"/>
        <v>1.6497277321217971E-28</v>
      </c>
      <c r="H354" s="3">
        <f t="shared" si="25"/>
        <v>142559.77051886774</v>
      </c>
    </row>
    <row r="355" spans="1:8" x14ac:dyDescent="0.3">
      <c r="A355" s="1">
        <v>44182</v>
      </c>
      <c r="B355" s="2">
        <v>352</v>
      </c>
      <c r="C355" s="2">
        <f t="shared" si="23"/>
        <v>2.5417769916500434</v>
      </c>
      <c r="D355" s="3">
        <f t="shared" si="22"/>
        <v>1.2161893945703949E-28</v>
      </c>
      <c r="E355" s="3">
        <f t="shared" si="24"/>
        <v>1.2161893945703949E-28</v>
      </c>
      <c r="H355" s="3">
        <f t="shared" si="25"/>
        <v>142559.77051886774</v>
      </c>
    </row>
    <row r="356" spans="1:8" x14ac:dyDescent="0.3">
      <c r="A356" s="1">
        <v>44183</v>
      </c>
      <c r="B356" s="2">
        <v>353</v>
      </c>
      <c r="C356" s="2">
        <f t="shared" si="23"/>
        <v>2.5430226081789207</v>
      </c>
      <c r="D356" s="3">
        <f t="shared" si="22"/>
        <v>8.9679607069878001E-29</v>
      </c>
      <c r="E356" s="3">
        <f t="shared" si="24"/>
        <v>8.9679607069878001E-29</v>
      </c>
      <c r="H356" s="3">
        <f t="shared" si="25"/>
        <v>142559.77051886774</v>
      </c>
    </row>
    <row r="357" spans="1:8" x14ac:dyDescent="0.3">
      <c r="A357" s="1">
        <v>44184</v>
      </c>
      <c r="B357" s="2">
        <v>354</v>
      </c>
      <c r="C357" s="2">
        <f t="shared" si="23"/>
        <v>2.5442646623226119</v>
      </c>
      <c r="D357" s="3">
        <f t="shared" si="22"/>
        <v>6.6143919429420921E-29</v>
      </c>
      <c r="E357" s="3">
        <f t="shared" si="24"/>
        <v>6.6143919429420921E-29</v>
      </c>
      <c r="H357" s="3">
        <f t="shared" si="25"/>
        <v>142559.77051886774</v>
      </c>
    </row>
    <row r="358" spans="1:8" x14ac:dyDescent="0.3">
      <c r="A358" s="1">
        <v>44185</v>
      </c>
      <c r="B358" s="2">
        <v>355</v>
      </c>
      <c r="C358" s="2">
        <f t="shared" si="23"/>
        <v>2.5455031743994181</v>
      </c>
      <c r="D358" s="3">
        <f t="shared" si="22"/>
        <v>4.879665923666786E-29</v>
      </c>
      <c r="E358" s="3">
        <f t="shared" si="24"/>
        <v>4.879665923666786E-29</v>
      </c>
      <c r="H358" s="3">
        <f t="shared" si="25"/>
        <v>142559.77051886774</v>
      </c>
    </row>
    <row r="359" spans="1:8" x14ac:dyDescent="0.3">
      <c r="A359" s="1">
        <v>44186</v>
      </c>
      <c r="B359" s="2">
        <v>356</v>
      </c>
      <c r="C359" s="2">
        <f t="shared" si="23"/>
        <v>2.5467381645543057</v>
      </c>
      <c r="D359" s="3">
        <f t="shared" si="22"/>
        <v>3.6007616384638158E-29</v>
      </c>
      <c r="E359" s="3">
        <f t="shared" si="24"/>
        <v>3.6007616384638158E-29</v>
      </c>
      <c r="H359" s="3">
        <f t="shared" si="25"/>
        <v>142559.77051886774</v>
      </c>
    </row>
    <row r="360" spans="1:8" x14ac:dyDescent="0.3">
      <c r="A360" s="1">
        <v>44187</v>
      </c>
      <c r="B360" s="2">
        <v>357</v>
      </c>
      <c r="C360" s="2">
        <f t="shared" si="23"/>
        <v>2.5479696527608691</v>
      </c>
      <c r="D360" s="3">
        <f t="shared" si="22"/>
        <v>2.6576816253269632E-29</v>
      </c>
      <c r="E360" s="3">
        <f t="shared" si="24"/>
        <v>2.6576816253269632E-29</v>
      </c>
      <c r="H360" s="3">
        <f t="shared" si="25"/>
        <v>142559.77051886774</v>
      </c>
    </row>
    <row r="361" spans="1:8" x14ac:dyDescent="0.3">
      <c r="A361" s="1">
        <v>44188</v>
      </c>
      <c r="B361" s="2">
        <v>358</v>
      </c>
      <c r="C361" s="2">
        <f t="shared" si="23"/>
        <v>2.5491976588232728</v>
      </c>
      <c r="D361" s="3">
        <f t="shared" si="22"/>
        <v>1.9620768086552815E-29</v>
      </c>
      <c r="E361" s="3">
        <f t="shared" si="24"/>
        <v>1.9620768086552815E-29</v>
      </c>
      <c r="H361" s="3">
        <f t="shared" si="25"/>
        <v>142559.77051886774</v>
      </c>
    </row>
    <row r="362" spans="1:8" x14ac:dyDescent="0.3">
      <c r="A362" s="1">
        <v>44189</v>
      </c>
      <c r="B362" s="2">
        <v>359</v>
      </c>
      <c r="C362" s="2">
        <f t="shared" si="23"/>
        <v>2.5504222023781593</v>
      </c>
      <c r="D362" s="3">
        <f t="shared" si="22"/>
        <v>1.4488842520636138E-29</v>
      </c>
      <c r="E362" s="3">
        <f t="shared" si="24"/>
        <v>1.4488842520636138E-29</v>
      </c>
      <c r="H362" s="3">
        <f t="shared" si="25"/>
        <v>142559.77051886774</v>
      </c>
    </row>
    <row r="363" spans="1:8" x14ac:dyDescent="0.3">
      <c r="A363" s="1">
        <v>44190</v>
      </c>
      <c r="B363" s="2">
        <v>360</v>
      </c>
      <c r="C363" s="2">
        <f t="shared" si="23"/>
        <v>2.5516433028965353</v>
      </c>
      <c r="D363" s="3">
        <f t="shared" si="22"/>
        <v>1.0701783913276951E-29</v>
      </c>
      <c r="E363" s="3">
        <f t="shared" si="24"/>
        <v>1.0701783913276951E-29</v>
      </c>
      <c r="H363" s="3">
        <f t="shared" si="25"/>
        <v>142559.77051886774</v>
      </c>
    </row>
    <row r="364" spans="1:8" x14ac:dyDescent="0.3">
      <c r="A364" s="1">
        <v>44191</v>
      </c>
      <c r="B364" s="2">
        <v>361</v>
      </c>
      <c r="C364" s="2">
        <f t="shared" si="23"/>
        <v>2.5528609796856281</v>
      </c>
      <c r="D364" s="3">
        <f t="shared" si="22"/>
        <v>7.9064880089040121E-30</v>
      </c>
      <c r="E364" s="3">
        <f t="shared" si="24"/>
        <v>7.9064880089040121E-30</v>
      </c>
      <c r="H364" s="3">
        <f t="shared" si="25"/>
        <v>142559.77051886774</v>
      </c>
    </row>
    <row r="365" spans="1:8" x14ac:dyDescent="0.3">
      <c r="A365" s="1">
        <v>44192</v>
      </c>
      <c r="B365" s="2">
        <v>362</v>
      </c>
      <c r="C365" s="2">
        <f t="shared" si="23"/>
        <v>2.5540752518907177</v>
      </c>
      <c r="D365" s="3">
        <f t="shared" si="22"/>
        <v>5.8427345979590015E-30</v>
      </c>
      <c r="E365" s="3">
        <f t="shared" si="24"/>
        <v>5.8427345979590015E-30</v>
      </c>
      <c r="H365" s="3">
        <f t="shared" si="25"/>
        <v>142559.77051886774</v>
      </c>
    </row>
    <row r="366" spans="1:8" x14ac:dyDescent="0.3">
      <c r="A366" s="1">
        <v>44193</v>
      </c>
      <c r="B366" s="2">
        <v>363</v>
      </c>
      <c r="C366" s="2">
        <f t="shared" si="23"/>
        <v>2.5552861384969434</v>
      </c>
      <c r="D366" s="3">
        <f t="shared" si="22"/>
        <v>4.3187090846180564E-30</v>
      </c>
      <c r="E366" s="3">
        <f t="shared" si="24"/>
        <v>4.3187090846180564E-30</v>
      </c>
      <c r="H366" s="3">
        <f t="shared" si="25"/>
        <v>142559.77051886774</v>
      </c>
    </row>
    <row r="367" spans="1:8" x14ac:dyDescent="0.3">
      <c r="A367" s="1">
        <v>44194</v>
      </c>
      <c r="B367" s="2">
        <v>364</v>
      </c>
      <c r="C367" s="2">
        <f t="shared" si="23"/>
        <v>2.5564936583310836</v>
      </c>
      <c r="D367" s="3">
        <f t="shared" si="22"/>
        <v>3.1929868437117637E-30</v>
      </c>
      <c r="E367" s="3">
        <f t="shared" si="24"/>
        <v>3.1929868437117637E-30</v>
      </c>
      <c r="H367" s="3">
        <f t="shared" si="25"/>
        <v>142559.77051886774</v>
      </c>
    </row>
    <row r="368" spans="1:8" x14ac:dyDescent="0.3">
      <c r="A368" s="1">
        <v>44195</v>
      </c>
      <c r="B368" s="2">
        <v>365</v>
      </c>
      <c r="C368" s="2">
        <f t="shared" si="23"/>
        <v>2.5576978300633133</v>
      </c>
      <c r="D368" s="3">
        <f t="shared" si="22"/>
        <v>2.3612709823455808E-30</v>
      </c>
      <c r="E368" s="3">
        <f t="shared" si="24"/>
        <v>2.3612709823455808E-30</v>
      </c>
      <c r="H368" s="3">
        <f t="shared" si="25"/>
        <v>142559.77051886774</v>
      </c>
    </row>
    <row r="369" spans="1:8" x14ac:dyDescent="0.3">
      <c r="A369" s="1">
        <v>44196</v>
      </c>
      <c r="B369" s="2">
        <v>366</v>
      </c>
      <c r="C369" s="2">
        <f t="shared" si="23"/>
        <v>2.5588986722089362</v>
      </c>
      <c r="D369" s="3">
        <f t="shared" si="22"/>
        <v>1.746627052911113E-30</v>
      </c>
      <c r="E369" s="3">
        <f t="shared" si="24"/>
        <v>1.746627052911113E-30</v>
      </c>
      <c r="H369" s="3">
        <f t="shared" si="25"/>
        <v>142559.77051886774</v>
      </c>
    </row>
  </sheetData>
  <conditionalFormatting sqref="F4:F51 F78:F104857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369">
    <cfRule type="colorScale" priority="27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F51 E52:E77 E78:F81 E82:E36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8:F8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:F7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5:F8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9:F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CF9E-6931-4A28-9AEA-F49DF1F8EA06}">
  <dimension ref="A1:W439"/>
  <sheetViews>
    <sheetView topLeftCell="N1" workbookViewId="0">
      <selection activeCell="W7" sqref="W7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3" bestFit="1" customWidth="1"/>
    <col min="8" max="8" width="12" style="3" bestFit="1" customWidth="1"/>
    <col min="9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23" x14ac:dyDescent="0.3">
      <c r="C1" s="2" t="s">
        <v>3</v>
      </c>
      <c r="D1" s="3" t="s">
        <v>0</v>
      </c>
      <c r="F1" s="3" t="s">
        <v>1</v>
      </c>
      <c r="G1" s="3" t="s">
        <v>2</v>
      </c>
      <c r="H1" s="3" t="s">
        <v>4</v>
      </c>
    </row>
    <row r="2" spans="1:23" x14ac:dyDescent="0.3">
      <c r="C2" s="6">
        <v>0</v>
      </c>
      <c r="D2" s="6">
        <v>4359.1859757630646</v>
      </c>
      <c r="E2" s="6"/>
      <c r="F2" s="6">
        <v>1.965739422911202</v>
      </c>
      <c r="G2" s="7">
        <v>2.4541245122568995E-3</v>
      </c>
      <c r="H2" s="8">
        <f>SUM(G4:G106)</f>
        <v>29558116.312262937</v>
      </c>
    </row>
    <row r="3" spans="1:23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26</v>
      </c>
      <c r="G3" s="3" t="s">
        <v>8</v>
      </c>
      <c r="H3" s="3" t="s">
        <v>11</v>
      </c>
    </row>
    <row r="4" spans="1:23" x14ac:dyDescent="0.3">
      <c r="A4" s="1">
        <v>43831</v>
      </c>
      <c r="B4" s="2">
        <v>1</v>
      </c>
      <c r="C4" s="2">
        <f>LOG(B4-$C$2)</f>
        <v>0</v>
      </c>
      <c r="D4" s="3">
        <f t="shared" ref="D4:D67" si="0">$D$2*EXP(-((C4-$F$2)^2)/(2*$G$2))</f>
        <v>0</v>
      </c>
      <c r="E4" s="3">
        <f>IFERROR(D4,0)</f>
        <v>0</v>
      </c>
      <c r="G4" s="3">
        <f>(F4-E4)^2</f>
        <v>0</v>
      </c>
      <c r="H4" s="3">
        <f>E4</f>
        <v>0</v>
      </c>
    </row>
    <row r="5" spans="1:23" x14ac:dyDescent="0.3">
      <c r="A5" s="1">
        <v>43832</v>
      </c>
      <c r="B5" s="2">
        <v>2</v>
      </c>
      <c r="C5" s="2">
        <f t="shared" ref="C5:C68" si="1">LOG(B5-$C$2)</f>
        <v>0.3010299956639812</v>
      </c>
      <c r="D5" s="3">
        <f t="shared" si="0"/>
        <v>2.7003811390042193E-242</v>
      </c>
      <c r="E5" s="3">
        <f t="shared" ref="E5:E68" si="2">IFERROR(D5,0)</f>
        <v>2.7003811390042193E-242</v>
      </c>
      <c r="G5" s="3">
        <f t="shared" ref="G5:G68" si="3">(F5-E5)^2</f>
        <v>0</v>
      </c>
      <c r="H5" s="3">
        <f>E5+H4</f>
        <v>2.7003811390042193E-242</v>
      </c>
      <c r="N5" s="2"/>
    </row>
    <row r="6" spans="1:23" x14ac:dyDescent="0.3">
      <c r="A6" s="1">
        <v>43833</v>
      </c>
      <c r="B6" s="2">
        <v>3</v>
      </c>
      <c r="C6" s="2">
        <f t="shared" si="1"/>
        <v>0.47712125471966244</v>
      </c>
      <c r="D6" s="3">
        <f t="shared" si="0"/>
        <v>3.6596893134368371E-193</v>
      </c>
      <c r="E6" s="3">
        <f t="shared" si="2"/>
        <v>3.6596893134368371E-193</v>
      </c>
      <c r="G6" s="3">
        <f t="shared" si="3"/>
        <v>0</v>
      </c>
      <c r="H6" s="3">
        <f t="shared" ref="H6:H69" si="4">E6+H5</f>
        <v>3.6596893134368371E-193</v>
      </c>
      <c r="N6" s="2"/>
      <c r="W6" s="3" t="s">
        <v>14</v>
      </c>
    </row>
    <row r="7" spans="1:23" x14ac:dyDescent="0.3">
      <c r="A7" s="1">
        <v>43834</v>
      </c>
      <c r="B7" s="2">
        <v>4</v>
      </c>
      <c r="C7" s="2">
        <f t="shared" si="1"/>
        <v>0.6020599913279624</v>
      </c>
      <c r="D7" s="3">
        <f t="shared" si="0"/>
        <v>1.2454031705064516E-161</v>
      </c>
      <c r="E7" s="3">
        <f t="shared" si="2"/>
        <v>1.2454031705064516E-161</v>
      </c>
      <c r="G7" s="3">
        <f t="shared" si="3"/>
        <v>0</v>
      </c>
      <c r="H7" s="3">
        <f t="shared" si="4"/>
        <v>1.2454031705064516E-161</v>
      </c>
      <c r="N7" s="2"/>
      <c r="W7" s="11">
        <f>MAX(H4:H439)</f>
        <v>115937.55982289724</v>
      </c>
    </row>
    <row r="8" spans="1:23" x14ac:dyDescent="0.3">
      <c r="A8" s="1">
        <v>43835</v>
      </c>
      <c r="B8" s="2">
        <v>5</v>
      </c>
      <c r="C8" s="2">
        <f t="shared" si="1"/>
        <v>0.69897000433601886</v>
      </c>
      <c r="D8" s="3">
        <f t="shared" si="0"/>
        <v>4.4771960613733996E-139</v>
      </c>
      <c r="E8" s="3">
        <f t="shared" si="2"/>
        <v>4.4771960613733996E-139</v>
      </c>
      <c r="G8" s="3">
        <f t="shared" si="3"/>
        <v>2.0045284571977481E-277</v>
      </c>
      <c r="H8" s="3">
        <f t="shared" si="4"/>
        <v>4.4771960613733996E-139</v>
      </c>
      <c r="N8" s="2"/>
    </row>
    <row r="9" spans="1:23" x14ac:dyDescent="0.3">
      <c r="A9" s="1">
        <v>43836</v>
      </c>
      <c r="B9" s="2">
        <v>6</v>
      </c>
      <c r="C9" s="2">
        <f t="shared" si="1"/>
        <v>0.77815125038364363</v>
      </c>
      <c r="D9" s="3">
        <f t="shared" si="0"/>
        <v>7.0247070084603842E-122</v>
      </c>
      <c r="E9" s="3">
        <f t="shared" si="2"/>
        <v>7.0247070084603842E-122</v>
      </c>
      <c r="G9" s="3">
        <f t="shared" si="3"/>
        <v>4.934650855471244E-243</v>
      </c>
      <c r="H9" s="3">
        <f t="shared" si="4"/>
        <v>7.0247070084603842E-122</v>
      </c>
      <c r="N9" s="2"/>
    </row>
    <row r="10" spans="1:23" x14ac:dyDescent="0.3">
      <c r="A10" s="1">
        <v>43837</v>
      </c>
      <c r="B10" s="2">
        <v>7</v>
      </c>
      <c r="C10" s="2">
        <f t="shared" si="1"/>
        <v>0.84509804001425681</v>
      </c>
      <c r="D10" s="3">
        <f t="shared" si="0"/>
        <v>3.3091162029688132E-108</v>
      </c>
      <c r="E10" s="3">
        <f t="shared" si="2"/>
        <v>3.3091162029688132E-108</v>
      </c>
      <c r="G10" s="3">
        <f t="shared" si="3"/>
        <v>1.0950250044750736E-215</v>
      </c>
      <c r="H10" s="3">
        <f t="shared" si="4"/>
        <v>3.3091162029688836E-108</v>
      </c>
      <c r="N10" s="2"/>
    </row>
    <row r="11" spans="1:23" x14ac:dyDescent="0.3">
      <c r="A11" s="1">
        <v>43838</v>
      </c>
      <c r="B11" s="2">
        <v>8</v>
      </c>
      <c r="C11" s="2">
        <f t="shared" si="1"/>
        <v>0.90308998699194354</v>
      </c>
      <c r="D11" s="3">
        <f t="shared" si="0"/>
        <v>5.2817854052969743E-97</v>
      </c>
      <c r="E11" s="3">
        <f t="shared" si="2"/>
        <v>5.2817854052969743E-97</v>
      </c>
      <c r="G11" s="3">
        <f t="shared" si="3"/>
        <v>2.7897257067608123E-193</v>
      </c>
      <c r="H11" s="3">
        <f t="shared" si="4"/>
        <v>5.2817854053300649E-97</v>
      </c>
      <c r="N11" s="2"/>
    </row>
    <row r="12" spans="1:23" x14ac:dyDescent="0.3">
      <c r="A12" s="1">
        <v>43839</v>
      </c>
      <c r="B12" s="2">
        <v>9</v>
      </c>
      <c r="C12" s="2">
        <f t="shared" si="1"/>
        <v>0.95424250943932487</v>
      </c>
      <c r="D12" s="3">
        <f t="shared" si="0"/>
        <v>1.2899955257111435E-87</v>
      </c>
      <c r="E12" s="3">
        <f t="shared" si="2"/>
        <v>1.2899955257111435E-87</v>
      </c>
      <c r="G12" s="3">
        <f t="shared" si="3"/>
        <v>1.6640884563547695E-174</v>
      </c>
      <c r="H12" s="3">
        <f t="shared" si="4"/>
        <v>1.2899955262393219E-87</v>
      </c>
      <c r="N12" s="2"/>
    </row>
    <row r="13" spans="1:23" x14ac:dyDescent="0.3">
      <c r="A13" s="1">
        <v>43840</v>
      </c>
      <c r="B13" s="2">
        <v>10</v>
      </c>
      <c r="C13" s="2">
        <f t="shared" si="1"/>
        <v>1</v>
      </c>
      <c r="D13" s="3">
        <f t="shared" si="0"/>
        <v>1.3058841571483438E-79</v>
      </c>
      <c r="E13" s="3">
        <f t="shared" si="2"/>
        <v>1.3058841571483438E-79</v>
      </c>
      <c r="G13" s="3">
        <f t="shared" si="3"/>
        <v>1.7053334318910402E-158</v>
      </c>
      <c r="H13" s="3">
        <f t="shared" si="4"/>
        <v>1.3058841700482991E-79</v>
      </c>
      <c r="N13" s="2"/>
    </row>
    <row r="14" spans="1:23" x14ac:dyDescent="0.3">
      <c r="A14" s="1">
        <v>43841</v>
      </c>
      <c r="B14" s="2">
        <v>11</v>
      </c>
      <c r="C14" s="2">
        <f t="shared" si="1"/>
        <v>1.0413926851582251</v>
      </c>
      <c r="D14" s="3">
        <f t="shared" si="0"/>
        <v>1.0924561653363868E-72</v>
      </c>
      <c r="E14" s="3">
        <f t="shared" si="2"/>
        <v>1.0924561653363868E-72</v>
      </c>
      <c r="G14" s="3">
        <f t="shared" si="3"/>
        <v>1.1934604731814829E-144</v>
      </c>
      <c r="H14" s="3">
        <f t="shared" si="4"/>
        <v>1.0924562959248039E-72</v>
      </c>
      <c r="N14" s="2"/>
    </row>
    <row r="15" spans="1:23" x14ac:dyDescent="0.3">
      <c r="A15" s="1">
        <v>43842</v>
      </c>
      <c r="B15" s="2">
        <v>12</v>
      </c>
      <c r="C15" s="2">
        <f t="shared" si="1"/>
        <v>1.0791812460476249</v>
      </c>
      <c r="D15" s="3">
        <f t="shared" si="0"/>
        <v>1.2399326512959843E-66</v>
      </c>
      <c r="E15" s="3">
        <f t="shared" si="2"/>
        <v>1.2399326512959843E-66</v>
      </c>
      <c r="G15" s="3">
        <f t="shared" si="3"/>
        <v>1.5374329797498889E-132</v>
      </c>
      <c r="H15" s="3">
        <f t="shared" si="4"/>
        <v>1.2399337437522802E-66</v>
      </c>
      <c r="N15" s="2"/>
    </row>
    <row r="16" spans="1:23" x14ac:dyDescent="0.3">
      <c r="A16" s="1">
        <v>43843</v>
      </c>
      <c r="B16" s="2">
        <v>13</v>
      </c>
      <c r="C16" s="2">
        <f t="shared" si="1"/>
        <v>1.1139433523068367</v>
      </c>
      <c r="D16" s="3">
        <f t="shared" si="0"/>
        <v>2.756121895239894E-61</v>
      </c>
      <c r="E16" s="3">
        <f t="shared" si="2"/>
        <v>2.756121895239894E-61</v>
      </c>
      <c r="G16" s="3">
        <f t="shared" si="3"/>
        <v>7.5962079014207447E-122</v>
      </c>
      <c r="H16" s="3">
        <f t="shared" si="4"/>
        <v>2.7561342945773314E-61</v>
      </c>
      <c r="N16" s="2"/>
    </row>
    <row r="17" spans="1:14" x14ac:dyDescent="0.3">
      <c r="A17" s="1">
        <v>43844</v>
      </c>
      <c r="B17" s="2">
        <v>14</v>
      </c>
      <c r="C17" s="2">
        <f t="shared" si="1"/>
        <v>1.146128035678238</v>
      </c>
      <c r="D17" s="3">
        <f t="shared" si="0"/>
        <v>1.5852761824597626E-56</v>
      </c>
      <c r="E17" s="3">
        <f t="shared" si="2"/>
        <v>1.5852761824597626E-56</v>
      </c>
      <c r="G17" s="3">
        <f t="shared" si="3"/>
        <v>2.5131005746741985E-112</v>
      </c>
      <c r="H17" s="3">
        <f t="shared" si="4"/>
        <v>1.5853037438027084E-56</v>
      </c>
      <c r="N17" s="2"/>
    </row>
    <row r="18" spans="1:14" x14ac:dyDescent="0.3">
      <c r="A18" s="1">
        <v>43845</v>
      </c>
      <c r="B18" s="2">
        <v>15</v>
      </c>
      <c r="C18" s="2">
        <f t="shared" si="1"/>
        <v>1.1760912590556813</v>
      </c>
      <c r="D18" s="3">
        <f t="shared" si="0"/>
        <v>2.9282680347078394E-52</v>
      </c>
      <c r="E18" s="3">
        <f t="shared" si="2"/>
        <v>2.9282680347078394E-52</v>
      </c>
      <c r="G18" s="3">
        <f t="shared" si="3"/>
        <v>8.5747536830917124E-104</v>
      </c>
      <c r="H18" s="3">
        <f t="shared" si="4"/>
        <v>2.9284265650822199E-52</v>
      </c>
      <c r="N18" s="2"/>
    </row>
    <row r="19" spans="1:14" x14ac:dyDescent="0.3">
      <c r="A19" s="1">
        <v>43846</v>
      </c>
      <c r="B19" s="2">
        <v>16</v>
      </c>
      <c r="C19" s="2">
        <f t="shared" si="1"/>
        <v>1.2041199826559248</v>
      </c>
      <c r="D19" s="3">
        <f t="shared" si="0"/>
        <v>2.0598586593509643E-48</v>
      </c>
      <c r="E19" s="3">
        <f t="shared" si="2"/>
        <v>2.0598586593509643E-48</v>
      </c>
      <c r="G19" s="3">
        <f t="shared" si="3"/>
        <v>4.2430176965031523E-96</v>
      </c>
      <c r="H19" s="3">
        <f t="shared" si="4"/>
        <v>2.0601515020074726E-48</v>
      </c>
      <c r="N19" s="2"/>
    </row>
    <row r="20" spans="1:14" x14ac:dyDescent="0.3">
      <c r="A20" s="1">
        <v>43847</v>
      </c>
      <c r="B20" s="2">
        <v>17</v>
      </c>
      <c r="C20" s="2">
        <f t="shared" si="1"/>
        <v>1.2304489213782739</v>
      </c>
      <c r="D20" s="3">
        <f t="shared" si="0"/>
        <v>6.3258204076420958E-45</v>
      </c>
      <c r="E20" s="3">
        <f t="shared" si="2"/>
        <v>6.3258204076420958E-45</v>
      </c>
      <c r="G20" s="3">
        <f t="shared" si="3"/>
        <v>4.0016003829741209E-89</v>
      </c>
      <c r="H20" s="3">
        <f t="shared" si="4"/>
        <v>6.3278805591441038E-45</v>
      </c>
      <c r="N20" s="2"/>
    </row>
    <row r="21" spans="1:14" x14ac:dyDescent="0.3">
      <c r="A21" s="1">
        <v>43848</v>
      </c>
      <c r="B21" s="2">
        <v>18</v>
      </c>
      <c r="C21" s="2">
        <f t="shared" si="1"/>
        <v>1.255272505103306</v>
      </c>
      <c r="D21" s="3">
        <f t="shared" si="0"/>
        <v>9.4767010693121108E-42</v>
      </c>
      <c r="E21" s="3">
        <f t="shared" si="2"/>
        <v>9.4767010693121108E-42</v>
      </c>
      <c r="G21" s="3">
        <f t="shared" si="3"/>
        <v>8.9807863157101309E-83</v>
      </c>
      <c r="H21" s="3">
        <f t="shared" si="4"/>
        <v>9.4830289498712544E-42</v>
      </c>
      <c r="N21" s="2"/>
    </row>
    <row r="22" spans="1:14" x14ac:dyDescent="0.3">
      <c r="A22" s="1">
        <v>43849</v>
      </c>
      <c r="B22" s="2">
        <v>19</v>
      </c>
      <c r="C22" s="2">
        <f t="shared" si="1"/>
        <v>1.2787536009528289</v>
      </c>
      <c r="D22" s="3">
        <f t="shared" si="0"/>
        <v>7.5875151505657283E-39</v>
      </c>
      <c r="E22" s="3">
        <f t="shared" si="2"/>
        <v>7.5875151505657283E-39</v>
      </c>
      <c r="G22" s="3">
        <f t="shared" si="3"/>
        <v>5.757038616006447E-77</v>
      </c>
      <c r="H22" s="3">
        <f t="shared" si="4"/>
        <v>7.5969981795155997E-39</v>
      </c>
      <c r="N22" s="2"/>
    </row>
    <row r="23" spans="1:14" x14ac:dyDescent="0.3">
      <c r="A23" s="1">
        <v>43850</v>
      </c>
      <c r="B23" s="2">
        <v>20</v>
      </c>
      <c r="C23" s="2">
        <f t="shared" si="1"/>
        <v>1.3010299956639813</v>
      </c>
      <c r="D23" s="3">
        <f t="shared" si="0"/>
        <v>3.5025881764764554E-36</v>
      </c>
      <c r="E23" s="3">
        <f t="shared" si="2"/>
        <v>3.5025881764764554E-36</v>
      </c>
      <c r="G23" s="3">
        <f t="shared" si="3"/>
        <v>1.2268123933992661E-71</v>
      </c>
      <c r="H23" s="3">
        <f t="shared" si="4"/>
        <v>3.5101851746559712E-36</v>
      </c>
      <c r="N23" s="2"/>
    </row>
    <row r="24" spans="1:14" x14ac:dyDescent="0.3">
      <c r="A24" s="1">
        <v>43851</v>
      </c>
      <c r="B24" s="2">
        <v>21</v>
      </c>
      <c r="C24" s="2">
        <f t="shared" si="1"/>
        <v>1.3222192947339193</v>
      </c>
      <c r="D24" s="3">
        <f t="shared" si="0"/>
        <v>9.9349853717184833E-34</v>
      </c>
      <c r="E24" s="3">
        <f t="shared" si="2"/>
        <v>9.9349853717184833E-34</v>
      </c>
      <c r="G24" s="3">
        <f t="shared" si="3"/>
        <v>9.8703934336260246E-67</v>
      </c>
      <c r="H24" s="3">
        <f t="shared" si="4"/>
        <v>9.9700872234650422E-34</v>
      </c>
      <c r="N24" s="2"/>
    </row>
    <row r="25" spans="1:14" x14ac:dyDescent="0.3">
      <c r="A25" s="1">
        <v>43852</v>
      </c>
      <c r="B25" s="2">
        <v>22</v>
      </c>
      <c r="C25" s="2">
        <f t="shared" si="1"/>
        <v>1.3424226808222062</v>
      </c>
      <c r="D25" s="3">
        <f t="shared" si="0"/>
        <v>1.8273637059777151E-31</v>
      </c>
      <c r="E25" s="3">
        <f t="shared" si="2"/>
        <v>1.8273637059777151E-31</v>
      </c>
      <c r="G25" s="3">
        <f t="shared" si="3"/>
        <v>3.339258113924609E-62</v>
      </c>
      <c r="H25" s="3">
        <f t="shared" si="4"/>
        <v>1.83733379320118E-31</v>
      </c>
      <c r="N25" s="2"/>
    </row>
    <row r="26" spans="1:14" x14ac:dyDescent="0.3">
      <c r="A26" s="1">
        <v>43853</v>
      </c>
      <c r="B26" s="2">
        <v>23</v>
      </c>
      <c r="C26" s="2">
        <f t="shared" si="1"/>
        <v>1.3617278360175928</v>
      </c>
      <c r="D26" s="3">
        <f t="shared" si="0"/>
        <v>2.2819708160773718E-29</v>
      </c>
      <c r="E26" s="3">
        <f t="shared" si="2"/>
        <v>2.2819708160773718E-29</v>
      </c>
      <c r="G26" s="3">
        <f t="shared" si="3"/>
        <v>5.2073908054288258E-58</v>
      </c>
      <c r="H26" s="3">
        <f t="shared" si="4"/>
        <v>2.3003441540093836E-29</v>
      </c>
    </row>
    <row r="27" spans="1:14" x14ac:dyDescent="0.3">
      <c r="A27" s="1">
        <v>43854</v>
      </c>
      <c r="B27" s="2">
        <v>24</v>
      </c>
      <c r="C27" s="2">
        <f t="shared" si="1"/>
        <v>1.3802112417116059</v>
      </c>
      <c r="D27" s="3">
        <f t="shared" si="0"/>
        <v>2.012583287734273E-27</v>
      </c>
      <c r="E27" s="3">
        <f t="shared" si="2"/>
        <v>2.012583287734273E-27</v>
      </c>
      <c r="G27" s="3">
        <f t="shared" si="3"/>
        <v>4.0504914900672955E-54</v>
      </c>
      <c r="H27" s="3">
        <f t="shared" si="4"/>
        <v>2.0355867292743669E-27</v>
      </c>
    </row>
    <row r="28" spans="1:14" x14ac:dyDescent="0.3">
      <c r="A28" s="1">
        <v>43855</v>
      </c>
      <c r="B28" s="2">
        <v>25</v>
      </c>
      <c r="C28" s="2">
        <f t="shared" si="1"/>
        <v>1.3979400086720377</v>
      </c>
      <c r="D28" s="3">
        <f t="shared" si="0"/>
        <v>1.2970708089298012E-25</v>
      </c>
      <c r="E28" s="3">
        <f t="shared" si="2"/>
        <v>1.2970708089298012E-25</v>
      </c>
      <c r="G28" s="3">
        <f t="shared" si="3"/>
        <v>1.6823926833778087E-50</v>
      </c>
      <c r="H28" s="3">
        <f t="shared" si="4"/>
        <v>1.3174266762225449E-25</v>
      </c>
    </row>
    <row r="29" spans="1:14" x14ac:dyDescent="0.3">
      <c r="A29" s="1">
        <v>43856</v>
      </c>
      <c r="B29" s="2">
        <v>26</v>
      </c>
      <c r="C29" s="2">
        <f t="shared" si="1"/>
        <v>1.414973347970818</v>
      </c>
      <c r="D29" s="3">
        <f t="shared" si="0"/>
        <v>6.2923621107540516E-24</v>
      </c>
      <c r="E29" s="3">
        <f t="shared" si="2"/>
        <v>6.2923621107540516E-24</v>
      </c>
      <c r="G29" s="3">
        <f t="shared" si="3"/>
        <v>3.9593820932853184E-47</v>
      </c>
      <c r="H29" s="3">
        <f t="shared" si="4"/>
        <v>6.4241047783763061E-24</v>
      </c>
    </row>
    <row r="30" spans="1:14" x14ac:dyDescent="0.3">
      <c r="A30" s="1">
        <v>43857</v>
      </c>
      <c r="B30" s="2">
        <v>27</v>
      </c>
      <c r="C30" s="2">
        <f t="shared" si="1"/>
        <v>1.4313637641589874</v>
      </c>
      <c r="D30" s="3">
        <f t="shared" si="0"/>
        <v>2.3580771363930561E-22</v>
      </c>
      <c r="E30" s="3">
        <f t="shared" si="2"/>
        <v>2.3580771363930561E-22</v>
      </c>
      <c r="G30" s="3">
        <f t="shared" si="3"/>
        <v>5.560527781179676E-44</v>
      </c>
      <c r="H30" s="3">
        <f t="shared" si="4"/>
        <v>2.4223181841768191E-22</v>
      </c>
    </row>
    <row r="31" spans="1:14" x14ac:dyDescent="0.3">
      <c r="A31" s="1">
        <v>43858</v>
      </c>
      <c r="B31" s="2">
        <v>28</v>
      </c>
      <c r="C31" s="2">
        <f t="shared" si="1"/>
        <v>1.4471580313422192</v>
      </c>
      <c r="D31" s="3">
        <f t="shared" si="0"/>
        <v>6.9836704195597357E-21</v>
      </c>
      <c r="E31" s="3">
        <f t="shared" si="2"/>
        <v>6.9836704195597357E-21</v>
      </c>
      <c r="G31" s="3">
        <f t="shared" si="3"/>
        <v>4.8771652529033653E-41</v>
      </c>
      <c r="H31" s="3">
        <f t="shared" si="4"/>
        <v>7.2259022379774168E-21</v>
      </c>
    </row>
    <row r="32" spans="1:14" x14ac:dyDescent="0.3">
      <c r="A32" s="1">
        <v>43859</v>
      </c>
      <c r="B32" s="2">
        <v>29</v>
      </c>
      <c r="C32" s="2">
        <f t="shared" si="1"/>
        <v>1.4623979978989561</v>
      </c>
      <c r="D32" s="3">
        <f t="shared" si="0"/>
        <v>1.6676980291277094E-19</v>
      </c>
      <c r="E32" s="3">
        <f t="shared" si="2"/>
        <v>1.6676980291277094E-19</v>
      </c>
      <c r="G32" s="3">
        <f t="shared" si="3"/>
        <v>2.7812167163564461E-38</v>
      </c>
      <c r="H32" s="3">
        <f t="shared" si="4"/>
        <v>1.7399570515074834E-19</v>
      </c>
    </row>
    <row r="33" spans="1:8" x14ac:dyDescent="0.3">
      <c r="A33" s="1">
        <v>43860</v>
      </c>
      <c r="B33" s="2">
        <v>30</v>
      </c>
      <c r="C33" s="2">
        <f t="shared" si="1"/>
        <v>1.4771212547196624</v>
      </c>
      <c r="D33" s="3">
        <f t="shared" si="0"/>
        <v>3.2688451442167345E-18</v>
      </c>
      <c r="E33" s="3">
        <f t="shared" si="2"/>
        <v>3.2688451442167345E-18</v>
      </c>
      <c r="G33" s="3">
        <f t="shared" si="3"/>
        <v>1.0685348576869323E-35</v>
      </c>
      <c r="H33" s="3">
        <f t="shared" si="4"/>
        <v>3.4428408493674827E-18</v>
      </c>
    </row>
    <row r="34" spans="1:8" x14ac:dyDescent="0.3">
      <c r="A34" s="1">
        <v>43861</v>
      </c>
      <c r="B34" s="2">
        <v>31</v>
      </c>
      <c r="C34" s="2">
        <f t="shared" si="1"/>
        <v>1.4913616938342726</v>
      </c>
      <c r="D34" s="3">
        <f t="shared" si="0"/>
        <v>5.3431661306200321E-17</v>
      </c>
      <c r="E34" s="3">
        <f t="shared" si="2"/>
        <v>5.3431661306200321E-17</v>
      </c>
      <c r="G34" s="3">
        <f t="shared" si="3"/>
        <v>2.8549424299405046E-33</v>
      </c>
      <c r="H34" s="3">
        <f t="shared" si="4"/>
        <v>5.6874502155567801E-17</v>
      </c>
    </row>
    <row r="35" spans="1:8" x14ac:dyDescent="0.3">
      <c r="A35" s="1">
        <v>43862</v>
      </c>
      <c r="B35" s="2">
        <v>32</v>
      </c>
      <c r="C35" s="2">
        <f t="shared" si="1"/>
        <v>1.505149978319906</v>
      </c>
      <c r="D35" s="3">
        <f t="shared" si="0"/>
        <v>7.3872020047544555E-16</v>
      </c>
      <c r="E35" s="3">
        <f t="shared" si="2"/>
        <v>7.3872020047544555E-16</v>
      </c>
      <c r="G35" s="3">
        <f t="shared" si="3"/>
        <v>5.4570753459048245E-31</v>
      </c>
      <c r="H35" s="3">
        <f t="shared" si="4"/>
        <v>7.9559470263101335E-16</v>
      </c>
    </row>
    <row r="36" spans="1:8" x14ac:dyDescent="0.3">
      <c r="A36" s="1">
        <v>43863</v>
      </c>
      <c r="B36" s="2">
        <v>33</v>
      </c>
      <c r="C36" s="2">
        <f t="shared" si="1"/>
        <v>1.5185139398778875</v>
      </c>
      <c r="D36" s="3">
        <f t="shared" si="0"/>
        <v>8.74884727426902E-15</v>
      </c>
      <c r="E36" s="3">
        <f t="shared" si="2"/>
        <v>8.74884727426902E-15</v>
      </c>
      <c r="G36" s="3">
        <f t="shared" si="3"/>
        <v>7.6542328628484465E-29</v>
      </c>
      <c r="H36" s="3">
        <f t="shared" si="4"/>
        <v>9.5444419769000336E-15</v>
      </c>
    </row>
    <row r="37" spans="1:8" x14ac:dyDescent="0.3">
      <c r="A37" s="1">
        <v>43864</v>
      </c>
      <c r="B37" s="2">
        <v>34</v>
      </c>
      <c r="C37" s="2">
        <f t="shared" si="1"/>
        <v>1.5314789170422551</v>
      </c>
      <c r="D37" s="3">
        <f t="shared" si="0"/>
        <v>8.9777822867740897E-14</v>
      </c>
      <c r="E37" s="3">
        <f t="shared" si="2"/>
        <v>8.9777822867740897E-14</v>
      </c>
      <c r="G37" s="3">
        <f t="shared" si="3"/>
        <v>8.06005747887146E-27</v>
      </c>
      <c r="H37" s="3">
        <f t="shared" si="4"/>
        <v>9.9322264844640928E-14</v>
      </c>
    </row>
    <row r="38" spans="1:8" x14ac:dyDescent="0.3">
      <c r="A38" s="1">
        <v>43865</v>
      </c>
      <c r="B38" s="2">
        <v>35</v>
      </c>
      <c r="C38" s="2">
        <f t="shared" si="1"/>
        <v>1.5440680443502757</v>
      </c>
      <c r="D38" s="3">
        <f t="shared" si="0"/>
        <v>8.0650539835608146E-13</v>
      </c>
      <c r="E38" s="3">
        <f t="shared" si="2"/>
        <v>8.0650539835608146E-13</v>
      </c>
      <c r="G38" s="3">
        <f t="shared" si="3"/>
        <v>6.5045095757750163E-25</v>
      </c>
      <c r="H38" s="3">
        <f t="shared" si="4"/>
        <v>9.058276632007224E-13</v>
      </c>
    </row>
    <row r="39" spans="1:8" x14ac:dyDescent="0.3">
      <c r="A39" s="1">
        <v>43866</v>
      </c>
      <c r="B39" s="2">
        <v>36</v>
      </c>
      <c r="C39" s="2">
        <f t="shared" si="1"/>
        <v>1.5563025007672873</v>
      </c>
      <c r="D39" s="3">
        <f t="shared" si="0"/>
        <v>6.4019465416060258E-12</v>
      </c>
      <c r="E39" s="3">
        <f t="shared" si="2"/>
        <v>6.4019465416060258E-12</v>
      </c>
      <c r="G39" s="3">
        <f t="shared" si="3"/>
        <v>4.0984919521581354E-23</v>
      </c>
      <c r="H39" s="3">
        <f t="shared" si="4"/>
        <v>7.3077742048067478E-12</v>
      </c>
    </row>
    <row r="40" spans="1:8" x14ac:dyDescent="0.3">
      <c r="A40" s="1">
        <v>43867</v>
      </c>
      <c r="B40" s="2">
        <v>37</v>
      </c>
      <c r="C40" s="2">
        <f t="shared" si="1"/>
        <v>1.568201724066995</v>
      </c>
      <c r="D40" s="3">
        <f t="shared" si="0"/>
        <v>4.5285014857949266E-11</v>
      </c>
      <c r="E40" s="3">
        <f t="shared" si="2"/>
        <v>4.5285014857949266E-11</v>
      </c>
      <c r="G40" s="3">
        <f t="shared" si="3"/>
        <v>2.0507325706846856E-21</v>
      </c>
      <c r="H40" s="3">
        <f t="shared" si="4"/>
        <v>5.2592789062756012E-11</v>
      </c>
    </row>
    <row r="41" spans="1:8" x14ac:dyDescent="0.3">
      <c r="A41" s="1">
        <v>43868</v>
      </c>
      <c r="B41" s="2">
        <v>38</v>
      </c>
      <c r="C41" s="2">
        <f t="shared" si="1"/>
        <v>1.5797835966168101</v>
      </c>
      <c r="D41" s="3">
        <f t="shared" si="0"/>
        <v>2.8765627250639003E-10</v>
      </c>
      <c r="E41" s="3">
        <f t="shared" si="2"/>
        <v>2.8765627250639003E-10</v>
      </c>
      <c r="G41" s="3">
        <f t="shared" si="3"/>
        <v>8.2746131112270521E-20</v>
      </c>
      <c r="H41" s="3">
        <f t="shared" si="4"/>
        <v>3.4024906156914605E-10</v>
      </c>
    </row>
    <row r="42" spans="1:8" x14ac:dyDescent="0.3">
      <c r="A42" s="1">
        <v>43869</v>
      </c>
      <c r="B42" s="2">
        <v>39</v>
      </c>
      <c r="C42" s="2">
        <f t="shared" si="1"/>
        <v>1.5910646070264991</v>
      </c>
      <c r="D42" s="3">
        <f t="shared" si="0"/>
        <v>1.6523979623950291E-9</v>
      </c>
      <c r="E42" s="3">
        <f t="shared" si="2"/>
        <v>1.6523979623950291E-9</v>
      </c>
      <c r="G42" s="3">
        <f t="shared" si="3"/>
        <v>2.7304190261272439E-18</v>
      </c>
      <c r="H42" s="3">
        <f t="shared" si="4"/>
        <v>1.9926470239641751E-9</v>
      </c>
    </row>
    <row r="43" spans="1:8" x14ac:dyDescent="0.3">
      <c r="A43" s="1">
        <v>43870</v>
      </c>
      <c r="B43" s="2">
        <v>40</v>
      </c>
      <c r="C43" s="2">
        <f t="shared" si="1"/>
        <v>1.6020599913279623</v>
      </c>
      <c r="D43" s="3">
        <f t="shared" si="0"/>
        <v>8.638918675574375E-9</v>
      </c>
      <c r="E43" s="3">
        <f t="shared" si="2"/>
        <v>8.638918675574375E-9</v>
      </c>
      <c r="G43" s="3">
        <f t="shared" si="3"/>
        <v>7.4630915883187715E-17</v>
      </c>
      <c r="H43" s="3">
        <f t="shared" si="4"/>
        <v>1.063156569953855E-8</v>
      </c>
    </row>
    <row r="44" spans="1:8" x14ac:dyDescent="0.3">
      <c r="A44" s="1">
        <v>43871</v>
      </c>
      <c r="B44" s="2">
        <v>41</v>
      </c>
      <c r="C44" s="2">
        <f t="shared" si="1"/>
        <v>1.6127838567197355</v>
      </c>
      <c r="D44" s="3">
        <f t="shared" si="0"/>
        <v>4.1348192719412891E-8</v>
      </c>
      <c r="E44" s="3">
        <f t="shared" si="2"/>
        <v>4.1348192719412891E-8</v>
      </c>
      <c r="G44" s="3">
        <f t="shared" si="3"/>
        <v>1.7096730411617092E-15</v>
      </c>
      <c r="H44" s="3">
        <f t="shared" si="4"/>
        <v>5.1979758418951444E-8</v>
      </c>
    </row>
    <row r="45" spans="1:8" x14ac:dyDescent="0.3">
      <c r="A45" s="1">
        <v>43872</v>
      </c>
      <c r="B45" s="2">
        <v>42</v>
      </c>
      <c r="C45" s="2">
        <f t="shared" si="1"/>
        <v>1.6232492903979006</v>
      </c>
      <c r="D45" s="3">
        <f t="shared" si="0"/>
        <v>1.8215669122891113E-7</v>
      </c>
      <c r="E45" s="3">
        <f t="shared" si="2"/>
        <v>1.8215669122891113E-7</v>
      </c>
      <c r="G45" s="3">
        <f t="shared" si="3"/>
        <v>3.318106015946487E-14</v>
      </c>
      <c r="H45" s="3">
        <f t="shared" si="4"/>
        <v>2.3413644964786256E-7</v>
      </c>
    </row>
    <row r="46" spans="1:8" x14ac:dyDescent="0.3">
      <c r="A46" s="1">
        <v>43873</v>
      </c>
      <c r="B46" s="2">
        <v>43</v>
      </c>
      <c r="C46" s="2">
        <f t="shared" si="1"/>
        <v>1.6334684555795864</v>
      </c>
      <c r="D46" s="3">
        <f t="shared" si="0"/>
        <v>7.4229451550408284E-7</v>
      </c>
      <c r="E46" s="3">
        <f t="shared" si="2"/>
        <v>7.4229451550408284E-7</v>
      </c>
      <c r="G46" s="3">
        <f t="shared" si="3"/>
        <v>5.5100114774744111E-13</v>
      </c>
      <c r="H46" s="3">
        <f t="shared" si="4"/>
        <v>9.764309651519455E-7</v>
      </c>
    </row>
    <row r="47" spans="1:8" x14ac:dyDescent="0.3">
      <c r="A47" s="1">
        <v>43874</v>
      </c>
      <c r="B47" s="2">
        <v>44</v>
      </c>
      <c r="C47" s="2">
        <f t="shared" si="1"/>
        <v>1.6434526764861874</v>
      </c>
      <c r="D47" s="3">
        <f t="shared" si="0"/>
        <v>2.8108123568021594E-6</v>
      </c>
      <c r="E47" s="3">
        <f t="shared" si="2"/>
        <v>2.8108123568021594E-6</v>
      </c>
      <c r="G47" s="3">
        <f t="shared" si="3"/>
        <v>7.9006661051517098E-12</v>
      </c>
      <c r="H47" s="3">
        <f t="shared" si="4"/>
        <v>3.787243321954105E-6</v>
      </c>
    </row>
    <row r="48" spans="1:8" x14ac:dyDescent="0.3">
      <c r="A48" s="1">
        <v>43875</v>
      </c>
      <c r="B48" s="2">
        <v>45</v>
      </c>
      <c r="C48" s="2">
        <f t="shared" si="1"/>
        <v>1.6532125137753437</v>
      </c>
      <c r="D48" s="3">
        <f t="shared" si="0"/>
        <v>9.9321062709581377E-6</v>
      </c>
      <c r="E48" s="3">
        <f t="shared" si="2"/>
        <v>9.9321062709581377E-6</v>
      </c>
      <c r="G48" s="3">
        <f t="shared" si="3"/>
        <v>9.8646734977605958E-11</v>
      </c>
      <c r="H48" s="3">
        <f t="shared" si="4"/>
        <v>1.3719349592912243E-5</v>
      </c>
    </row>
    <row r="49" spans="1:8" x14ac:dyDescent="0.3">
      <c r="A49" s="1">
        <v>43876</v>
      </c>
      <c r="B49" s="2">
        <v>46</v>
      </c>
      <c r="C49" s="2">
        <f t="shared" si="1"/>
        <v>1.6627578316815741</v>
      </c>
      <c r="D49" s="3">
        <f t="shared" si="0"/>
        <v>3.2877311530905514E-5</v>
      </c>
      <c r="E49" s="3">
        <f t="shared" si="2"/>
        <v>3.2877311530905514E-5</v>
      </c>
      <c r="G49" s="3">
        <f t="shared" si="3"/>
        <v>1.0809176135002126E-9</v>
      </c>
      <c r="H49" s="3">
        <f t="shared" si="4"/>
        <v>4.6596661123817759E-5</v>
      </c>
    </row>
    <row r="50" spans="1:8" x14ac:dyDescent="0.3">
      <c r="A50" s="1">
        <v>43877</v>
      </c>
      <c r="B50" s="2">
        <v>47</v>
      </c>
      <c r="C50" s="2">
        <f t="shared" si="1"/>
        <v>1.6720978579357175</v>
      </c>
      <c r="D50" s="3">
        <f t="shared" si="0"/>
        <v>1.0232064820223952E-4</v>
      </c>
      <c r="E50" s="3">
        <f t="shared" si="2"/>
        <v>1.0232064820223952E-4</v>
      </c>
      <c r="G50" s="3">
        <f t="shared" si="3"/>
        <v>1.0469515048526461E-8</v>
      </c>
      <c r="H50" s="3">
        <f t="shared" si="4"/>
        <v>1.4891730932605727E-4</v>
      </c>
    </row>
    <row r="51" spans="1:8" x14ac:dyDescent="0.3">
      <c r="A51" s="1">
        <v>43878</v>
      </c>
      <c r="B51" s="2">
        <v>48</v>
      </c>
      <c r="C51" s="2">
        <f t="shared" si="1"/>
        <v>1.6812412373755872</v>
      </c>
      <c r="D51" s="3">
        <f t="shared" si="0"/>
        <v>3.0039694508337254E-4</v>
      </c>
      <c r="E51" s="3">
        <f t="shared" si="2"/>
        <v>3.0039694508337254E-4</v>
      </c>
      <c r="G51" s="3">
        <f t="shared" si="3"/>
        <v>9.0238324615422734E-8</v>
      </c>
      <c r="H51" s="3">
        <f t="shared" si="4"/>
        <v>4.493142544094298E-4</v>
      </c>
    </row>
    <row r="52" spans="1:8" x14ac:dyDescent="0.3">
      <c r="A52" s="1">
        <v>43879</v>
      </c>
      <c r="B52" s="2">
        <v>49</v>
      </c>
      <c r="C52" s="2">
        <f t="shared" si="1"/>
        <v>1.6901960800285136</v>
      </c>
      <c r="D52" s="3">
        <f t="shared" si="0"/>
        <v>8.3453202255461879E-4</v>
      </c>
      <c r="E52" s="3">
        <f t="shared" si="2"/>
        <v>8.3453202255461879E-4</v>
      </c>
      <c r="F52" s="9"/>
      <c r="G52" s="3">
        <f t="shared" si="3"/>
        <v>6.9644369666910279E-7</v>
      </c>
      <c r="H52" s="3">
        <f t="shared" si="4"/>
        <v>1.2838462769640486E-3</v>
      </c>
    </row>
    <row r="53" spans="1:8" x14ac:dyDescent="0.3">
      <c r="A53" s="1">
        <v>43880</v>
      </c>
      <c r="B53" s="2">
        <v>50</v>
      </c>
      <c r="C53" s="2">
        <f t="shared" si="1"/>
        <v>1.6989700043360187</v>
      </c>
      <c r="D53" s="3">
        <f t="shared" si="0"/>
        <v>2.2001979146834732E-3</v>
      </c>
      <c r="E53" s="3">
        <f t="shared" si="2"/>
        <v>2.2001979146834732E-3</v>
      </c>
      <c r="F53" s="9"/>
      <c r="G53" s="3">
        <f t="shared" si="3"/>
        <v>4.8408708637775038E-6</v>
      </c>
      <c r="H53" s="3">
        <f t="shared" si="4"/>
        <v>3.484044191647522E-3</v>
      </c>
    </row>
    <row r="54" spans="1:8" x14ac:dyDescent="0.3">
      <c r="A54" s="1">
        <v>43881</v>
      </c>
      <c r="B54" s="2">
        <v>51</v>
      </c>
      <c r="C54" s="2">
        <f t="shared" si="1"/>
        <v>1.7075701760979363</v>
      </c>
      <c r="D54" s="3">
        <f t="shared" si="0"/>
        <v>5.5197810629137069E-3</v>
      </c>
      <c r="E54" s="3">
        <f t="shared" si="2"/>
        <v>5.5197810629137069E-3</v>
      </c>
      <c r="F54" s="10"/>
      <c r="G54" s="3">
        <f t="shared" si="3"/>
        <v>3.0467982982500771E-5</v>
      </c>
      <c r="H54" s="3">
        <f t="shared" si="4"/>
        <v>9.0038252545612298E-3</v>
      </c>
    </row>
    <row r="55" spans="1:8" x14ac:dyDescent="0.3">
      <c r="A55" s="1">
        <v>43882</v>
      </c>
      <c r="B55" s="2">
        <v>52</v>
      </c>
      <c r="C55" s="2">
        <f t="shared" si="1"/>
        <v>1.7160033436347992</v>
      </c>
      <c r="D55" s="3">
        <f t="shared" si="0"/>
        <v>1.321036683337095E-2</v>
      </c>
      <c r="E55" s="3">
        <f t="shared" si="2"/>
        <v>1.321036683337095E-2</v>
      </c>
      <c r="F55" s="9"/>
      <c r="G55" s="3">
        <f t="shared" si="3"/>
        <v>1.7451379187222722E-4</v>
      </c>
      <c r="H55" s="3">
        <f t="shared" si="4"/>
        <v>2.221419208793218E-2</v>
      </c>
    </row>
    <row r="56" spans="1:8" x14ac:dyDescent="0.3">
      <c r="A56" s="1">
        <v>43883</v>
      </c>
      <c r="B56" s="2">
        <v>53</v>
      </c>
      <c r="C56" s="2">
        <f t="shared" si="1"/>
        <v>1.7242758696007889</v>
      </c>
      <c r="D56" s="3">
        <f t="shared" si="0"/>
        <v>3.0231549567396206E-2</v>
      </c>
      <c r="E56" s="3">
        <f t="shared" si="2"/>
        <v>3.0231549567396206E-2</v>
      </c>
      <c r="F56" s="9"/>
      <c r="G56" s="3">
        <f t="shared" si="3"/>
        <v>9.1394658924593374E-4</v>
      </c>
      <c r="H56" s="3">
        <f t="shared" si="4"/>
        <v>5.2445741655328386E-2</v>
      </c>
    </row>
    <row r="57" spans="1:8" x14ac:dyDescent="0.3">
      <c r="A57" s="1">
        <v>43884</v>
      </c>
      <c r="B57" s="2">
        <v>54</v>
      </c>
      <c r="C57" s="2">
        <f t="shared" si="1"/>
        <v>1.7323937598229686</v>
      </c>
      <c r="D57" s="3">
        <f t="shared" si="0"/>
        <v>6.6299761389600656E-2</v>
      </c>
      <c r="E57" s="3">
        <f t="shared" si="2"/>
        <v>6.6299761389600656E-2</v>
      </c>
      <c r="F57" s="10"/>
      <c r="G57" s="3">
        <f t="shared" si="3"/>
        <v>4.3956583603179823E-3</v>
      </c>
      <c r="H57" s="3">
        <f t="shared" si="4"/>
        <v>0.11874550304492903</v>
      </c>
    </row>
    <row r="58" spans="1:8" x14ac:dyDescent="0.3">
      <c r="A58" s="1">
        <v>43885</v>
      </c>
      <c r="B58" s="2">
        <v>55</v>
      </c>
      <c r="C58" s="2">
        <f t="shared" si="1"/>
        <v>1.7403626894942439</v>
      </c>
      <c r="D58" s="3">
        <f t="shared" si="0"/>
        <v>0.13962472855568744</v>
      </c>
      <c r="E58" s="3">
        <f t="shared" si="2"/>
        <v>0.13962472855568744</v>
      </c>
      <c r="F58" s="10"/>
      <c r="G58" s="3">
        <f t="shared" si="3"/>
        <v>1.9495064824249401E-2</v>
      </c>
      <c r="H58" s="3">
        <f t="shared" si="4"/>
        <v>0.25837023160061645</v>
      </c>
    </row>
    <row r="59" spans="1:8" x14ac:dyDescent="0.3">
      <c r="A59" s="1">
        <v>43886</v>
      </c>
      <c r="B59" s="2">
        <v>56</v>
      </c>
      <c r="C59" s="2">
        <f t="shared" si="1"/>
        <v>1.7481880270062005</v>
      </c>
      <c r="D59" s="3">
        <f t="shared" si="0"/>
        <v>0.28291007931342782</v>
      </c>
      <c r="E59" s="3">
        <f t="shared" si="2"/>
        <v>0.28291007931342782</v>
      </c>
      <c r="F59" s="10"/>
      <c r="G59" s="3">
        <f t="shared" si="3"/>
        <v>8.0038112977130024E-2</v>
      </c>
      <c r="H59" s="3">
        <f t="shared" si="4"/>
        <v>0.54128031091404427</v>
      </c>
    </row>
    <row r="60" spans="1:8" x14ac:dyDescent="0.3">
      <c r="A60" s="1">
        <v>43887</v>
      </c>
      <c r="B60" s="2">
        <v>57</v>
      </c>
      <c r="C60" s="2">
        <f t="shared" si="1"/>
        <v>1.7558748556724915</v>
      </c>
      <c r="D60" s="3">
        <f t="shared" si="0"/>
        <v>0.55252958325181911</v>
      </c>
      <c r="E60" s="3">
        <f t="shared" si="2"/>
        <v>0.55252958325181911</v>
      </c>
      <c r="F60" s="8">
        <v>5</v>
      </c>
      <c r="G60" s="3">
        <f t="shared" si="3"/>
        <v>19.779993107850238</v>
      </c>
      <c r="H60" s="3">
        <f t="shared" si="4"/>
        <v>1.0938098941658634</v>
      </c>
    </row>
    <row r="61" spans="1:8" s="14" customFormat="1" x14ac:dyDescent="0.3">
      <c r="A61" s="12">
        <v>43888</v>
      </c>
      <c r="B61" s="13">
        <v>58</v>
      </c>
      <c r="C61" s="13">
        <f t="shared" si="1"/>
        <v>1.7634279935629373</v>
      </c>
      <c r="D61" s="14">
        <f t="shared" si="0"/>
        <v>1.0418889394551027</v>
      </c>
      <c r="E61" s="14">
        <f t="shared" si="2"/>
        <v>1.0418889394551027</v>
      </c>
      <c r="F61" s="31">
        <v>20</v>
      </c>
      <c r="G61" s="14">
        <f t="shared" si="3"/>
        <v>359.40997498395478</v>
      </c>
      <c r="H61" s="14">
        <f t="shared" si="4"/>
        <v>2.1356988336209661</v>
      </c>
    </row>
    <row r="62" spans="1:8" x14ac:dyDescent="0.3">
      <c r="A62" s="1">
        <v>43889</v>
      </c>
      <c r="B62" s="2">
        <v>59</v>
      </c>
      <c r="C62" s="2">
        <f t="shared" si="1"/>
        <v>1.7708520116421442</v>
      </c>
      <c r="D62" s="3">
        <f t="shared" si="0"/>
        <v>1.8999397667113644</v>
      </c>
      <c r="E62" s="3">
        <f t="shared" si="2"/>
        <v>1.8999397667113644</v>
      </c>
      <c r="F62" s="8">
        <v>19</v>
      </c>
      <c r="G62" s="3">
        <f t="shared" si="3"/>
        <v>292.41205998209944</v>
      </c>
      <c r="H62" s="3">
        <f t="shared" si="4"/>
        <v>4.0356386003323301</v>
      </c>
    </row>
    <row r="63" spans="1:8" x14ac:dyDescent="0.3">
      <c r="A63" s="1">
        <v>43890</v>
      </c>
      <c r="B63" s="2">
        <v>60</v>
      </c>
      <c r="C63" s="2">
        <f t="shared" si="1"/>
        <v>1.7781512503836436</v>
      </c>
      <c r="D63" s="3">
        <f t="shared" si="0"/>
        <v>3.3555502876216607</v>
      </c>
      <c r="E63" s="3">
        <f t="shared" si="2"/>
        <v>3.3555502876216607</v>
      </c>
      <c r="F63" s="8">
        <v>43</v>
      </c>
      <c r="G63" s="3">
        <f t="shared" si="3"/>
        <v>1571.682392997295</v>
      </c>
      <c r="H63" s="3">
        <f t="shared" si="4"/>
        <v>7.3911888879539909</v>
      </c>
    </row>
    <row r="64" spans="1:8" x14ac:dyDescent="0.3">
      <c r="A64" s="1">
        <v>43891</v>
      </c>
      <c r="B64" s="2">
        <v>61</v>
      </c>
      <c r="C64" s="2">
        <f t="shared" si="1"/>
        <v>1.7853298350107671</v>
      </c>
      <c r="D64" s="3">
        <f t="shared" si="0"/>
        <v>5.7478896913873863</v>
      </c>
      <c r="E64" s="3">
        <f t="shared" si="2"/>
        <v>5.7478896913873863</v>
      </c>
      <c r="F64" s="8">
        <v>30</v>
      </c>
      <c r="G64" s="3">
        <f t="shared" si="3"/>
        <v>588.16485442111423</v>
      </c>
      <c r="H64" s="3">
        <f t="shared" si="4"/>
        <v>13.139078579341376</v>
      </c>
    </row>
    <row r="65" spans="1:8" x14ac:dyDescent="0.3">
      <c r="A65" s="1">
        <v>43892</v>
      </c>
      <c r="B65" s="2">
        <v>62</v>
      </c>
      <c r="C65" s="2">
        <f t="shared" si="1"/>
        <v>1.7923916894982539</v>
      </c>
      <c r="D65" s="3">
        <f t="shared" si="0"/>
        <v>9.5621169245599607</v>
      </c>
      <c r="E65" s="3">
        <f t="shared" si="2"/>
        <v>9.5621169245599607</v>
      </c>
      <c r="F65" s="8">
        <v>61</v>
      </c>
      <c r="G65" s="3">
        <f t="shared" si="3"/>
        <v>2645.8558152826408</v>
      </c>
      <c r="H65" s="3">
        <f t="shared" si="4"/>
        <v>22.701195503901339</v>
      </c>
    </row>
    <row r="66" spans="1:8" x14ac:dyDescent="0.3">
      <c r="A66" s="1">
        <v>43893</v>
      </c>
      <c r="B66" s="2">
        <v>63</v>
      </c>
      <c r="C66" s="2">
        <f t="shared" si="1"/>
        <v>1.7993405494535817</v>
      </c>
      <c r="D66" s="3">
        <f t="shared" si="0"/>
        <v>15.468502192739267</v>
      </c>
      <c r="E66" s="3">
        <f t="shared" si="2"/>
        <v>15.468502192739267</v>
      </c>
      <c r="F66" s="8">
        <v>21</v>
      </c>
      <c r="G66" s="3">
        <f t="shared" si="3"/>
        <v>30.597467991730294</v>
      </c>
      <c r="H66" s="3">
        <f t="shared" si="4"/>
        <v>38.169697696640604</v>
      </c>
    </row>
    <row r="67" spans="1:8" x14ac:dyDescent="0.3">
      <c r="A67" s="1">
        <v>43894</v>
      </c>
      <c r="B67" s="2">
        <v>64</v>
      </c>
      <c r="C67" s="2">
        <f t="shared" si="1"/>
        <v>1.8061799739838871</v>
      </c>
      <c r="D67" s="3">
        <f t="shared" si="0"/>
        <v>24.361746106478375</v>
      </c>
      <c r="E67" s="3">
        <f t="shared" si="2"/>
        <v>24.361746106478375</v>
      </c>
      <c r="F67" s="8">
        <v>73</v>
      </c>
      <c r="G67" s="3">
        <f t="shared" si="3"/>
        <v>2365.6797418106712</v>
      </c>
      <c r="H67" s="3">
        <f t="shared" si="4"/>
        <v>62.531443803118975</v>
      </c>
    </row>
    <row r="68" spans="1:8" x14ac:dyDescent="0.3">
      <c r="A68" s="1">
        <v>43895</v>
      </c>
      <c r="B68" s="2">
        <v>65</v>
      </c>
      <c r="C68" s="2">
        <f t="shared" si="1"/>
        <v>1.8129133566428555</v>
      </c>
      <c r="D68" s="3">
        <f t="shared" ref="D68:D131" si="5">$D$2*EXP(-((C68-$F$2)^2)/(2*$G$2))</f>
        <v>37.395869873164472</v>
      </c>
      <c r="E68" s="3">
        <f t="shared" si="2"/>
        <v>37.395869873164472</v>
      </c>
      <c r="F68" s="8">
        <v>138</v>
      </c>
      <c r="G68" s="3">
        <f t="shared" si="3"/>
        <v>10121.190998577256</v>
      </c>
      <c r="H68" s="3">
        <f t="shared" si="4"/>
        <v>99.927313676283447</v>
      </c>
    </row>
    <row r="69" spans="1:8" x14ac:dyDescent="0.3">
      <c r="A69" s="1">
        <v>43896</v>
      </c>
      <c r="B69" s="2">
        <v>66</v>
      </c>
      <c r="C69" s="2">
        <f t="shared" ref="C69:C132" si="6">LOG(B69-$C$2)</f>
        <v>1.8195439355418688</v>
      </c>
      <c r="D69" s="3">
        <f t="shared" si="5"/>
        <v>56.008867407712813</v>
      </c>
      <c r="E69" s="3">
        <f t="shared" ref="E69:E132" si="7">IFERROR(D69,0)</f>
        <v>56.008867407712813</v>
      </c>
      <c r="F69" s="8">
        <v>190</v>
      </c>
      <c r="G69" s="3">
        <f t="shared" ref="G69:G109" si="8">(F69-E69)^2</f>
        <v>17953.623613363885</v>
      </c>
      <c r="H69" s="3">
        <f t="shared" si="4"/>
        <v>155.93618108399625</v>
      </c>
    </row>
    <row r="70" spans="1:8" x14ac:dyDescent="0.3">
      <c r="A70" s="1">
        <v>43897</v>
      </c>
      <c r="B70" s="2">
        <v>67</v>
      </c>
      <c r="C70" s="2">
        <f t="shared" si="6"/>
        <v>1.8260748027008264</v>
      </c>
      <c r="D70" s="3">
        <f t="shared" si="5"/>
        <v>81.930606805746166</v>
      </c>
      <c r="E70" s="3">
        <f t="shared" si="7"/>
        <v>81.930606805746166</v>
      </c>
      <c r="F70" s="8">
        <v>336</v>
      </c>
      <c r="G70" s="3">
        <f t="shared" si="8"/>
        <v>64551.256558096364</v>
      </c>
      <c r="H70" s="3">
        <f t="shared" ref="H70:H133" si="9">E70+H69</f>
        <v>237.8667878897424</v>
      </c>
    </row>
    <row r="71" spans="1:8" x14ac:dyDescent="0.3">
      <c r="A71" s="1">
        <v>43898</v>
      </c>
      <c r="B71" s="2">
        <v>68</v>
      </c>
      <c r="C71" s="2">
        <f t="shared" si="6"/>
        <v>1.8325089127062364</v>
      </c>
      <c r="D71" s="3">
        <f t="shared" si="5"/>
        <v>117.16750043340635</v>
      </c>
      <c r="E71" s="3">
        <f t="shared" si="7"/>
        <v>117.16750043340635</v>
      </c>
      <c r="F71" s="8">
        <v>177</v>
      </c>
      <c r="G71" s="3">
        <f t="shared" si="8"/>
        <v>3579.9280043864296</v>
      </c>
      <c r="H71" s="3">
        <f t="shared" si="9"/>
        <v>355.03428832314876</v>
      </c>
    </row>
    <row r="72" spans="1:8" x14ac:dyDescent="0.3">
      <c r="A72" s="1">
        <v>43899</v>
      </c>
      <c r="B72" s="2">
        <v>69</v>
      </c>
      <c r="C72" s="2">
        <f t="shared" si="6"/>
        <v>1.8388490907372552</v>
      </c>
      <c r="D72" s="3">
        <f t="shared" si="5"/>
        <v>163.95841796662782</v>
      </c>
      <c r="E72" s="3">
        <f t="shared" si="7"/>
        <v>163.95841796662782</v>
      </c>
      <c r="F72" s="8">
        <v>286</v>
      </c>
      <c r="G72" s="3">
        <f t="shared" si="8"/>
        <v>14894.147745208311</v>
      </c>
      <c r="H72" s="3">
        <f t="shared" si="9"/>
        <v>518.99270628977661</v>
      </c>
    </row>
    <row r="73" spans="1:8" x14ac:dyDescent="0.3">
      <c r="A73" s="1">
        <v>43900</v>
      </c>
      <c r="B73" s="2">
        <v>70</v>
      </c>
      <c r="C73" s="2">
        <f t="shared" si="6"/>
        <v>1.8450980400142569</v>
      </c>
      <c r="D73" s="3">
        <f t="shared" si="5"/>
        <v>224.69826471813417</v>
      </c>
      <c r="E73" s="3">
        <f t="shared" si="7"/>
        <v>224.69826471813417</v>
      </c>
      <c r="F73" s="8">
        <v>372</v>
      </c>
      <c r="G73" s="3">
        <f t="shared" si="8"/>
        <v>21697.801217048876</v>
      </c>
      <c r="H73" s="3">
        <f t="shared" si="9"/>
        <v>743.69097100791078</v>
      </c>
    </row>
    <row r="74" spans="1:8" x14ac:dyDescent="0.3">
      <c r="A74" s="1">
        <v>43901</v>
      </c>
      <c r="B74" s="2">
        <v>71</v>
      </c>
      <c r="C74" s="2">
        <f t="shared" si="6"/>
        <v>1.8512583487190752</v>
      </c>
      <c r="D74" s="3">
        <f t="shared" si="5"/>
        <v>301.82850526990956</v>
      </c>
      <c r="E74" s="3">
        <f t="shared" si="7"/>
        <v>301.82850526990956</v>
      </c>
      <c r="F74" s="8">
        <v>497</v>
      </c>
      <c r="G74" s="3">
        <f t="shared" si="8"/>
        <v>38091.912355177723</v>
      </c>
      <c r="H74" s="3">
        <f t="shared" si="9"/>
        <v>1045.5194762778203</v>
      </c>
    </row>
    <row r="75" spans="1:8" x14ac:dyDescent="0.3">
      <c r="A75" s="1">
        <v>43902</v>
      </c>
      <c r="B75" s="2">
        <v>72</v>
      </c>
      <c r="C75" s="2">
        <f t="shared" si="6"/>
        <v>1.8573324964312685</v>
      </c>
      <c r="D75" s="3">
        <f t="shared" si="5"/>
        <v>397.69743433916932</v>
      </c>
      <c r="E75" s="3">
        <f t="shared" si="7"/>
        <v>397.69743433916932</v>
      </c>
      <c r="F75" s="8">
        <v>565</v>
      </c>
      <c r="G75" s="3">
        <f t="shared" si="8"/>
        <v>27990.148476696562</v>
      </c>
      <c r="H75" s="3">
        <f t="shared" si="9"/>
        <v>1443.2169106169897</v>
      </c>
    </row>
    <row r="76" spans="1:8" x14ac:dyDescent="0.3">
      <c r="A76" s="1">
        <v>43903</v>
      </c>
      <c r="B76" s="2">
        <v>73</v>
      </c>
      <c r="C76" s="2">
        <f t="shared" si="6"/>
        <v>1.8633228601204559</v>
      </c>
      <c r="D76" s="3">
        <f t="shared" si="5"/>
        <v>514.39679601751891</v>
      </c>
      <c r="E76" s="3">
        <f t="shared" si="7"/>
        <v>514.39679601751891</v>
      </c>
      <c r="F76" s="8">
        <v>815</v>
      </c>
      <c r="G76" s="3">
        <f t="shared" si="8"/>
        <v>90362.286244533141</v>
      </c>
      <c r="H76" s="3">
        <f t="shared" si="9"/>
        <v>1957.6137066345086</v>
      </c>
    </row>
    <row r="77" spans="1:8" x14ac:dyDescent="0.3">
      <c r="A77" s="1">
        <v>43904</v>
      </c>
      <c r="B77" s="2">
        <v>74</v>
      </c>
      <c r="C77" s="2">
        <f t="shared" si="6"/>
        <v>1.8692317197309762</v>
      </c>
      <c r="D77" s="3">
        <f t="shared" si="5"/>
        <v>653.58494979118757</v>
      </c>
      <c r="E77" s="3">
        <f t="shared" si="7"/>
        <v>653.58494979118757</v>
      </c>
      <c r="F77" s="8">
        <v>838</v>
      </c>
      <c r="G77" s="3">
        <f t="shared" si="8"/>
        <v>34008.910743518813</v>
      </c>
      <c r="H77" s="3">
        <f t="shared" si="9"/>
        <v>2611.1986564256963</v>
      </c>
    </row>
    <row r="78" spans="1:8" x14ac:dyDescent="0.3">
      <c r="A78" s="1">
        <v>43905</v>
      </c>
      <c r="B78" s="2">
        <v>75</v>
      </c>
      <c r="C78" s="2">
        <f t="shared" si="6"/>
        <v>1.8750612633917001</v>
      </c>
      <c r="D78" s="3">
        <f t="shared" si="5"/>
        <v>816.30967544289376</v>
      </c>
      <c r="E78" s="3">
        <f t="shared" si="7"/>
        <v>816.30967544289376</v>
      </c>
      <c r="F78" s="8">
        <v>924</v>
      </c>
      <c r="G78" s="3">
        <f t="shared" si="8"/>
        <v>11597.206003214878</v>
      </c>
      <c r="H78" s="3">
        <f t="shared" si="9"/>
        <v>3427.5083318685902</v>
      </c>
    </row>
    <row r="79" spans="1:8" x14ac:dyDescent="0.3">
      <c r="A79" s="1">
        <v>43906</v>
      </c>
      <c r="B79" s="2">
        <v>76</v>
      </c>
      <c r="C79" s="2">
        <f t="shared" si="6"/>
        <v>1.8808135922807914</v>
      </c>
      <c r="D79" s="3">
        <f t="shared" si="5"/>
        <v>1002.8454534132775</v>
      </c>
      <c r="E79" s="3">
        <f t="shared" si="7"/>
        <v>1002.8454534132775</v>
      </c>
      <c r="F79" s="8">
        <v>1210</v>
      </c>
      <c r="G79" s="3">
        <f t="shared" si="8"/>
        <v>42913.006171550587</v>
      </c>
      <c r="H79" s="3">
        <f t="shared" si="9"/>
        <v>4430.3537852818681</v>
      </c>
    </row>
    <row r="80" spans="1:8" x14ac:dyDescent="0.3">
      <c r="A80" s="1">
        <v>43907</v>
      </c>
      <c r="B80" s="2">
        <v>77</v>
      </c>
      <c r="C80" s="2">
        <f t="shared" si="6"/>
        <v>1.8864907251724818</v>
      </c>
      <c r="D80" s="3">
        <f t="shared" si="5"/>
        <v>1212.5603353395777</v>
      </c>
      <c r="E80" s="3">
        <f t="shared" si="7"/>
        <v>1212.5603353395777</v>
      </c>
      <c r="F80" s="8">
        <v>1097</v>
      </c>
      <c r="G80" s="3">
        <f t="shared" si="8"/>
        <v>13354.191103795652</v>
      </c>
      <c r="H80" s="3">
        <f t="shared" si="9"/>
        <v>5642.9141206214463</v>
      </c>
    </row>
    <row r="81" spans="1:8" x14ac:dyDescent="0.3">
      <c r="A81" s="1">
        <v>43908</v>
      </c>
      <c r="B81" s="2">
        <v>78</v>
      </c>
      <c r="C81" s="2">
        <f t="shared" si="6"/>
        <v>1.8920946026904804</v>
      </c>
      <c r="D81" s="3">
        <f t="shared" si="5"/>
        <v>1443.8261961375545</v>
      </c>
      <c r="E81" s="3">
        <f t="shared" si="7"/>
        <v>1443.8261961375545</v>
      </c>
      <c r="F81" s="3">
        <v>1404</v>
      </c>
      <c r="G81" s="3">
        <f t="shared" si="8"/>
        <v>1586.1258987869578</v>
      </c>
      <c r="H81" s="3">
        <f t="shared" si="9"/>
        <v>7086.740316759001</v>
      </c>
    </row>
    <row r="82" spans="1:8" x14ac:dyDescent="0.3">
      <c r="A82" s="1">
        <v>43909</v>
      </c>
      <c r="B82" s="2">
        <v>79</v>
      </c>
      <c r="C82" s="2">
        <f t="shared" si="6"/>
        <v>1.8976270912904414</v>
      </c>
      <c r="D82" s="3">
        <f t="shared" si="5"/>
        <v>1693.9833058657623</v>
      </c>
      <c r="E82" s="3">
        <f t="shared" si="7"/>
        <v>1693.9833058657623</v>
      </c>
      <c r="F82" s="3">
        <v>1861</v>
      </c>
      <c r="G82" s="3">
        <f t="shared" si="8"/>
        <v>27894.576119529509</v>
      </c>
      <c r="H82" s="3">
        <f t="shared" si="9"/>
        <v>8780.7236226247624</v>
      </c>
    </row>
    <row r="83" spans="1:8" x14ac:dyDescent="0.3">
      <c r="A83" s="1">
        <v>43910</v>
      </c>
      <c r="B83" s="2">
        <v>80</v>
      </c>
      <c r="C83" s="2">
        <f t="shared" si="6"/>
        <v>1.9030899869919435</v>
      </c>
      <c r="D83" s="3">
        <f t="shared" si="5"/>
        <v>1959.366047719697</v>
      </c>
      <c r="E83" s="3">
        <f t="shared" si="7"/>
        <v>1959.366047719697</v>
      </c>
      <c r="F83" s="8">
        <v>1617</v>
      </c>
      <c r="G83" s="3">
        <f t="shared" si="8"/>
        <v>117214.51063120585</v>
      </c>
      <c r="H83" s="3">
        <f t="shared" si="9"/>
        <v>10740.08967034446</v>
      </c>
    </row>
    <row r="84" spans="1:8" x14ac:dyDescent="0.3">
      <c r="A84" s="1">
        <v>43911</v>
      </c>
      <c r="B84" s="2">
        <v>81</v>
      </c>
      <c r="C84" s="2">
        <f t="shared" si="6"/>
        <v>1.9084850188786497</v>
      </c>
      <c r="D84" s="3">
        <f t="shared" si="5"/>
        <v>2235.3916701842563</v>
      </c>
      <c r="E84" s="3">
        <f t="shared" si="7"/>
        <v>2235.3916701842563</v>
      </c>
      <c r="F84" s="3">
        <v>1847</v>
      </c>
      <c r="G84" s="3">
        <f t="shared" si="8"/>
        <v>150848.08946851615</v>
      </c>
      <c r="H84" s="3">
        <f t="shared" si="9"/>
        <v>12975.481340528717</v>
      </c>
    </row>
    <row r="85" spans="1:8" x14ac:dyDescent="0.3">
      <c r="A85" s="1">
        <v>43912</v>
      </c>
      <c r="B85" s="2">
        <v>82</v>
      </c>
      <c r="C85" s="2">
        <f t="shared" si="6"/>
        <v>1.9138138523837167</v>
      </c>
      <c r="D85" s="3">
        <f t="shared" si="5"/>
        <v>2516.7087292784304</v>
      </c>
      <c r="E85" s="3">
        <f t="shared" si="7"/>
        <v>2516.7087292784304</v>
      </c>
      <c r="F85" s="3">
        <v>2230</v>
      </c>
      <c r="G85" s="3">
        <f t="shared" si="8"/>
        <v>82201.895444452282</v>
      </c>
      <c r="H85" s="3">
        <f t="shared" si="9"/>
        <v>15492.190069807148</v>
      </c>
    </row>
    <row r="86" spans="1:8" x14ac:dyDescent="0.3">
      <c r="A86" s="1">
        <v>43913</v>
      </c>
      <c r="B86" s="2">
        <v>83</v>
      </c>
      <c r="C86" s="2">
        <f t="shared" si="6"/>
        <v>1.919078092376074</v>
      </c>
      <c r="D86" s="3">
        <f t="shared" si="5"/>
        <v>2797.3969107117568</v>
      </c>
      <c r="E86" s="3">
        <f t="shared" si="7"/>
        <v>2797.3969107117568</v>
      </c>
      <c r="F86" s="3">
        <v>3167</v>
      </c>
      <c r="G86" s="3">
        <f t="shared" si="8"/>
        <v>136606.44361141304</v>
      </c>
      <c r="H86" s="3">
        <f t="shared" si="9"/>
        <v>18289.586980518903</v>
      </c>
    </row>
    <row r="87" spans="1:8" x14ac:dyDescent="0.3">
      <c r="A87" s="1">
        <v>43914</v>
      </c>
      <c r="B87" s="2">
        <v>84</v>
      </c>
      <c r="C87" s="2">
        <f t="shared" si="6"/>
        <v>1.9242792860618816</v>
      </c>
      <c r="D87" s="3">
        <f t="shared" si="5"/>
        <v>3071.2057351728336</v>
      </c>
      <c r="E87" s="3">
        <f t="shared" si="7"/>
        <v>3071.2057351728336</v>
      </c>
      <c r="F87" s="3">
        <v>2446</v>
      </c>
      <c r="G87" s="3">
        <f t="shared" si="8"/>
        <v>390882.21129300329</v>
      </c>
      <c r="H87" s="3">
        <f t="shared" si="9"/>
        <v>21360.792715691736</v>
      </c>
    </row>
    <row r="88" spans="1:8" x14ac:dyDescent="0.3">
      <c r="A88" s="1">
        <v>43915</v>
      </c>
      <c r="B88" s="2">
        <v>85</v>
      </c>
      <c r="C88" s="2">
        <f t="shared" si="6"/>
        <v>1.9294189257142926</v>
      </c>
      <c r="D88" s="3">
        <f t="shared" si="5"/>
        <v>3331.8166478372832</v>
      </c>
      <c r="E88" s="3">
        <f t="shared" si="7"/>
        <v>3331.8166478372832</v>
      </c>
      <c r="F88" s="3">
        <v>2931</v>
      </c>
      <c r="G88" s="3">
        <f t="shared" si="8"/>
        <v>160653.98518351669</v>
      </c>
      <c r="H88" s="3">
        <f t="shared" si="9"/>
        <v>24692.60936352902</v>
      </c>
    </row>
    <row r="89" spans="1:8" x14ac:dyDescent="0.3">
      <c r="A89" s="1">
        <v>43916</v>
      </c>
      <c r="B89" s="2">
        <v>86</v>
      </c>
      <c r="C89" s="2">
        <f t="shared" si="6"/>
        <v>1.9344984512435677</v>
      </c>
      <c r="D89" s="3">
        <f t="shared" si="5"/>
        <v>3573.1114287396713</v>
      </c>
      <c r="E89" s="3">
        <f t="shared" si="7"/>
        <v>3573.1114287396713</v>
      </c>
      <c r="F89" s="3">
        <v>3922</v>
      </c>
      <c r="G89" s="3">
        <f t="shared" si="8"/>
        <v>121723.23515607347</v>
      </c>
      <c r="H89" s="3">
        <f t="shared" si="9"/>
        <v>28265.72079226869</v>
      </c>
    </row>
    <row r="90" spans="1:8" x14ac:dyDescent="0.3">
      <c r="A90" s="1">
        <v>43917</v>
      </c>
      <c r="B90" s="2">
        <v>87</v>
      </c>
      <c r="C90" s="2">
        <f t="shared" si="6"/>
        <v>1.9395192526186185</v>
      </c>
      <c r="D90" s="3">
        <f t="shared" si="5"/>
        <v>3789.4298158661827</v>
      </c>
      <c r="E90" s="3">
        <f t="shared" si="7"/>
        <v>3789.4298158661827</v>
      </c>
      <c r="F90" s="3">
        <v>3809</v>
      </c>
      <c r="G90" s="3">
        <f t="shared" si="8"/>
        <v>382.99210703151408</v>
      </c>
      <c r="H90" s="3">
        <f t="shared" si="9"/>
        <v>32055.150608134874</v>
      </c>
    </row>
    <row r="91" spans="1:8" x14ac:dyDescent="0.3">
      <c r="A91" s="1">
        <v>43918</v>
      </c>
      <c r="B91" s="2">
        <v>88</v>
      </c>
      <c r="C91" s="2">
        <f t="shared" si="6"/>
        <v>1.9444826721501687</v>
      </c>
      <c r="D91" s="3">
        <f t="shared" si="5"/>
        <v>3975.8006227576784</v>
      </c>
      <c r="E91" s="3">
        <f t="shared" si="7"/>
        <v>3975.8006227576784</v>
      </c>
      <c r="F91" s="3">
        <v>4611</v>
      </c>
      <c r="G91" s="3">
        <f t="shared" si="8"/>
        <v>403478.24884903315</v>
      </c>
      <c r="H91" s="3">
        <f t="shared" si="9"/>
        <v>36030.951230892555</v>
      </c>
    </row>
    <row r="92" spans="1:8" x14ac:dyDescent="0.3">
      <c r="A92" s="1">
        <v>43919</v>
      </c>
      <c r="B92" s="2">
        <v>89</v>
      </c>
      <c r="C92" s="2">
        <f t="shared" si="6"/>
        <v>1.9493900066449128</v>
      </c>
      <c r="D92" s="3">
        <f t="shared" si="5"/>
        <v>4128.1332301807288</v>
      </c>
      <c r="E92" s="3">
        <f t="shared" si="7"/>
        <v>4128.1332301807288</v>
      </c>
      <c r="F92" s="3">
        <v>2599</v>
      </c>
      <c r="G92" s="3">
        <f t="shared" si="8"/>
        <v>2338248.4356429498</v>
      </c>
      <c r="H92" s="3">
        <f t="shared" si="9"/>
        <v>40159.084461073282</v>
      </c>
    </row>
    <row r="93" spans="1:8" x14ac:dyDescent="0.3">
      <c r="A93" s="1">
        <v>43920</v>
      </c>
      <c r="B93" s="2">
        <v>90</v>
      </c>
      <c r="C93" s="2">
        <f t="shared" si="6"/>
        <v>1.954242509439325</v>
      </c>
      <c r="D93" s="3">
        <f t="shared" si="5"/>
        <v>4243.3598078538216</v>
      </c>
      <c r="E93" s="3">
        <f t="shared" si="7"/>
        <v>4243.3598078538216</v>
      </c>
      <c r="F93" s="3">
        <v>4376</v>
      </c>
      <c r="G93" s="3">
        <f t="shared" si="8"/>
        <v>17593.42057257512</v>
      </c>
      <c r="H93" s="3">
        <f t="shared" si="9"/>
        <v>44402.444268927102</v>
      </c>
    </row>
    <row r="94" spans="1:8" x14ac:dyDescent="0.3">
      <c r="A94" s="1">
        <v>43921</v>
      </c>
      <c r="B94" s="2">
        <v>91</v>
      </c>
      <c r="C94" s="2">
        <f t="shared" si="6"/>
        <v>1.9590413923210936</v>
      </c>
      <c r="D94" s="3">
        <f t="shared" si="5"/>
        <v>4319.5225930948727</v>
      </c>
      <c r="E94" s="3">
        <f t="shared" si="7"/>
        <v>4319.5225930948727</v>
      </c>
      <c r="F94" s="3">
        <v>7578</v>
      </c>
      <c r="G94" s="3">
        <f t="shared" si="8"/>
        <v>10617675.011311162</v>
      </c>
      <c r="H94" s="3">
        <f t="shared" si="9"/>
        <v>48721.966862021975</v>
      </c>
    </row>
    <row r="95" spans="1:8" x14ac:dyDescent="0.3">
      <c r="A95" s="1">
        <v>43922</v>
      </c>
      <c r="B95" s="2">
        <v>92</v>
      </c>
      <c r="C95" s="2">
        <f t="shared" si="6"/>
        <v>1.9637878273455553</v>
      </c>
      <c r="D95" s="3">
        <f t="shared" si="5"/>
        <v>4355.804627043065</v>
      </c>
      <c r="E95" s="3">
        <f t="shared" si="7"/>
        <v>4355.804627043065</v>
      </c>
      <c r="F95" s="3">
        <v>4861</v>
      </c>
      <c r="G95" s="3">
        <f t="shared" si="8"/>
        <v>255222.36485709663</v>
      </c>
      <c r="H95" s="3">
        <f t="shared" si="9"/>
        <v>53077.771489065039</v>
      </c>
    </row>
    <row r="96" spans="1:8" x14ac:dyDescent="0.3">
      <c r="A96" s="1">
        <v>43923</v>
      </c>
      <c r="B96" s="2">
        <v>93</v>
      </c>
      <c r="C96" s="2">
        <f t="shared" si="6"/>
        <v>1.968482948553935</v>
      </c>
      <c r="D96" s="3">
        <f t="shared" si="5"/>
        <v>4352.5061690237235</v>
      </c>
      <c r="E96" s="3">
        <f t="shared" si="7"/>
        <v>4352.5061690237235</v>
      </c>
      <c r="F96" s="3">
        <v>2116</v>
      </c>
      <c r="G96" s="3">
        <f t="shared" si="8"/>
        <v>5001959.8440811718</v>
      </c>
      <c r="H96" s="3">
        <f t="shared" si="9"/>
        <v>57430.277658088758</v>
      </c>
    </row>
    <row r="97" spans="1:8" x14ac:dyDescent="0.3">
      <c r="A97" s="1">
        <v>43924</v>
      </c>
      <c r="B97" s="2">
        <v>94</v>
      </c>
      <c r="C97" s="2">
        <f t="shared" si="6"/>
        <v>1.9731278535996986</v>
      </c>
      <c r="D97" s="3">
        <f t="shared" si="5"/>
        <v>4310.9722858097348</v>
      </c>
      <c r="E97" s="3">
        <f t="shared" si="7"/>
        <v>4310.9722858097348</v>
      </c>
      <c r="F97" s="3">
        <v>5233</v>
      </c>
      <c r="G97" s="3">
        <f t="shared" si="8"/>
        <v>850135.10573492537</v>
      </c>
      <c r="H97" s="3">
        <f t="shared" si="9"/>
        <v>61741.249943898496</v>
      </c>
    </row>
    <row r="98" spans="1:8" x14ac:dyDescent="0.3">
      <c r="A98" s="1">
        <v>43925</v>
      </c>
      <c r="B98" s="2">
        <v>95</v>
      </c>
      <c r="C98" s="2">
        <f t="shared" si="6"/>
        <v>1.9777236052888478</v>
      </c>
      <c r="D98" s="3">
        <f t="shared" si="5"/>
        <v>4233.47964196884</v>
      </c>
      <c r="E98" s="3">
        <f t="shared" si="7"/>
        <v>4233.47964196884</v>
      </c>
      <c r="F98" s="3">
        <v>4267</v>
      </c>
      <c r="G98" s="3">
        <f t="shared" si="8"/>
        <v>1123.61440253715</v>
      </c>
      <c r="H98" s="3">
        <f t="shared" si="9"/>
        <v>65974.729585867331</v>
      </c>
    </row>
    <row r="99" spans="1:8" x14ac:dyDescent="0.3">
      <c r="A99" s="1">
        <v>43926</v>
      </c>
      <c r="B99" s="2">
        <v>96</v>
      </c>
      <c r="C99" s="2">
        <f t="shared" si="6"/>
        <v>1.9822712330395684</v>
      </c>
      <c r="D99" s="3">
        <f t="shared" si="5"/>
        <v>4123.092191380344</v>
      </c>
      <c r="E99" s="3">
        <f t="shared" si="7"/>
        <v>4123.092191380344</v>
      </c>
      <c r="F99" s="3">
        <v>1873</v>
      </c>
      <c r="G99" s="3">
        <f t="shared" si="8"/>
        <v>5062914.8697107984</v>
      </c>
      <c r="H99" s="3">
        <f t="shared" si="9"/>
        <v>70097.821777247678</v>
      </c>
    </row>
    <row r="100" spans="1:8" x14ac:dyDescent="0.3">
      <c r="A100" s="1">
        <v>43927</v>
      </c>
      <c r="B100" s="2">
        <v>97</v>
      </c>
      <c r="C100" s="2">
        <f t="shared" si="6"/>
        <v>1.9867717342662448</v>
      </c>
      <c r="D100" s="3">
        <f t="shared" si="5"/>
        <v>3983.4962699454709</v>
      </c>
      <c r="E100" s="3">
        <f t="shared" si="7"/>
        <v>3983.4962699454709</v>
      </c>
      <c r="F100" s="3">
        <v>3912</v>
      </c>
      <c r="G100" s="3">
        <f t="shared" si="8"/>
        <v>5111.7166161156438</v>
      </c>
      <c r="H100" s="3">
        <f t="shared" si="9"/>
        <v>74081.318047193156</v>
      </c>
    </row>
    <row r="101" spans="1:8" x14ac:dyDescent="0.3">
      <c r="A101" s="1">
        <v>43928</v>
      </c>
      <c r="B101" s="2">
        <v>98</v>
      </c>
      <c r="C101" s="2">
        <f t="shared" si="6"/>
        <v>1.9912260756924949</v>
      </c>
      <c r="D101" s="3">
        <f t="shared" si="5"/>
        <v>3818.8255748547144</v>
      </c>
      <c r="E101" s="3">
        <f t="shared" si="7"/>
        <v>3818.8255748547144</v>
      </c>
      <c r="F101" s="3">
        <v>3777</v>
      </c>
      <c r="G101" s="3">
        <f t="shared" si="8"/>
        <v>1749.3787119273202</v>
      </c>
      <c r="H101" s="3">
        <f t="shared" si="9"/>
        <v>77900.143622047864</v>
      </c>
    </row>
    <row r="102" spans="1:8" x14ac:dyDescent="0.3">
      <c r="A102" s="1">
        <v>43929</v>
      </c>
      <c r="B102" s="2">
        <v>99</v>
      </c>
      <c r="C102" s="2">
        <f t="shared" si="6"/>
        <v>1.9956351945975499</v>
      </c>
      <c r="D102" s="3">
        <f t="shared" si="5"/>
        <v>3633.4858052679901</v>
      </c>
      <c r="E102" s="3">
        <f t="shared" si="7"/>
        <v>3633.4858052679901</v>
      </c>
      <c r="F102" s="3">
        <v>3881</v>
      </c>
      <c r="G102" s="3">
        <f t="shared" si="8"/>
        <v>61263.276593835297</v>
      </c>
      <c r="H102" s="3">
        <f t="shared" si="9"/>
        <v>81533.629427315856</v>
      </c>
    </row>
    <row r="103" spans="1:8" x14ac:dyDescent="0.3">
      <c r="A103" s="1">
        <v>43930</v>
      </c>
      <c r="B103" s="2">
        <v>100</v>
      </c>
      <c r="C103" s="2">
        <f t="shared" si="6"/>
        <v>2</v>
      </c>
      <c r="D103" s="3">
        <f t="shared" si="5"/>
        <v>3431.9874900686468</v>
      </c>
      <c r="E103" s="3">
        <f t="shared" si="7"/>
        <v>3431.9874900686468</v>
      </c>
      <c r="F103" s="3">
        <v>4286</v>
      </c>
      <c r="G103" s="3">
        <f t="shared" si="8"/>
        <v>729337.36711924965</v>
      </c>
      <c r="H103" s="3">
        <f t="shared" si="9"/>
        <v>84965.616917384497</v>
      </c>
    </row>
    <row r="104" spans="1:8" x14ac:dyDescent="0.3">
      <c r="A104" s="1">
        <v>43931</v>
      </c>
      <c r="B104" s="2">
        <v>101</v>
      </c>
      <c r="C104" s="2">
        <f t="shared" si="6"/>
        <v>2.0043213737826426</v>
      </c>
      <c r="D104" s="3">
        <f t="shared" si="5"/>
        <v>3218.7939151671271</v>
      </c>
      <c r="E104" s="3">
        <f t="shared" si="7"/>
        <v>3218.7939151671271</v>
      </c>
      <c r="F104" s="3">
        <v>4342</v>
      </c>
      <c r="G104" s="3">
        <f t="shared" si="8"/>
        <v>1261591.9090055907</v>
      </c>
      <c r="H104" s="3">
        <f t="shared" si="9"/>
        <v>88184.410832551628</v>
      </c>
    </row>
    <row r="105" spans="1:8" x14ac:dyDescent="0.3">
      <c r="A105" s="1">
        <v>43932</v>
      </c>
      <c r="B105" s="2">
        <v>102</v>
      </c>
      <c r="C105" s="2">
        <f t="shared" si="6"/>
        <v>2.0086001717619175</v>
      </c>
      <c r="D105" s="3">
        <f t="shared" si="5"/>
        <v>2998.1892593206489</v>
      </c>
      <c r="E105" s="3">
        <f t="shared" si="7"/>
        <v>2998.1892593206489</v>
      </c>
      <c r="F105" s="3">
        <v>3114</v>
      </c>
      <c r="G105" s="3">
        <f t="shared" si="8"/>
        <v>13412.127656699897</v>
      </c>
      <c r="H105" s="3">
        <f t="shared" si="9"/>
        <v>91182.600091872271</v>
      </c>
    </row>
    <row r="106" spans="1:8" x14ac:dyDescent="0.3">
      <c r="A106" s="1">
        <v>43933</v>
      </c>
      <c r="B106" s="2">
        <v>103</v>
      </c>
      <c r="C106" s="2">
        <f t="shared" si="6"/>
        <v>2.012837224705172</v>
      </c>
      <c r="D106" s="3">
        <f t="shared" si="5"/>
        <v>2774.1702114223367</v>
      </c>
      <c r="E106" s="3">
        <f t="shared" si="7"/>
        <v>2774.1702114223367</v>
      </c>
      <c r="F106" s="3">
        <v>1613</v>
      </c>
      <c r="G106" s="3">
        <f t="shared" si="8"/>
        <v>1348316.2598945941</v>
      </c>
      <c r="H106" s="3">
        <f t="shared" si="9"/>
        <v>93956.770303294601</v>
      </c>
    </row>
    <row r="107" spans="1:8" x14ac:dyDescent="0.3">
      <c r="A107" s="1">
        <v>43934</v>
      </c>
      <c r="B107" s="2">
        <v>104</v>
      </c>
      <c r="C107" s="2">
        <f t="shared" si="6"/>
        <v>2.0170333392987803</v>
      </c>
      <c r="D107" s="3">
        <f t="shared" si="5"/>
        <v>2550.3626053088346</v>
      </c>
      <c r="E107" s="3">
        <f t="shared" si="7"/>
        <v>2550.3626053088346</v>
      </c>
      <c r="F107" s="3">
        <v>2673</v>
      </c>
      <c r="G107" s="3">
        <f t="shared" si="8"/>
        <v>15039.930576636672</v>
      </c>
      <c r="H107" s="3">
        <f t="shared" si="9"/>
        <v>96507.132908603438</v>
      </c>
    </row>
    <row r="108" spans="1:8" x14ac:dyDescent="0.3">
      <c r="A108" s="1">
        <v>43935</v>
      </c>
      <c r="B108" s="2">
        <v>105</v>
      </c>
      <c r="C108" s="2">
        <f t="shared" si="6"/>
        <v>2.0211892990699383</v>
      </c>
      <c r="D108" s="3">
        <f t="shared" si="5"/>
        <v>2329.9630699178165</v>
      </c>
      <c r="E108" s="3">
        <f t="shared" si="7"/>
        <v>2329.9630699178165</v>
      </c>
      <c r="F108" s="3">
        <v>5497</v>
      </c>
      <c r="G108" s="3">
        <f t="shared" si="8"/>
        <v>10030122.916504381</v>
      </c>
      <c r="H108" s="3">
        <f t="shared" si="9"/>
        <v>98837.095978521262</v>
      </c>
    </row>
    <row r="109" spans="1:8" x14ac:dyDescent="0.3">
      <c r="A109" s="1">
        <v>43936</v>
      </c>
      <c r="B109" s="2">
        <v>106</v>
      </c>
      <c r="C109" s="2">
        <f t="shared" si="6"/>
        <v>2.0253058652647704</v>
      </c>
      <c r="D109" s="3">
        <f t="shared" si="5"/>
        <v>2115.7044189174981</v>
      </c>
      <c r="E109" s="3">
        <f t="shared" si="7"/>
        <v>2115.7044189174981</v>
      </c>
      <c r="F109" s="3">
        <v>2633</v>
      </c>
      <c r="G109" s="3">
        <f t="shared" si="8"/>
        <v>267594.71820748335</v>
      </c>
      <c r="H109" s="3">
        <f t="shared" si="9"/>
        <v>100952.80039743875</v>
      </c>
    </row>
    <row r="110" spans="1:8" x14ac:dyDescent="0.3">
      <c r="A110" s="1">
        <v>43937</v>
      </c>
      <c r="B110" s="2">
        <v>107</v>
      </c>
      <c r="C110" s="2">
        <f t="shared" si="6"/>
        <v>2.0293837776852097</v>
      </c>
      <c r="D110" s="3">
        <f t="shared" si="5"/>
        <v>1909.8425284236496</v>
      </c>
      <c r="E110" s="3">
        <f t="shared" si="7"/>
        <v>1909.8425284236496</v>
      </c>
      <c r="H110" s="3">
        <f t="shared" si="9"/>
        <v>102862.6429258624</v>
      </c>
    </row>
    <row r="111" spans="1:8" x14ac:dyDescent="0.3">
      <c r="A111" s="1">
        <v>43938</v>
      </c>
      <c r="B111" s="2">
        <v>108</v>
      </c>
      <c r="C111" s="2">
        <f t="shared" si="6"/>
        <v>2.0334237554869499</v>
      </c>
      <c r="D111" s="3">
        <f t="shared" si="5"/>
        <v>1714.1617797447882</v>
      </c>
      <c r="E111" s="3">
        <f t="shared" si="7"/>
        <v>1714.1617797447882</v>
      </c>
      <c r="H111" s="3">
        <f t="shared" si="9"/>
        <v>104576.80470560718</v>
      </c>
    </row>
    <row r="112" spans="1:8" x14ac:dyDescent="0.3">
      <c r="A112" s="1">
        <v>43939</v>
      </c>
      <c r="B112" s="2">
        <v>109</v>
      </c>
      <c r="C112" s="2">
        <f t="shared" si="6"/>
        <v>2.0374264979406238</v>
      </c>
      <c r="D112" s="3">
        <f t="shared" si="5"/>
        <v>1529.9957593687975</v>
      </c>
      <c r="E112" s="3">
        <f t="shared" si="7"/>
        <v>1529.9957593687975</v>
      </c>
      <c r="H112" s="3">
        <f t="shared" si="9"/>
        <v>106106.80046497598</v>
      </c>
    </row>
    <row r="113" spans="1:8" x14ac:dyDescent="0.3">
      <c r="A113" s="1">
        <v>43940</v>
      </c>
      <c r="B113" s="2">
        <v>110</v>
      </c>
      <c r="C113" s="2">
        <f t="shared" si="6"/>
        <v>2.0413926851582249</v>
      </c>
      <c r="D113" s="3">
        <f t="shared" si="5"/>
        <v>1358.2597774126607</v>
      </c>
      <c r="E113" s="3">
        <f t="shared" si="7"/>
        <v>1358.2597774126607</v>
      </c>
      <c r="H113" s="3">
        <f t="shared" si="9"/>
        <v>107465.06024238864</v>
      </c>
    </row>
    <row r="114" spans="1:8" x14ac:dyDescent="0.3">
      <c r="A114" s="1">
        <v>43941</v>
      </c>
      <c r="B114" s="2">
        <v>111</v>
      </c>
      <c r="C114" s="2">
        <f t="shared" si="6"/>
        <v>2.0453229787866576</v>
      </c>
      <c r="D114" s="3">
        <f t="shared" si="5"/>
        <v>1199.4918450681464</v>
      </c>
      <c r="E114" s="3">
        <f t="shared" si="7"/>
        <v>1199.4918450681464</v>
      </c>
      <c r="H114" s="3">
        <f t="shared" si="9"/>
        <v>108664.55208745679</v>
      </c>
    </row>
    <row r="115" spans="1:8" x14ac:dyDescent="0.3">
      <c r="A115" s="1">
        <v>43942</v>
      </c>
      <c r="B115" s="2">
        <v>112</v>
      </c>
      <c r="C115" s="2">
        <f t="shared" si="6"/>
        <v>2.0492180226701815</v>
      </c>
      <c r="D115" s="3">
        <f t="shared" si="5"/>
        <v>1053.8989930476782</v>
      </c>
      <c r="E115" s="3">
        <f t="shared" si="7"/>
        <v>1053.8989930476782</v>
      </c>
      <c r="H115" s="3">
        <f t="shared" si="9"/>
        <v>109718.45108050447</v>
      </c>
    </row>
    <row r="116" spans="1:8" x14ac:dyDescent="0.3">
      <c r="A116" s="1">
        <v>43943</v>
      </c>
      <c r="B116" s="2">
        <v>113</v>
      </c>
      <c r="C116" s="2">
        <f t="shared" si="6"/>
        <v>2.0530784434834195</v>
      </c>
      <c r="D116" s="3">
        <f t="shared" si="5"/>
        <v>921.40616839323616</v>
      </c>
      <c r="E116" s="3">
        <f t="shared" si="7"/>
        <v>921.40616839323616</v>
      </c>
      <c r="H116" s="3">
        <f t="shared" si="9"/>
        <v>110639.85724889771</v>
      </c>
    </row>
    <row r="117" spans="1:8" x14ac:dyDescent="0.3">
      <c r="A117" s="1">
        <v>43944</v>
      </c>
      <c r="B117" s="2">
        <v>114</v>
      </c>
      <c r="C117" s="2">
        <f t="shared" si="6"/>
        <v>2.0569048513364727</v>
      </c>
      <c r="D117" s="3">
        <f t="shared" si="5"/>
        <v>801.70537134725919</v>
      </c>
      <c r="E117" s="3">
        <f t="shared" si="7"/>
        <v>801.70537134725919</v>
      </c>
      <c r="H117" s="3">
        <f t="shared" si="9"/>
        <v>111441.56262024496</v>
      </c>
    </row>
    <row r="118" spans="1:8" x14ac:dyDescent="0.3">
      <c r="A118" s="1">
        <v>43945</v>
      </c>
      <c r="B118" s="2">
        <v>115</v>
      </c>
      <c r="C118" s="2">
        <f t="shared" si="6"/>
        <v>2.0606978403536118</v>
      </c>
      <c r="D118" s="3">
        <f t="shared" si="5"/>
        <v>694.30314812223605</v>
      </c>
      <c r="E118" s="3">
        <f t="shared" si="7"/>
        <v>694.30314812223605</v>
      </c>
      <c r="H118" s="3">
        <f t="shared" si="9"/>
        <v>112135.86576836721</v>
      </c>
    </row>
    <row r="119" spans="1:8" x14ac:dyDescent="0.3">
      <c r="A119" s="1">
        <v>43946</v>
      </c>
      <c r="B119" s="2">
        <v>116</v>
      </c>
      <c r="C119" s="2">
        <f t="shared" si="6"/>
        <v>2.0644579892269186</v>
      </c>
      <c r="D119" s="3">
        <f t="shared" si="5"/>
        <v>598.56500727134392</v>
      </c>
      <c r="E119" s="3">
        <f t="shared" si="7"/>
        <v>598.56500727134392</v>
      </c>
      <c r="H119" s="3">
        <f t="shared" si="9"/>
        <v>112734.43077563855</v>
      </c>
    </row>
    <row r="120" spans="1:8" x14ac:dyDescent="0.3">
      <c r="A120" s="1">
        <v>43947</v>
      </c>
      <c r="B120" s="2">
        <v>117</v>
      </c>
      <c r="C120" s="2">
        <f t="shared" si="6"/>
        <v>2.0681858617461617</v>
      </c>
      <c r="D120" s="3">
        <f t="shared" si="5"/>
        <v>513.75575245896482</v>
      </c>
      <c r="E120" s="3">
        <f t="shared" si="7"/>
        <v>513.75575245896482</v>
      </c>
      <c r="H120" s="3">
        <f t="shared" si="9"/>
        <v>113248.18652809752</v>
      </c>
    </row>
    <row r="121" spans="1:8" x14ac:dyDescent="0.3">
      <c r="A121" s="1">
        <v>43948</v>
      </c>
      <c r="B121" s="2">
        <v>118</v>
      </c>
      <c r="C121" s="2">
        <f t="shared" si="6"/>
        <v>2.0718820073061255</v>
      </c>
      <c r="D121" s="3">
        <f t="shared" si="5"/>
        <v>439.07510564499592</v>
      </c>
      <c r="E121" s="3">
        <f t="shared" si="7"/>
        <v>439.07510564499592</v>
      </c>
      <c r="H121" s="3">
        <f t="shared" si="9"/>
        <v>113687.26163374251</v>
      </c>
    </row>
    <row r="122" spans="1:8" x14ac:dyDescent="0.3">
      <c r="A122" s="1">
        <v>43949</v>
      </c>
      <c r="B122" s="2">
        <v>119</v>
      </c>
      <c r="C122" s="2">
        <f t="shared" si="6"/>
        <v>2.0755469613925306</v>
      </c>
      <c r="D122" s="3">
        <f t="shared" si="5"/>
        <v>373.68832161979418</v>
      </c>
      <c r="E122" s="3">
        <f t="shared" si="7"/>
        <v>373.68832161979418</v>
      </c>
      <c r="H122" s="3">
        <f t="shared" si="9"/>
        <v>114060.9499553623</v>
      </c>
    </row>
    <row r="123" spans="1:8" x14ac:dyDescent="0.3">
      <c r="A123" s="1">
        <v>43950</v>
      </c>
      <c r="B123" s="2">
        <v>120</v>
      </c>
      <c r="C123" s="2">
        <f t="shared" si="6"/>
        <v>2.0791812460476247</v>
      </c>
      <c r="D123" s="3">
        <f t="shared" si="5"/>
        <v>316.75176275600211</v>
      </c>
      <c r="E123" s="3">
        <f t="shared" si="7"/>
        <v>316.75176275600211</v>
      </c>
      <c r="H123" s="3">
        <f t="shared" si="9"/>
        <v>114377.7017181183</v>
      </c>
    </row>
    <row r="124" spans="1:8" x14ac:dyDescent="0.3">
      <c r="A124" s="1">
        <v>43951</v>
      </c>
      <c r="B124" s="2">
        <v>121</v>
      </c>
      <c r="C124" s="2">
        <f t="shared" si="6"/>
        <v>2.0827853703164503</v>
      </c>
      <c r="D124" s="3">
        <f t="shared" si="5"/>
        <v>267.43361165702692</v>
      </c>
      <c r="E124" s="3">
        <f t="shared" si="7"/>
        <v>267.43361165702692</v>
      </c>
      <c r="H124" s="3">
        <f t="shared" si="9"/>
        <v>114645.13532977534</v>
      </c>
    </row>
    <row r="125" spans="1:8" x14ac:dyDescent="0.3">
      <c r="A125" s="1">
        <v>43952</v>
      </c>
      <c r="B125" s="2">
        <v>122</v>
      </c>
      <c r="C125" s="2">
        <f t="shared" si="6"/>
        <v>2.0863598306747484</v>
      </c>
      <c r="D125" s="3">
        <f t="shared" si="5"/>
        <v>224.93005237762188</v>
      </c>
      <c r="E125" s="3">
        <f t="shared" si="7"/>
        <v>224.93005237762188</v>
      </c>
      <c r="H125" s="3">
        <f t="shared" si="9"/>
        <v>114870.06538215296</v>
      </c>
    </row>
    <row r="126" spans="1:8" x14ac:dyDescent="0.3">
      <c r="A126" s="1">
        <v>43953</v>
      </c>
      <c r="B126" s="2">
        <v>123</v>
      </c>
      <c r="C126" s="2">
        <f t="shared" si="6"/>
        <v>2.0899051114393981</v>
      </c>
      <c r="D126" s="3">
        <f t="shared" si="5"/>
        <v>188.47735370699394</v>
      </c>
      <c r="E126" s="3">
        <f t="shared" si="7"/>
        <v>188.47735370699394</v>
      </c>
      <c r="H126" s="3">
        <f t="shared" si="9"/>
        <v>115058.54273585996</v>
      </c>
    </row>
    <row r="127" spans="1:8" x14ac:dyDescent="0.3">
      <c r="A127" s="1">
        <v>43954</v>
      </c>
      <c r="B127" s="2">
        <v>124</v>
      </c>
      <c r="C127" s="2">
        <f t="shared" si="6"/>
        <v>2.0934216851622351</v>
      </c>
      <c r="D127" s="3">
        <f t="shared" si="5"/>
        <v>157.36034766060337</v>
      </c>
      <c r="E127" s="3">
        <f t="shared" si="7"/>
        <v>157.36034766060337</v>
      </c>
      <c r="H127" s="3">
        <f t="shared" si="9"/>
        <v>115215.90308352056</v>
      </c>
    </row>
    <row r="128" spans="1:8" x14ac:dyDescent="0.3">
      <c r="A128" s="1">
        <v>43955</v>
      </c>
      <c r="B128" s="2">
        <v>125</v>
      </c>
      <c r="C128" s="2">
        <f t="shared" si="6"/>
        <v>2.0969100130080562</v>
      </c>
      <c r="D128" s="3">
        <f t="shared" si="5"/>
        <v>130.91782044166879</v>
      </c>
      <c r="E128" s="3">
        <f t="shared" si="7"/>
        <v>130.91782044166879</v>
      </c>
      <c r="H128" s="3">
        <f t="shared" si="9"/>
        <v>115346.82090396223</v>
      </c>
    </row>
    <row r="129" spans="1:8" x14ac:dyDescent="0.3">
      <c r="A129" s="1">
        <v>43956</v>
      </c>
      <c r="B129" s="2">
        <v>126</v>
      </c>
      <c r="C129" s="2">
        <f t="shared" si="6"/>
        <v>2.1003705451175629</v>
      </c>
      <c r="D129" s="3">
        <f t="shared" si="5"/>
        <v>108.54532930947923</v>
      </c>
      <c r="E129" s="3">
        <f t="shared" si="7"/>
        <v>108.54532930947923</v>
      </c>
      <c r="H129" s="3">
        <f t="shared" si="9"/>
        <v>115455.36623327171</v>
      </c>
    </row>
    <row r="130" spans="1:8" x14ac:dyDescent="0.3">
      <c r="A130" s="1">
        <v>43957</v>
      </c>
      <c r="B130" s="2">
        <v>127</v>
      </c>
      <c r="C130" s="2">
        <f t="shared" si="6"/>
        <v>2.1038037209559568</v>
      </c>
      <c r="D130" s="3">
        <f t="shared" si="5"/>
        <v>89.695934168518164</v>
      </c>
      <c r="E130" s="3">
        <f t="shared" si="7"/>
        <v>89.695934168518164</v>
      </c>
      <c r="H130" s="3">
        <f t="shared" si="9"/>
        <v>115545.06216744022</v>
      </c>
    </row>
    <row r="131" spans="1:8" x14ac:dyDescent="0.3">
      <c r="A131" s="1">
        <v>43958</v>
      </c>
      <c r="B131" s="2">
        <v>128</v>
      </c>
      <c r="C131" s="2">
        <f t="shared" si="6"/>
        <v>2.1072099696478683</v>
      </c>
      <c r="D131" s="3">
        <f t="shared" si="5"/>
        <v>73.879293655540096</v>
      </c>
      <c r="E131" s="3">
        <f t="shared" si="7"/>
        <v>73.879293655540096</v>
      </c>
      <c r="H131" s="3">
        <f t="shared" si="9"/>
        <v>115618.94146109576</v>
      </c>
    </row>
    <row r="132" spans="1:8" x14ac:dyDescent="0.3">
      <c r="A132" s="1">
        <v>43959</v>
      </c>
      <c r="B132" s="2">
        <v>129</v>
      </c>
      <c r="C132" s="2">
        <f t="shared" si="6"/>
        <v>2.1105897102992488</v>
      </c>
      <c r="D132" s="3">
        <f t="shared" ref="D132:D195" si="10">$D$2*EXP(-((C132-$F$2)^2)/(2*$G$2))</f>
        <v>60.659527518200363</v>
      </c>
      <c r="E132" s="3">
        <f t="shared" si="7"/>
        <v>60.659527518200363</v>
      </c>
      <c r="H132" s="3">
        <f t="shared" si="9"/>
        <v>115679.60098861397</v>
      </c>
    </row>
    <row r="133" spans="1:8" x14ac:dyDescent="0.3">
      <c r="A133" s="1">
        <v>43960</v>
      </c>
      <c r="B133" s="2">
        <v>130</v>
      </c>
      <c r="C133" s="2">
        <f t="shared" ref="C133:C196" si="11">LOG(B133-$C$2)</f>
        <v>2.1139433523068369</v>
      </c>
      <c r="D133" s="3">
        <f t="shared" si="10"/>
        <v>49.65219463530498</v>
      </c>
      <c r="E133" s="3">
        <f t="shared" ref="E133:E196" si="12">IFERROR(D133,0)</f>
        <v>49.65219463530498</v>
      </c>
      <c r="H133" s="3">
        <f t="shared" si="9"/>
        <v>115729.25318324927</v>
      </c>
    </row>
    <row r="134" spans="1:8" x14ac:dyDescent="0.3">
      <c r="A134" s="1">
        <v>43961</v>
      </c>
      <c r="B134" s="2">
        <v>131</v>
      </c>
      <c r="C134" s="2">
        <f t="shared" si="11"/>
        <v>2.1172712956557644</v>
      </c>
      <c r="D134" s="3">
        <f t="shared" si="10"/>
        <v>40.520682649250055</v>
      </c>
      <c r="E134" s="3">
        <f t="shared" si="12"/>
        <v>40.520682649250055</v>
      </c>
      <c r="H134" s="3">
        <f t="shared" ref="H134:H197" si="13">E134+H133</f>
        <v>115769.77386589852</v>
      </c>
    </row>
    <row r="135" spans="1:8" x14ac:dyDescent="0.3">
      <c r="A135" s="1">
        <v>43962</v>
      </c>
      <c r="B135" s="2">
        <v>132</v>
      </c>
      <c r="C135" s="2">
        <f t="shared" si="11"/>
        <v>2.12057393120585</v>
      </c>
      <c r="D135" s="3">
        <f t="shared" si="10"/>
        <v>32.972253495536364</v>
      </c>
      <c r="E135" s="3">
        <f t="shared" si="12"/>
        <v>32.972253495536364</v>
      </c>
      <c r="H135" s="3">
        <f t="shared" si="13"/>
        <v>115802.74611939405</v>
      </c>
    </row>
    <row r="136" spans="1:8" x14ac:dyDescent="0.3">
      <c r="A136" s="1">
        <v>43963</v>
      </c>
      <c r="B136" s="2">
        <v>133</v>
      </c>
      <c r="C136" s="2">
        <f t="shared" si="11"/>
        <v>2.1238516409670858</v>
      </c>
      <c r="D136" s="3">
        <f t="shared" si="10"/>
        <v>26.753940962799284</v>
      </c>
      <c r="E136" s="3">
        <f t="shared" si="12"/>
        <v>26.753940962799284</v>
      </c>
      <c r="H136" s="3">
        <f t="shared" si="13"/>
        <v>115829.50006035685</v>
      </c>
    </row>
    <row r="137" spans="1:8" x14ac:dyDescent="0.3">
      <c r="A137" s="1">
        <v>43964</v>
      </c>
      <c r="B137" s="2">
        <v>134</v>
      </c>
      <c r="C137" s="2">
        <f t="shared" si="11"/>
        <v>2.1271047983648077</v>
      </c>
      <c r="D137" s="3">
        <f t="shared" si="10"/>
        <v>21.648452970118829</v>
      </c>
      <c r="E137" s="3">
        <f t="shared" si="12"/>
        <v>21.648452970118829</v>
      </c>
      <c r="H137" s="3">
        <f t="shared" si="13"/>
        <v>115851.14851332696</v>
      </c>
    </row>
    <row r="138" spans="1:8" x14ac:dyDescent="0.3">
      <c r="A138" s="1">
        <v>43965</v>
      </c>
      <c r="B138" s="2">
        <v>135</v>
      </c>
      <c r="C138" s="2">
        <f t="shared" si="11"/>
        <v>2.1303337684950061</v>
      </c>
      <c r="D138" s="3">
        <f t="shared" si="10"/>
        <v>17.470193133004909</v>
      </c>
      <c r="E138" s="3">
        <f t="shared" si="12"/>
        <v>17.470193133004909</v>
      </c>
      <c r="H138" s="3">
        <f t="shared" si="13"/>
        <v>115868.61870645997</v>
      </c>
    </row>
    <row r="139" spans="1:8" x14ac:dyDescent="0.3">
      <c r="A139" s="1">
        <v>43966</v>
      </c>
      <c r="B139" s="2">
        <v>136</v>
      </c>
      <c r="C139" s="2">
        <f t="shared" si="11"/>
        <v>2.1335389083702174</v>
      </c>
      <c r="D139" s="3">
        <f t="shared" si="10"/>
        <v>14.061483607360094</v>
      </c>
      <c r="E139" s="3">
        <f t="shared" si="12"/>
        <v>14.061483607360094</v>
      </c>
      <c r="H139" s="3">
        <f t="shared" si="13"/>
        <v>115882.68019006733</v>
      </c>
    </row>
    <row r="140" spans="1:8" x14ac:dyDescent="0.3">
      <c r="A140" s="1">
        <v>43967</v>
      </c>
      <c r="B140" s="2">
        <v>137</v>
      </c>
      <c r="C140" s="2">
        <f t="shared" si="11"/>
        <v>2.1367205671564067</v>
      </c>
      <c r="D140" s="3">
        <f t="shared" si="10"/>
        <v>11.289044039270852</v>
      </c>
      <c r="E140" s="3">
        <f t="shared" si="12"/>
        <v>11.289044039270852</v>
      </c>
      <c r="H140" s="3">
        <f t="shared" si="13"/>
        <v>115893.9692341066</v>
      </c>
    </row>
    <row r="141" spans="1:8" x14ac:dyDescent="0.3">
      <c r="A141" s="1">
        <v>43968</v>
      </c>
      <c r="B141" s="2">
        <v>138</v>
      </c>
      <c r="C141" s="2">
        <f t="shared" si="11"/>
        <v>2.1398790864012365</v>
      </c>
      <c r="D141" s="3">
        <f t="shared" si="10"/>
        <v>9.040759375249495</v>
      </c>
      <c r="E141" s="3">
        <f t="shared" si="12"/>
        <v>9.040759375249495</v>
      </c>
      <c r="H141" s="3">
        <f t="shared" si="13"/>
        <v>115903.00999348184</v>
      </c>
    </row>
    <row r="142" spans="1:8" x14ac:dyDescent="0.3">
      <c r="A142" s="1">
        <v>43969</v>
      </c>
      <c r="B142" s="2">
        <v>139</v>
      </c>
      <c r="C142" s="2">
        <f t="shared" si="11"/>
        <v>2.143014800254095</v>
      </c>
      <c r="D142" s="3">
        <f t="shared" si="10"/>
        <v>7.2227518300658344</v>
      </c>
      <c r="E142" s="3">
        <f t="shared" si="12"/>
        <v>7.2227518300658344</v>
      </c>
      <c r="H142" s="3">
        <f t="shared" si="13"/>
        <v>115910.23274531191</v>
      </c>
    </row>
    <row r="143" spans="1:8" x14ac:dyDescent="0.3">
      <c r="A143" s="1">
        <v>43970</v>
      </c>
      <c r="B143" s="2">
        <v>140</v>
      </c>
      <c r="C143" s="2">
        <f t="shared" si="11"/>
        <v>2.1461280356782382</v>
      </c>
      <c r="D143" s="3">
        <f t="shared" si="10"/>
        <v>5.756758918630779</v>
      </c>
      <c r="E143" s="3">
        <f t="shared" si="12"/>
        <v>5.756758918630779</v>
      </c>
      <c r="H143" s="3">
        <f t="shared" si="13"/>
        <v>115915.98950423054</v>
      </c>
    </row>
    <row r="144" spans="1:8" x14ac:dyDescent="0.3">
      <c r="A144" s="1">
        <v>43971</v>
      </c>
      <c r="B144" s="2">
        <v>141</v>
      </c>
      <c r="C144" s="2">
        <f t="shared" si="11"/>
        <v>2.1492191126553797</v>
      </c>
      <c r="D144" s="3">
        <f t="shared" si="10"/>
        <v>4.5778095582923379</v>
      </c>
      <c r="E144" s="3">
        <f t="shared" si="12"/>
        <v>4.5778095582923379</v>
      </c>
      <c r="H144" s="3">
        <f t="shared" si="13"/>
        <v>115920.56731378884</v>
      </c>
    </row>
    <row r="145" spans="1:8" x14ac:dyDescent="0.3">
      <c r="A145" s="1">
        <v>43972</v>
      </c>
      <c r="B145" s="2">
        <v>142</v>
      </c>
      <c r="C145" s="2">
        <f t="shared" si="11"/>
        <v>2.1522883443830563</v>
      </c>
      <c r="D145" s="3">
        <f t="shared" si="10"/>
        <v>3.6321832707711237</v>
      </c>
      <c r="E145" s="3">
        <f t="shared" si="12"/>
        <v>3.6321832707711237</v>
      </c>
      <c r="H145" s="3">
        <f t="shared" si="13"/>
        <v>115924.19949705961</v>
      </c>
    </row>
    <row r="146" spans="1:8" x14ac:dyDescent="0.3">
      <c r="A146" s="1">
        <v>43973</v>
      </c>
      <c r="B146" s="2">
        <v>143</v>
      </c>
      <c r="C146" s="2">
        <f t="shared" si="11"/>
        <v>2.1553360374650619</v>
      </c>
      <c r="D146" s="3">
        <f t="shared" si="10"/>
        <v>2.8756329246776411</v>
      </c>
      <c r="E146" s="3">
        <f t="shared" si="12"/>
        <v>2.8756329246776411</v>
      </c>
      <c r="H146" s="3">
        <f t="shared" si="13"/>
        <v>115927.0751299843</v>
      </c>
    </row>
    <row r="147" spans="1:8" x14ac:dyDescent="0.3">
      <c r="A147" s="1">
        <v>43974</v>
      </c>
      <c r="B147" s="2">
        <v>144</v>
      </c>
      <c r="C147" s="2">
        <f t="shared" si="11"/>
        <v>2.1583624920952498</v>
      </c>
      <c r="D147" s="3">
        <f t="shared" si="10"/>
        <v>2.2718487750470699</v>
      </c>
      <c r="E147" s="3">
        <f t="shared" si="12"/>
        <v>2.2718487750470699</v>
      </c>
      <c r="H147" s="3">
        <f t="shared" si="13"/>
        <v>115929.34697875935</v>
      </c>
    </row>
    <row r="148" spans="1:8" x14ac:dyDescent="0.3">
      <c r="A148" s="1">
        <v>43975</v>
      </c>
      <c r="B148" s="2">
        <v>145</v>
      </c>
      <c r="C148" s="2">
        <f t="shared" si="11"/>
        <v>2.1613680022349748</v>
      </c>
      <c r="D148" s="3">
        <f t="shared" si="10"/>
        <v>1.7911403481278851</v>
      </c>
      <c r="E148" s="3">
        <f t="shared" si="12"/>
        <v>1.7911403481278851</v>
      </c>
      <c r="H148" s="3">
        <f t="shared" si="13"/>
        <v>115931.13811910748</v>
      </c>
    </row>
    <row r="149" spans="1:8" x14ac:dyDescent="0.3">
      <c r="A149" s="1">
        <v>43976</v>
      </c>
      <c r="B149" s="2">
        <v>146</v>
      </c>
      <c r="C149" s="2">
        <f t="shared" si="11"/>
        <v>2.1643528557844371</v>
      </c>
      <c r="D149" s="3">
        <f t="shared" si="10"/>
        <v>1.4093126207261331</v>
      </c>
      <c r="E149" s="3">
        <f t="shared" si="12"/>
        <v>1.4093126207261331</v>
      </c>
      <c r="H149" s="3">
        <f t="shared" si="13"/>
        <v>115932.54743172821</v>
      </c>
    </row>
    <row r="150" spans="1:8" x14ac:dyDescent="0.3">
      <c r="A150" s="1">
        <v>43977</v>
      </c>
      <c r="B150" s="2">
        <v>147</v>
      </c>
      <c r="C150" s="2">
        <f t="shared" si="11"/>
        <v>2.167317334748176</v>
      </c>
      <c r="D150" s="3">
        <f t="shared" si="10"/>
        <v>1.1067136462441314</v>
      </c>
      <c r="E150" s="3">
        <f t="shared" si="12"/>
        <v>1.1067136462441314</v>
      </c>
      <c r="H150" s="3">
        <f t="shared" si="13"/>
        <v>115933.65414537444</v>
      </c>
    </row>
    <row r="151" spans="1:8" s="22" customFormat="1" x14ac:dyDescent="0.3">
      <c r="A151" s="20">
        <v>43978</v>
      </c>
      <c r="B151" s="21">
        <v>148</v>
      </c>
      <c r="C151" s="21">
        <f t="shared" si="11"/>
        <v>2.1702617153949575</v>
      </c>
      <c r="D151" s="22">
        <f t="shared" si="10"/>
        <v>0.86743203251742917</v>
      </c>
      <c r="E151" s="22">
        <f t="shared" si="12"/>
        <v>0.86743203251742917</v>
      </c>
      <c r="H151" s="22">
        <f t="shared" si="13"/>
        <v>115934.52157740697</v>
      </c>
    </row>
    <row r="152" spans="1:8" x14ac:dyDescent="0.3">
      <c r="A152" s="1">
        <v>43979</v>
      </c>
      <c r="B152" s="2">
        <v>149</v>
      </c>
      <c r="C152" s="2">
        <f t="shared" si="11"/>
        <v>2.173186268412274</v>
      </c>
      <c r="D152" s="3">
        <f t="shared" si="10"/>
        <v>0.67862427859058272</v>
      </c>
      <c r="E152" s="3">
        <f t="shared" si="12"/>
        <v>0.67862427859058272</v>
      </c>
      <c r="H152" s="3">
        <f t="shared" si="13"/>
        <v>115935.20020168555</v>
      </c>
    </row>
    <row r="153" spans="1:8" x14ac:dyDescent="0.3">
      <c r="A153" s="1">
        <v>43980</v>
      </c>
      <c r="B153" s="2">
        <v>150</v>
      </c>
      <c r="C153" s="2">
        <f t="shared" si="11"/>
        <v>2.1760912590556813</v>
      </c>
      <c r="D153" s="3">
        <f t="shared" si="10"/>
        <v>0.52995377205576488</v>
      </c>
      <c r="E153" s="3">
        <f t="shared" si="12"/>
        <v>0.52995377205576488</v>
      </c>
      <c r="H153" s="3">
        <f t="shared" si="13"/>
        <v>115935.73015545761</v>
      </c>
    </row>
    <row r="154" spans="1:8" x14ac:dyDescent="0.3">
      <c r="A154" s="1">
        <v>43981</v>
      </c>
      <c r="B154" s="2">
        <v>151</v>
      </c>
      <c r="C154" s="2">
        <f t="shared" si="11"/>
        <v>2.1789769472931693</v>
      </c>
      <c r="D154" s="3">
        <f t="shared" si="10"/>
        <v>0.41312511694157583</v>
      </c>
      <c r="E154" s="3">
        <f t="shared" si="12"/>
        <v>0.41312511694157583</v>
      </c>
      <c r="H154" s="3">
        <f t="shared" si="13"/>
        <v>115936.14328057456</v>
      </c>
    </row>
    <row r="155" spans="1:8" x14ac:dyDescent="0.3">
      <c r="A155" s="1">
        <v>43982</v>
      </c>
      <c r="B155" s="2">
        <v>152</v>
      </c>
      <c r="C155" s="2">
        <f t="shared" si="11"/>
        <v>2.1818435879447726</v>
      </c>
      <c r="D155" s="3">
        <f t="shared" si="10"/>
        <v>0.32149931759433026</v>
      </c>
      <c r="E155" s="3">
        <f t="shared" si="12"/>
        <v>0.32149931759433026</v>
      </c>
      <c r="H155" s="3">
        <f t="shared" si="13"/>
        <v>115936.46477989215</v>
      </c>
    </row>
    <row r="156" spans="1:8" x14ac:dyDescent="0.3">
      <c r="A156" s="1">
        <v>43983</v>
      </c>
      <c r="B156" s="2">
        <v>153</v>
      </c>
      <c r="C156" s="2">
        <f t="shared" si="11"/>
        <v>2.1846914308175989</v>
      </c>
      <c r="D156" s="3">
        <f t="shared" si="10"/>
        <v>0.24977712573448899</v>
      </c>
      <c r="E156" s="3">
        <f t="shared" si="12"/>
        <v>0.24977712573448899</v>
      </c>
      <c r="H156" s="3">
        <f t="shared" si="13"/>
        <v>115936.71455701788</v>
      </c>
    </row>
    <row r="157" spans="1:8" x14ac:dyDescent="0.3">
      <c r="A157" s="1">
        <v>43984</v>
      </c>
      <c r="B157" s="2">
        <v>154</v>
      </c>
      <c r="C157" s="2">
        <f t="shared" si="11"/>
        <v>2.1875207208364631</v>
      </c>
      <c r="D157" s="3">
        <f t="shared" si="10"/>
        <v>0.19373952580941364</v>
      </c>
      <c r="E157" s="3">
        <f t="shared" si="12"/>
        <v>0.19373952580941364</v>
      </c>
      <c r="H157" s="3">
        <f t="shared" si="13"/>
        <v>115936.9082965437</v>
      </c>
    </row>
    <row r="158" spans="1:8" x14ac:dyDescent="0.3">
      <c r="A158" s="1">
        <v>43985</v>
      </c>
      <c r="B158" s="2">
        <v>155</v>
      </c>
      <c r="C158" s="2">
        <f t="shared" si="11"/>
        <v>2.1903316981702914</v>
      </c>
      <c r="D158" s="3">
        <f t="shared" si="10"/>
        <v>0.15003586397496885</v>
      </c>
      <c r="E158" s="3">
        <f t="shared" si="12"/>
        <v>0.15003586397496885</v>
      </c>
      <c r="H158" s="3">
        <f t="shared" si="13"/>
        <v>115937.05833240767</v>
      </c>
    </row>
    <row r="159" spans="1:8" x14ac:dyDescent="0.3">
      <c r="A159" s="1">
        <v>43986</v>
      </c>
      <c r="B159" s="2">
        <v>156</v>
      </c>
      <c r="C159" s="2">
        <f t="shared" si="11"/>
        <v>2.1931245983544616</v>
      </c>
      <c r="D159" s="3">
        <f t="shared" si="10"/>
        <v>0.11601150684726005</v>
      </c>
      <c r="E159" s="3">
        <f t="shared" si="12"/>
        <v>0.11601150684726005</v>
      </c>
      <c r="H159" s="3">
        <f t="shared" si="13"/>
        <v>115937.17434391452</v>
      </c>
    </row>
    <row r="160" spans="1:8" x14ac:dyDescent="0.3">
      <c r="A160" s="1">
        <v>43987</v>
      </c>
      <c r="B160" s="2">
        <v>157</v>
      </c>
      <c r="C160" s="2">
        <f t="shared" si="11"/>
        <v>2.1958996524092336</v>
      </c>
      <c r="D160" s="3">
        <f t="shared" si="10"/>
        <v>8.9568144919995638E-2</v>
      </c>
      <c r="E160" s="3">
        <f t="shared" si="12"/>
        <v>8.9568144919995638E-2</v>
      </c>
      <c r="H160" s="3">
        <f t="shared" si="13"/>
        <v>115937.26391205944</v>
      </c>
    </row>
    <row r="161" spans="1:8" x14ac:dyDescent="0.3">
      <c r="A161" s="1">
        <v>43988</v>
      </c>
      <c r="B161" s="2">
        <v>158</v>
      </c>
      <c r="C161" s="2">
        <f t="shared" si="11"/>
        <v>2.1986570869544226</v>
      </c>
      <c r="D161" s="3">
        <f t="shared" si="10"/>
        <v>6.9050935969698149E-2</v>
      </c>
      <c r="E161" s="3">
        <f t="shared" si="12"/>
        <v>6.9050935969698149E-2</v>
      </c>
      <c r="H161" s="3">
        <f t="shared" si="13"/>
        <v>115937.33296299541</v>
      </c>
    </row>
    <row r="162" spans="1:8" x14ac:dyDescent="0.3">
      <c r="A162" s="1">
        <v>43989</v>
      </c>
      <c r="B162" s="2">
        <v>159</v>
      </c>
      <c r="C162" s="2">
        <f t="shared" si="11"/>
        <v>2.2013971243204513</v>
      </c>
      <c r="D162" s="3">
        <f t="shared" si="10"/>
        <v>5.3157623886720941E-2</v>
      </c>
      <c r="E162" s="3">
        <f t="shared" si="12"/>
        <v>5.3157623886720941E-2</v>
      </c>
      <c r="H162" s="3">
        <f t="shared" si="13"/>
        <v>115937.3861206193</v>
      </c>
    </row>
    <row r="163" spans="1:8" x14ac:dyDescent="0.3">
      <c r="A163" s="1">
        <v>43990</v>
      </c>
      <c r="B163" s="2">
        <v>160</v>
      </c>
      <c r="C163" s="2">
        <f t="shared" si="11"/>
        <v>2.2041199826559246</v>
      </c>
      <c r="D163" s="3">
        <f t="shared" si="10"/>
        <v>4.0865578848134104E-2</v>
      </c>
      <c r="E163" s="3">
        <f t="shared" si="12"/>
        <v>4.0865578848134104E-2</v>
      </c>
      <c r="H163" s="3">
        <f t="shared" si="13"/>
        <v>115937.42698619814</v>
      </c>
    </row>
    <row r="164" spans="1:8" x14ac:dyDescent="0.3">
      <c r="A164" s="1">
        <v>43991</v>
      </c>
      <c r="B164" s="2">
        <v>161</v>
      </c>
      <c r="C164" s="2">
        <f t="shared" si="11"/>
        <v>2.2068258760318495</v>
      </c>
      <c r="D164" s="3">
        <f t="shared" si="10"/>
        <v>3.1373397687739953E-2</v>
      </c>
      <c r="E164" s="3">
        <f t="shared" si="12"/>
        <v>3.1373397687739953E-2</v>
      </c>
      <c r="H164" s="3">
        <f t="shared" si="13"/>
        <v>115937.45835959584</v>
      </c>
    </row>
    <row r="165" spans="1:8" x14ac:dyDescent="0.3">
      <c r="A165" s="1">
        <v>43992</v>
      </c>
      <c r="B165" s="2">
        <v>162</v>
      </c>
      <c r="C165" s="2">
        <f t="shared" si="11"/>
        <v>2.2095150145426308</v>
      </c>
      <c r="D165" s="3">
        <f t="shared" si="10"/>
        <v>2.4054291331568192E-2</v>
      </c>
      <c r="E165" s="3">
        <f t="shared" si="12"/>
        <v>2.4054291331568192E-2</v>
      </c>
      <c r="H165" s="3">
        <f t="shared" si="13"/>
        <v>115937.48241388718</v>
      </c>
    </row>
    <row r="166" spans="1:8" x14ac:dyDescent="0.3">
      <c r="A166" s="1">
        <v>43993</v>
      </c>
      <c r="B166" s="2">
        <v>163</v>
      </c>
      <c r="C166" s="2">
        <f t="shared" si="11"/>
        <v>2.2121876044039577</v>
      </c>
      <c r="D166" s="3">
        <f t="shared" si="10"/>
        <v>1.8418981738305112E-2</v>
      </c>
      <c r="E166" s="3">
        <f t="shared" si="12"/>
        <v>1.8418981738305112E-2</v>
      </c>
      <c r="H166" s="3">
        <f t="shared" si="13"/>
        <v>115937.50083286891</v>
      </c>
    </row>
    <row r="167" spans="1:8" x14ac:dyDescent="0.3">
      <c r="A167" s="1">
        <v>43994</v>
      </c>
      <c r="B167" s="2">
        <v>164</v>
      </c>
      <c r="C167" s="2">
        <f t="shared" si="11"/>
        <v>2.214843848047698</v>
      </c>
      <c r="D167" s="3">
        <f t="shared" si="10"/>
        <v>1.4086245829632065E-2</v>
      </c>
      <c r="E167" s="3">
        <f t="shared" si="12"/>
        <v>1.4086245829632065E-2</v>
      </c>
      <c r="H167" s="3">
        <f t="shared" si="13"/>
        <v>115937.51491911475</v>
      </c>
    </row>
    <row r="168" spans="1:8" x14ac:dyDescent="0.3">
      <c r="A168" s="1">
        <v>43995</v>
      </c>
      <c r="B168" s="2">
        <v>165</v>
      </c>
      <c r="C168" s="2">
        <f t="shared" si="11"/>
        <v>2.2174839442139063</v>
      </c>
      <c r="D168" s="3">
        <f t="shared" si="10"/>
        <v>1.0759589489442386E-2</v>
      </c>
      <c r="E168" s="3">
        <f t="shared" si="12"/>
        <v>1.0759589489442386E-2</v>
      </c>
      <c r="H168" s="3">
        <f t="shared" si="13"/>
        <v>115937.52567870425</v>
      </c>
    </row>
    <row r="169" spans="1:8" x14ac:dyDescent="0.3">
      <c r="A169" s="1">
        <v>43996</v>
      </c>
      <c r="B169" s="2">
        <v>166</v>
      </c>
      <c r="C169" s="2">
        <f t="shared" si="11"/>
        <v>2.220108088040055</v>
      </c>
      <c r="D169" s="3">
        <f t="shared" si="10"/>
        <v>8.2088209301301035E-3</v>
      </c>
      <c r="E169" s="3">
        <f t="shared" si="12"/>
        <v>8.2088209301301035E-3</v>
      </c>
      <c r="H169" s="3">
        <f t="shared" si="13"/>
        <v>115937.53388752518</v>
      </c>
    </row>
    <row r="170" spans="1:8" x14ac:dyDescent="0.3">
      <c r="A170" s="1">
        <v>43997</v>
      </c>
      <c r="B170" s="2">
        <v>167</v>
      </c>
      <c r="C170" s="2">
        <f t="shared" si="11"/>
        <v>2.2227164711475833</v>
      </c>
      <c r="D170" s="3">
        <f t="shared" si="10"/>
        <v>6.2555285832153924E-3</v>
      </c>
      <c r="E170" s="3">
        <f t="shared" si="12"/>
        <v>6.2555285832153924E-3</v>
      </c>
      <c r="H170" s="3">
        <f t="shared" si="13"/>
        <v>115937.54014305376</v>
      </c>
    </row>
    <row r="171" spans="1:8" x14ac:dyDescent="0.3">
      <c r="A171" s="1">
        <v>43998</v>
      </c>
      <c r="B171" s="2">
        <v>168</v>
      </c>
      <c r="C171" s="2">
        <f t="shared" si="11"/>
        <v>2.2253092817258628</v>
      </c>
      <c r="D171" s="3">
        <f t="shared" si="10"/>
        <v>4.7616621211212587E-3</v>
      </c>
      <c r="E171" s="3">
        <f t="shared" si="12"/>
        <v>4.7616621211212587E-3</v>
      </c>
      <c r="H171" s="3">
        <f t="shared" si="13"/>
        <v>115937.54490471588</v>
      </c>
    </row>
    <row r="172" spans="1:8" x14ac:dyDescent="0.3">
      <c r="A172" s="1">
        <v>43999</v>
      </c>
      <c r="B172" s="2">
        <v>169</v>
      </c>
      <c r="C172" s="2">
        <f t="shared" si="11"/>
        <v>2.2278867046136734</v>
      </c>
      <c r="D172" s="3">
        <f t="shared" si="10"/>
        <v>3.6205731849176834E-3</v>
      </c>
      <c r="E172" s="3">
        <f t="shared" si="12"/>
        <v>3.6205731849176834E-3</v>
      </c>
      <c r="H172" s="3">
        <f t="shared" si="13"/>
        <v>115937.54852528906</v>
      </c>
    </row>
    <row r="173" spans="1:8" x14ac:dyDescent="0.3">
      <c r="A173" s="1">
        <v>44000</v>
      </c>
      <c r="B173" s="2">
        <v>170</v>
      </c>
      <c r="C173" s="2">
        <f t="shared" si="11"/>
        <v>2.2304489213782741</v>
      </c>
      <c r="D173" s="3">
        <f t="shared" si="10"/>
        <v>2.7500008529706323E-3</v>
      </c>
      <c r="E173" s="3">
        <f t="shared" si="12"/>
        <v>2.7500008529706323E-3</v>
      </c>
      <c r="H173" s="3">
        <f t="shared" si="13"/>
        <v>115937.55127528992</v>
      </c>
    </row>
    <row r="174" spans="1:8" x14ac:dyDescent="0.3">
      <c r="A174" s="1">
        <v>44001</v>
      </c>
      <c r="B174" s="2">
        <v>171</v>
      </c>
      <c r="C174" s="2">
        <f t="shared" si="11"/>
        <v>2.2329961103921536</v>
      </c>
      <c r="D174" s="3">
        <f t="shared" si="10"/>
        <v>2.0865909411688695E-3</v>
      </c>
      <c r="E174" s="3">
        <f t="shared" si="12"/>
        <v>2.0865909411688695E-3</v>
      </c>
      <c r="H174" s="3">
        <f t="shared" si="13"/>
        <v>115937.55336188087</v>
      </c>
    </row>
    <row r="175" spans="1:8" x14ac:dyDescent="0.3">
      <c r="A175" s="1">
        <v>44002</v>
      </c>
      <c r="B175" s="2">
        <v>172</v>
      </c>
      <c r="C175" s="2">
        <f t="shared" si="11"/>
        <v>2.2355284469075487</v>
      </c>
      <c r="D175" s="3">
        <f t="shared" si="10"/>
        <v>1.5816222010620977E-3</v>
      </c>
      <c r="E175" s="3">
        <f t="shared" si="12"/>
        <v>1.5816222010620977E-3</v>
      </c>
      <c r="H175" s="3">
        <f t="shared" si="13"/>
        <v>115937.55494350307</v>
      </c>
    </row>
    <row r="176" spans="1:8" x14ac:dyDescent="0.3">
      <c r="A176" s="1">
        <v>44003</v>
      </c>
      <c r="B176" s="2">
        <v>173</v>
      </c>
      <c r="C176" s="2">
        <f t="shared" si="11"/>
        <v>2.2380461031287955</v>
      </c>
      <c r="D176" s="3">
        <f t="shared" si="10"/>
        <v>1.1976800148555708E-3</v>
      </c>
      <c r="E176" s="3">
        <f t="shared" si="12"/>
        <v>1.1976800148555708E-3</v>
      </c>
      <c r="H176" s="3">
        <f t="shared" si="13"/>
        <v>115937.55614118309</v>
      </c>
    </row>
    <row r="177" spans="1:8" x14ac:dyDescent="0.3">
      <c r="A177" s="1">
        <v>44004</v>
      </c>
      <c r="B177" s="2">
        <v>174</v>
      </c>
      <c r="C177" s="2">
        <f t="shared" si="11"/>
        <v>2.2405492482825999</v>
      </c>
      <c r="D177" s="3">
        <f t="shared" si="10"/>
        <v>9.0607231423424893E-4</v>
      </c>
      <c r="E177" s="3">
        <f t="shared" si="12"/>
        <v>9.0607231423424893E-4</v>
      </c>
      <c r="H177" s="3">
        <f t="shared" si="13"/>
        <v>115937.5570472554</v>
      </c>
    </row>
    <row r="178" spans="1:8" x14ac:dyDescent="0.3">
      <c r="A178" s="1">
        <v>44005</v>
      </c>
      <c r="B178" s="2">
        <v>175</v>
      </c>
      <c r="C178" s="2">
        <f t="shared" si="11"/>
        <v>2.2430380486862944</v>
      </c>
      <c r="D178" s="3">
        <f t="shared" si="10"/>
        <v>6.8482569634461751E-4</v>
      </c>
      <c r="E178" s="3">
        <f t="shared" si="12"/>
        <v>6.8482569634461751E-4</v>
      </c>
      <c r="H178" s="3">
        <f t="shared" si="13"/>
        <v>115937.5577320811</v>
      </c>
    </row>
    <row r="179" spans="1:8" x14ac:dyDescent="0.3">
      <c r="A179" s="1">
        <v>44006</v>
      </c>
      <c r="B179" s="2">
        <v>176</v>
      </c>
      <c r="C179" s="2">
        <f t="shared" si="11"/>
        <v>2.2455126678141499</v>
      </c>
      <c r="D179" s="3">
        <f t="shared" si="10"/>
        <v>5.1713415790012932E-4</v>
      </c>
      <c r="E179" s="3">
        <f t="shared" si="12"/>
        <v>5.1713415790012932E-4</v>
      </c>
      <c r="H179" s="3">
        <f t="shared" si="13"/>
        <v>115937.55824921526</v>
      </c>
    </row>
    <row r="180" spans="1:8" x14ac:dyDescent="0.3">
      <c r="A180" s="1">
        <v>44007</v>
      </c>
      <c r="B180" s="2">
        <v>177</v>
      </c>
      <c r="C180" s="2">
        <f t="shared" si="11"/>
        <v>2.2479732663618068</v>
      </c>
      <c r="D180" s="3">
        <f t="shared" si="10"/>
        <v>3.9016022811274193E-4</v>
      </c>
      <c r="E180" s="3">
        <f t="shared" si="12"/>
        <v>3.9016022811274193E-4</v>
      </c>
      <c r="H180" s="3">
        <f t="shared" si="13"/>
        <v>115937.55863937549</v>
      </c>
    </row>
    <row r="181" spans="1:8" x14ac:dyDescent="0.3">
      <c r="A181" s="1">
        <v>44008</v>
      </c>
      <c r="B181" s="2">
        <v>178</v>
      </c>
      <c r="C181" s="2">
        <f t="shared" si="11"/>
        <v>2.2504200023088941</v>
      </c>
      <c r="D181" s="3">
        <f t="shared" si="10"/>
        <v>2.9410995131014174E-4</v>
      </c>
      <c r="E181" s="3">
        <f t="shared" si="12"/>
        <v>2.9410995131014174E-4</v>
      </c>
      <c r="H181" s="3">
        <f t="shared" si="13"/>
        <v>115937.55893348544</v>
      </c>
    </row>
    <row r="182" spans="1:8" x14ac:dyDescent="0.3">
      <c r="A182" s="1">
        <v>44009</v>
      </c>
      <c r="B182" s="2">
        <v>179</v>
      </c>
      <c r="C182" s="2">
        <f t="shared" si="11"/>
        <v>2.2528530309798933</v>
      </c>
      <c r="D182" s="3">
        <f t="shared" si="10"/>
        <v>2.2152028843541586E-4</v>
      </c>
      <c r="E182" s="3">
        <f t="shared" si="12"/>
        <v>2.2152028843541586E-4</v>
      </c>
      <c r="H182" s="3">
        <f t="shared" si="13"/>
        <v>115937.55915500573</v>
      </c>
    </row>
    <row r="183" spans="1:8" x14ac:dyDescent="0.3">
      <c r="A183" s="1">
        <v>44010</v>
      </c>
      <c r="B183" s="2">
        <v>180</v>
      </c>
      <c r="C183" s="2">
        <f t="shared" si="11"/>
        <v>2.255272505103306</v>
      </c>
      <c r="D183" s="3">
        <f t="shared" si="10"/>
        <v>1.6671099496441498E-4</v>
      </c>
      <c r="E183" s="3">
        <f t="shared" si="12"/>
        <v>1.6671099496441498E-4</v>
      </c>
      <c r="H183" s="3">
        <f t="shared" si="13"/>
        <v>115937.55932171672</v>
      </c>
    </row>
    <row r="184" spans="1:8" x14ac:dyDescent="0.3">
      <c r="A184" s="1">
        <v>44011</v>
      </c>
      <c r="B184" s="2">
        <v>181</v>
      </c>
      <c r="C184" s="2">
        <f t="shared" si="11"/>
        <v>2.2576785748691846</v>
      </c>
      <c r="D184" s="3">
        <f t="shared" si="10"/>
        <v>1.2536363502393217E-4</v>
      </c>
      <c r="E184" s="3">
        <f t="shared" si="12"/>
        <v>1.2536363502393217E-4</v>
      </c>
      <c r="H184" s="3">
        <f t="shared" si="13"/>
        <v>115937.55944708035</v>
      </c>
    </row>
    <row r="185" spans="1:8" x14ac:dyDescent="0.3">
      <c r="A185" s="1">
        <v>44012</v>
      </c>
      <c r="B185" s="2">
        <v>182</v>
      </c>
      <c r="C185" s="2">
        <f t="shared" si="11"/>
        <v>2.2600713879850747</v>
      </c>
      <c r="D185" s="3">
        <f t="shared" si="10"/>
        <v>9.4198705729882067E-5</v>
      </c>
      <c r="E185" s="3">
        <f t="shared" si="12"/>
        <v>9.4198705729882067E-5</v>
      </c>
      <c r="H185" s="3">
        <f t="shared" si="13"/>
        <v>115937.55954127906</v>
      </c>
    </row>
    <row r="186" spans="1:8" x14ac:dyDescent="0.3">
      <c r="A186" s="1">
        <v>44013</v>
      </c>
      <c r="B186" s="2">
        <v>183</v>
      </c>
      <c r="C186" s="2">
        <f t="shared" si="11"/>
        <v>2.2624510897304293</v>
      </c>
      <c r="D186" s="3">
        <f t="shared" si="10"/>
        <v>7.0728351125766474E-5</v>
      </c>
      <c r="E186" s="3">
        <f t="shared" si="12"/>
        <v>7.0728351125766474E-5</v>
      </c>
      <c r="H186" s="3">
        <f t="shared" si="13"/>
        <v>115937.5596120074</v>
      </c>
    </row>
    <row r="187" spans="1:8" x14ac:dyDescent="0.3">
      <c r="A187" s="1">
        <v>44014</v>
      </c>
      <c r="B187" s="2">
        <v>184</v>
      </c>
      <c r="C187" s="2">
        <f t="shared" si="11"/>
        <v>2.2648178230095364</v>
      </c>
      <c r="D187" s="3">
        <f t="shared" si="10"/>
        <v>5.3067224156207625E-5</v>
      </c>
      <c r="E187" s="3">
        <f t="shared" si="12"/>
        <v>5.3067224156207625E-5</v>
      </c>
      <c r="H187" s="3">
        <f t="shared" si="13"/>
        <v>115937.55966507463</v>
      </c>
    </row>
    <row r="188" spans="1:8" x14ac:dyDescent="0.3">
      <c r="A188" s="1">
        <v>44015</v>
      </c>
      <c r="B188" s="2">
        <v>185</v>
      </c>
      <c r="C188" s="2">
        <f t="shared" si="11"/>
        <v>2.2671717284030137</v>
      </c>
      <c r="D188" s="3">
        <f t="shared" si="10"/>
        <v>3.9788012346751049E-5</v>
      </c>
      <c r="E188" s="3">
        <f t="shared" si="12"/>
        <v>3.9788012346751049E-5</v>
      </c>
      <c r="H188" s="3">
        <f t="shared" si="13"/>
        <v>115937.55970486264</v>
      </c>
    </row>
    <row r="189" spans="1:8" x14ac:dyDescent="0.3">
      <c r="A189" s="1">
        <v>44016</v>
      </c>
      <c r="B189" s="2">
        <v>186</v>
      </c>
      <c r="C189" s="2">
        <f t="shared" si="11"/>
        <v>2.2695129442179165</v>
      </c>
      <c r="D189" s="3">
        <f t="shared" si="10"/>
        <v>2.9811219897205584E-5</v>
      </c>
      <c r="E189" s="3">
        <f t="shared" si="12"/>
        <v>2.9811219897205584E-5</v>
      </c>
      <c r="H189" s="3">
        <f t="shared" si="13"/>
        <v>115937.55973467385</v>
      </c>
    </row>
    <row r="190" spans="1:8" x14ac:dyDescent="0.3">
      <c r="A190" s="1">
        <v>44017</v>
      </c>
      <c r="B190" s="2">
        <v>187</v>
      </c>
      <c r="C190" s="2">
        <f t="shared" si="11"/>
        <v>2.271841606536499</v>
      </c>
      <c r="D190" s="3">
        <f t="shared" si="10"/>
        <v>2.2321186906712582E-5</v>
      </c>
      <c r="E190" s="3">
        <f t="shared" si="12"/>
        <v>2.2321186906712582E-5</v>
      </c>
      <c r="H190" s="3">
        <f t="shared" si="13"/>
        <v>115937.55975699503</v>
      </c>
    </row>
    <row r="191" spans="1:8" x14ac:dyDescent="0.3">
      <c r="A191" s="1">
        <v>44018</v>
      </c>
      <c r="B191" s="2">
        <v>188</v>
      </c>
      <c r="C191" s="2">
        <f t="shared" si="11"/>
        <v>2.27415784926368</v>
      </c>
      <c r="D191" s="3">
        <f t="shared" si="10"/>
        <v>1.670217628575175E-5</v>
      </c>
      <c r="E191" s="3">
        <f t="shared" si="12"/>
        <v>1.670217628575175E-5</v>
      </c>
      <c r="H191" s="3">
        <f t="shared" si="13"/>
        <v>115937.55977369721</v>
      </c>
    </row>
    <row r="192" spans="1:8" x14ac:dyDescent="0.3">
      <c r="A192" s="1">
        <v>44019</v>
      </c>
      <c r="B192" s="2">
        <v>189</v>
      </c>
      <c r="C192" s="2">
        <f t="shared" si="11"/>
        <v>2.2764618041732443</v>
      </c>
      <c r="D192" s="3">
        <f t="shared" si="10"/>
        <v>1.2489789294879537E-5</v>
      </c>
      <c r="E192" s="3">
        <f t="shared" si="12"/>
        <v>1.2489789294879537E-5</v>
      </c>
      <c r="H192" s="3">
        <f t="shared" si="13"/>
        <v>115937.559786187</v>
      </c>
    </row>
    <row r="193" spans="1:8" x14ac:dyDescent="0.3">
      <c r="A193" s="1">
        <v>44020</v>
      </c>
      <c r="B193" s="2">
        <v>190</v>
      </c>
      <c r="C193" s="2">
        <f t="shared" si="11"/>
        <v>2.2787536009528289</v>
      </c>
      <c r="D193" s="3">
        <f t="shared" si="10"/>
        <v>9.3340747836176944E-6</v>
      </c>
      <c r="E193" s="3">
        <f t="shared" si="12"/>
        <v>9.3340747836176944E-6</v>
      </c>
      <c r="H193" s="3">
        <f t="shared" si="13"/>
        <v>115937.55979552108</v>
      </c>
    </row>
    <row r="194" spans="1:8" x14ac:dyDescent="0.3">
      <c r="A194" s="1">
        <v>44021</v>
      </c>
      <c r="B194" s="2">
        <v>191</v>
      </c>
      <c r="C194" s="2">
        <f t="shared" si="11"/>
        <v>2.2810333672477277</v>
      </c>
      <c r="D194" s="3">
        <f t="shared" si="10"/>
        <v>6.9715480786884347E-6</v>
      </c>
      <c r="E194" s="3">
        <f t="shared" si="12"/>
        <v>6.9715480786884347E-6</v>
      </c>
      <c r="H194" s="3">
        <f t="shared" si="13"/>
        <v>115937.55980249263</v>
      </c>
    </row>
    <row r="195" spans="1:8" x14ac:dyDescent="0.3">
      <c r="A195" s="1">
        <v>44022</v>
      </c>
      <c r="B195" s="2">
        <v>192</v>
      </c>
      <c r="C195" s="2">
        <f t="shared" si="11"/>
        <v>2.2833012287035497</v>
      </c>
      <c r="D195" s="3">
        <f t="shared" si="10"/>
        <v>5.2039901237346922E-6</v>
      </c>
      <c r="E195" s="3">
        <f t="shared" si="12"/>
        <v>5.2039901237346922E-6</v>
      </c>
      <c r="H195" s="3">
        <f t="shared" si="13"/>
        <v>115937.55980769661</v>
      </c>
    </row>
    <row r="196" spans="1:8" x14ac:dyDescent="0.3">
      <c r="A196" s="1">
        <v>44023</v>
      </c>
      <c r="B196" s="2">
        <v>193</v>
      </c>
      <c r="C196" s="2">
        <f t="shared" si="11"/>
        <v>2.2855573090077739</v>
      </c>
      <c r="D196" s="3">
        <f t="shared" ref="D196:D259" si="14">$D$2*EXP(-((C196-$F$2)^2)/(2*$G$2))</f>
        <v>3.8824003713158434E-6</v>
      </c>
      <c r="E196" s="3">
        <f t="shared" si="12"/>
        <v>3.8824003713158434E-6</v>
      </c>
      <c r="H196" s="3">
        <f t="shared" si="13"/>
        <v>115937.55981157902</v>
      </c>
    </row>
    <row r="197" spans="1:8" x14ac:dyDescent="0.3">
      <c r="A197" s="1">
        <v>44024</v>
      </c>
      <c r="B197" s="2">
        <v>194</v>
      </c>
      <c r="C197" s="2">
        <f t="shared" ref="C197:C260" si="15">LOG(B197-$C$2)</f>
        <v>2.287801729930226</v>
      </c>
      <c r="D197" s="3">
        <f t="shared" si="14"/>
        <v>2.8948626699602868E-6</v>
      </c>
      <c r="E197" s="3">
        <f t="shared" ref="E197:E260" si="16">IFERROR(D197,0)</f>
        <v>2.8948626699602868E-6</v>
      </c>
      <c r="H197" s="3">
        <f t="shared" si="13"/>
        <v>115937.55981447388</v>
      </c>
    </row>
    <row r="198" spans="1:8" x14ac:dyDescent="0.3">
      <c r="A198" s="1">
        <v>44025</v>
      </c>
      <c r="B198" s="2">
        <v>195</v>
      </c>
      <c r="C198" s="2">
        <f t="shared" si="15"/>
        <v>2.2900346113625178</v>
      </c>
      <c r="D198" s="3">
        <f t="shared" si="14"/>
        <v>2.1573788378491341E-6</v>
      </c>
      <c r="E198" s="3">
        <f t="shared" si="16"/>
        <v>2.1573788378491341E-6</v>
      </c>
      <c r="H198" s="3">
        <f t="shared" ref="H198:H261" si="17">E198+H197</f>
        <v>115937.55981663126</v>
      </c>
    </row>
    <row r="199" spans="1:8" x14ac:dyDescent="0.3">
      <c r="A199" s="1">
        <v>44026</v>
      </c>
      <c r="B199" s="2">
        <v>196</v>
      </c>
      <c r="C199" s="2">
        <f t="shared" si="15"/>
        <v>2.2922560713564759</v>
      </c>
      <c r="D199" s="3">
        <f t="shared" si="14"/>
        <v>1.606950588151668E-6</v>
      </c>
      <c r="E199" s="3">
        <f t="shared" si="16"/>
        <v>1.606950588151668E-6</v>
      </c>
      <c r="H199" s="3">
        <f t="shared" si="17"/>
        <v>115937.55981823821</v>
      </c>
    </row>
    <row r="200" spans="1:8" x14ac:dyDescent="0.3">
      <c r="A200" s="1">
        <v>44027</v>
      </c>
      <c r="B200" s="2">
        <v>197</v>
      </c>
      <c r="C200" s="2">
        <f t="shared" si="15"/>
        <v>2.2944662261615929</v>
      </c>
      <c r="D200" s="3">
        <f t="shared" si="14"/>
        <v>1.1963630716715763E-6</v>
      </c>
      <c r="E200" s="3">
        <f t="shared" si="16"/>
        <v>1.1963630716715763E-6</v>
      </c>
      <c r="H200" s="3">
        <f t="shared" si="17"/>
        <v>115937.55981943457</v>
      </c>
    </row>
    <row r="201" spans="1:8" x14ac:dyDescent="0.3">
      <c r="A201" s="1">
        <v>44028</v>
      </c>
      <c r="B201" s="2">
        <v>198</v>
      </c>
      <c r="C201" s="2">
        <f t="shared" si="15"/>
        <v>2.2966651902615309</v>
      </c>
      <c r="D201" s="3">
        <f t="shared" si="14"/>
        <v>8.9025496328640214E-7</v>
      </c>
      <c r="E201" s="3">
        <f t="shared" si="16"/>
        <v>8.9025496328640214E-7</v>
      </c>
      <c r="H201" s="3">
        <f t="shared" si="17"/>
        <v>115937.55982032482</v>
      </c>
    </row>
    <row r="202" spans="1:8" x14ac:dyDescent="0.3">
      <c r="A202" s="1">
        <v>44029</v>
      </c>
      <c r="B202" s="2">
        <v>199</v>
      </c>
      <c r="C202" s="2">
        <f t="shared" si="15"/>
        <v>2.2988530764097068</v>
      </c>
      <c r="D202" s="3">
        <f t="shared" si="14"/>
        <v>6.6216032268439801E-7</v>
      </c>
      <c r="E202" s="3">
        <f t="shared" si="16"/>
        <v>6.6216032268439801E-7</v>
      </c>
      <c r="H202" s="3">
        <f t="shared" si="17"/>
        <v>115937.55982098698</v>
      </c>
    </row>
    <row r="203" spans="1:8" x14ac:dyDescent="0.3">
      <c r="A203" s="1">
        <v>44030</v>
      </c>
      <c r="B203" s="2">
        <v>200</v>
      </c>
      <c r="C203" s="2">
        <f t="shared" si="15"/>
        <v>2.3010299956639813</v>
      </c>
      <c r="D203" s="3">
        <f t="shared" si="14"/>
        <v>4.9228378117381028E-7</v>
      </c>
      <c r="E203" s="3">
        <f t="shared" si="16"/>
        <v>4.9228378117381028E-7</v>
      </c>
      <c r="H203" s="3">
        <f t="shared" si="17"/>
        <v>115937.55982147926</v>
      </c>
    </row>
    <row r="204" spans="1:8" x14ac:dyDescent="0.3">
      <c r="A204" s="1">
        <v>44031</v>
      </c>
      <c r="B204" s="2">
        <v>201</v>
      </c>
      <c r="C204" s="2">
        <f t="shared" si="15"/>
        <v>2.3031960574204891</v>
      </c>
      <c r="D204" s="3">
        <f t="shared" si="14"/>
        <v>3.6582860999921716E-7</v>
      </c>
      <c r="E204" s="3">
        <f t="shared" si="16"/>
        <v>3.6582860999921716E-7</v>
      </c>
      <c r="H204" s="3">
        <f t="shared" si="17"/>
        <v>115937.55982184509</v>
      </c>
    </row>
    <row r="205" spans="1:8" x14ac:dyDescent="0.3">
      <c r="A205" s="1">
        <v>44032</v>
      </c>
      <c r="B205" s="2">
        <v>202</v>
      </c>
      <c r="C205" s="2">
        <f t="shared" si="15"/>
        <v>2.3053513694466239</v>
      </c>
      <c r="D205" s="3">
        <f t="shared" si="14"/>
        <v>2.7174125718737722E-7</v>
      </c>
      <c r="E205" s="3">
        <f t="shared" si="16"/>
        <v>2.7174125718737722E-7</v>
      </c>
      <c r="H205" s="3">
        <f t="shared" si="17"/>
        <v>115937.55982211683</v>
      </c>
    </row>
    <row r="206" spans="1:8" x14ac:dyDescent="0.3">
      <c r="A206" s="1">
        <v>44033</v>
      </c>
      <c r="B206" s="2">
        <v>203</v>
      </c>
      <c r="C206" s="2">
        <f t="shared" si="15"/>
        <v>2.307496037913213</v>
      </c>
      <c r="D206" s="3">
        <f t="shared" si="14"/>
        <v>2.0176932777595995E-7</v>
      </c>
      <c r="E206" s="3">
        <f t="shared" si="16"/>
        <v>2.0176932777595995E-7</v>
      </c>
      <c r="H206" s="3">
        <f t="shared" si="17"/>
        <v>115937.5598223186</v>
      </c>
    </row>
    <row r="207" spans="1:8" x14ac:dyDescent="0.3">
      <c r="A207" s="1">
        <v>44034</v>
      </c>
      <c r="B207" s="2">
        <v>204</v>
      </c>
      <c r="C207" s="2">
        <f t="shared" si="15"/>
        <v>2.3096301674258988</v>
      </c>
      <c r="D207" s="3">
        <f t="shared" si="14"/>
        <v>1.4975527191135526E-7</v>
      </c>
      <c r="E207" s="3">
        <f t="shared" si="16"/>
        <v>1.4975527191135526E-7</v>
      </c>
      <c r="H207" s="3">
        <f t="shared" si="17"/>
        <v>115937.55982246835</v>
      </c>
    </row>
    <row r="208" spans="1:8" x14ac:dyDescent="0.3">
      <c r="A208" s="1">
        <v>44035</v>
      </c>
      <c r="B208" s="2">
        <v>205</v>
      </c>
      <c r="C208" s="2">
        <f t="shared" si="15"/>
        <v>2.3117538610557542</v>
      </c>
      <c r="D208" s="3">
        <f t="shared" si="14"/>
        <v>1.1110718089310641E-7</v>
      </c>
      <c r="E208" s="3">
        <f t="shared" si="16"/>
        <v>1.1110718089310641E-7</v>
      </c>
      <c r="H208" s="3">
        <f t="shared" si="17"/>
        <v>115937.55982257945</v>
      </c>
    </row>
    <row r="209" spans="1:8" x14ac:dyDescent="0.3">
      <c r="A209" s="1">
        <v>44036</v>
      </c>
      <c r="B209" s="2">
        <v>206</v>
      </c>
      <c r="C209" s="2">
        <f t="shared" si="15"/>
        <v>2.3138672203691533</v>
      </c>
      <c r="D209" s="3">
        <f t="shared" si="14"/>
        <v>8.2402555654645322E-8</v>
      </c>
      <c r="E209" s="3">
        <f t="shared" si="16"/>
        <v>8.2402555654645322E-8</v>
      </c>
      <c r="H209" s="3">
        <f t="shared" si="17"/>
        <v>115937.55982266186</v>
      </c>
    </row>
    <row r="210" spans="1:8" x14ac:dyDescent="0.3">
      <c r="A210" s="1">
        <v>44037</v>
      </c>
      <c r="B210" s="2">
        <v>207</v>
      </c>
      <c r="C210" s="2">
        <f t="shared" si="15"/>
        <v>2.3159703454569178</v>
      </c>
      <c r="D210" s="3">
        <f t="shared" si="14"/>
        <v>6.1091834942766552E-8</v>
      </c>
      <c r="E210" s="3">
        <f t="shared" si="16"/>
        <v>6.1091834942766552E-8</v>
      </c>
      <c r="H210" s="3">
        <f t="shared" si="17"/>
        <v>115937.55982272295</v>
      </c>
    </row>
    <row r="211" spans="1:8" x14ac:dyDescent="0.3">
      <c r="A211" s="1">
        <v>44038</v>
      </c>
      <c r="B211" s="2">
        <v>208</v>
      </c>
      <c r="C211" s="2">
        <f t="shared" si="15"/>
        <v>2.3180633349627615</v>
      </c>
      <c r="D211" s="3">
        <f t="shared" si="14"/>
        <v>4.5276710922089459E-8</v>
      </c>
      <c r="E211" s="3">
        <f t="shared" si="16"/>
        <v>4.5276710922089459E-8</v>
      </c>
      <c r="H211" s="3">
        <f t="shared" si="17"/>
        <v>115937.55982276822</v>
      </c>
    </row>
    <row r="212" spans="1:8" x14ac:dyDescent="0.3">
      <c r="A212" s="1">
        <v>44039</v>
      </c>
      <c r="B212" s="2">
        <v>209</v>
      </c>
      <c r="C212" s="2">
        <f t="shared" si="15"/>
        <v>2.3201462861110542</v>
      </c>
      <c r="D212" s="3">
        <f t="shared" si="14"/>
        <v>3.3544471050935724E-8</v>
      </c>
      <c r="E212" s="3">
        <f t="shared" si="16"/>
        <v>3.3544471050935724E-8</v>
      </c>
      <c r="H212" s="3">
        <f t="shared" si="17"/>
        <v>115937.55982280176</v>
      </c>
    </row>
    <row r="213" spans="1:8" x14ac:dyDescent="0.3">
      <c r="A213" s="1">
        <v>44040</v>
      </c>
      <c r="B213" s="2">
        <v>210</v>
      </c>
      <c r="C213" s="2">
        <f t="shared" si="15"/>
        <v>2.3222192947339191</v>
      </c>
      <c r="D213" s="3">
        <f t="shared" si="14"/>
        <v>2.4844282429121232E-8</v>
      </c>
      <c r="E213" s="3">
        <f t="shared" si="16"/>
        <v>2.4844282429121232E-8</v>
      </c>
      <c r="H213" s="3">
        <f t="shared" si="17"/>
        <v>115937.5598228266</v>
      </c>
    </row>
    <row r="214" spans="1:8" x14ac:dyDescent="0.3">
      <c r="A214" s="1">
        <v>44041</v>
      </c>
      <c r="B214" s="2">
        <v>211</v>
      </c>
      <c r="C214" s="2">
        <f t="shared" si="15"/>
        <v>2.3242824552976926</v>
      </c>
      <c r="D214" s="3">
        <f t="shared" si="14"/>
        <v>1.8394854104865286E-8</v>
      </c>
      <c r="E214" s="3">
        <f t="shared" si="16"/>
        <v>1.8394854104865286E-8</v>
      </c>
      <c r="H214" s="3">
        <f t="shared" si="17"/>
        <v>115937.559822845</v>
      </c>
    </row>
    <row r="215" spans="1:8" x14ac:dyDescent="0.3">
      <c r="A215" s="1">
        <v>44042</v>
      </c>
      <c r="B215" s="2">
        <v>212</v>
      </c>
      <c r="C215" s="2">
        <f t="shared" si="15"/>
        <v>2.3263358609287512</v>
      </c>
      <c r="D215" s="3">
        <f t="shared" si="14"/>
        <v>1.3615558554523047E-8</v>
      </c>
      <c r="E215" s="3">
        <f t="shared" si="16"/>
        <v>1.3615558554523047E-8</v>
      </c>
      <c r="H215" s="3">
        <f t="shared" si="17"/>
        <v>115937.55982285862</v>
      </c>
    </row>
    <row r="216" spans="1:8" x14ac:dyDescent="0.3">
      <c r="A216" s="1">
        <v>44043</v>
      </c>
      <c r="B216" s="2">
        <v>213</v>
      </c>
      <c r="C216" s="2">
        <f t="shared" si="15"/>
        <v>2.3283796034387376</v>
      </c>
      <c r="D216" s="3">
        <f t="shared" si="14"/>
        <v>1.0075080935300073E-8</v>
      </c>
      <c r="E216" s="3">
        <f t="shared" si="16"/>
        <v>1.0075080935300073E-8</v>
      </c>
      <c r="H216" s="3">
        <f t="shared" si="17"/>
        <v>115937.55982286869</v>
      </c>
    </row>
    <row r="217" spans="1:8" x14ac:dyDescent="0.3">
      <c r="A217" s="1">
        <v>44044</v>
      </c>
      <c r="B217" s="2">
        <v>214</v>
      </c>
      <c r="C217" s="2">
        <f t="shared" si="15"/>
        <v>2.330413773349191</v>
      </c>
      <c r="D217" s="3">
        <f t="shared" si="14"/>
        <v>7.4531563991500959E-9</v>
      </c>
      <c r="E217" s="3">
        <f t="shared" si="16"/>
        <v>7.4531563991500959E-9</v>
      </c>
      <c r="H217" s="3">
        <f t="shared" si="17"/>
        <v>115937.55982287614</v>
      </c>
    </row>
    <row r="218" spans="1:8" x14ac:dyDescent="0.3">
      <c r="A218" s="1">
        <v>44045</v>
      </c>
      <c r="B218" s="2">
        <v>215</v>
      </c>
      <c r="C218" s="2">
        <f t="shared" si="15"/>
        <v>2.3324384599156054</v>
      </c>
      <c r="D218" s="3">
        <f t="shared" si="14"/>
        <v>5.5120745301322199E-9</v>
      </c>
      <c r="E218" s="3">
        <f t="shared" si="16"/>
        <v>5.5120745301322199E-9</v>
      </c>
      <c r="H218" s="3">
        <f t="shared" si="17"/>
        <v>115937.55982288165</v>
      </c>
    </row>
    <row r="219" spans="1:8" x14ac:dyDescent="0.3">
      <c r="A219" s="1">
        <v>44046</v>
      </c>
      <c r="B219" s="2">
        <v>216</v>
      </c>
      <c r="C219" s="2">
        <f t="shared" si="15"/>
        <v>2.3344537511509307</v>
      </c>
      <c r="D219" s="3">
        <f t="shared" si="14"/>
        <v>4.0754684347175418E-9</v>
      </c>
      <c r="E219" s="3">
        <f t="shared" si="16"/>
        <v>4.0754684347175418E-9</v>
      </c>
      <c r="H219" s="3">
        <f t="shared" si="17"/>
        <v>115937.55982288573</v>
      </c>
    </row>
    <row r="220" spans="1:8" x14ac:dyDescent="0.3">
      <c r="A220" s="1">
        <v>44047</v>
      </c>
      <c r="B220" s="2">
        <v>217</v>
      </c>
      <c r="C220" s="2">
        <f t="shared" si="15"/>
        <v>2.3364597338485296</v>
      </c>
      <c r="D220" s="3">
        <f t="shared" si="14"/>
        <v>3.0125339556399103E-9</v>
      </c>
      <c r="E220" s="3">
        <f t="shared" si="16"/>
        <v>3.0125339556399103E-9</v>
      </c>
      <c r="H220" s="3">
        <f t="shared" si="17"/>
        <v>115937.55982288874</v>
      </c>
    </row>
    <row r="221" spans="1:8" x14ac:dyDescent="0.3">
      <c r="A221" s="1">
        <v>44048</v>
      </c>
      <c r="B221" s="2">
        <v>218</v>
      </c>
      <c r="C221" s="2">
        <f t="shared" si="15"/>
        <v>2.3384564936046046</v>
      </c>
      <c r="D221" s="3">
        <f t="shared" si="14"/>
        <v>2.2262944288935445E-9</v>
      </c>
      <c r="E221" s="3">
        <f t="shared" si="16"/>
        <v>2.2262944288935445E-9</v>
      </c>
      <c r="H221" s="3">
        <f t="shared" si="17"/>
        <v>115937.55982289097</v>
      </c>
    </row>
    <row r="222" spans="1:8" x14ac:dyDescent="0.3">
      <c r="A222" s="1">
        <v>44049</v>
      </c>
      <c r="B222" s="2">
        <v>219</v>
      </c>
      <c r="C222" s="2">
        <f t="shared" si="15"/>
        <v>2.3404441148401185</v>
      </c>
      <c r="D222" s="3">
        <f t="shared" si="14"/>
        <v>1.6448778756730237E-9</v>
      </c>
      <c r="E222" s="3">
        <f t="shared" si="16"/>
        <v>1.6448778756730237E-9</v>
      </c>
      <c r="H222" s="3">
        <f t="shared" si="17"/>
        <v>115937.55982289261</v>
      </c>
    </row>
    <row r="223" spans="1:8" x14ac:dyDescent="0.3">
      <c r="A223" s="1">
        <v>44050</v>
      </c>
      <c r="B223" s="2">
        <v>220</v>
      </c>
      <c r="C223" s="2">
        <f t="shared" si="15"/>
        <v>2.3424226808222062</v>
      </c>
      <c r="D223" s="3">
        <f t="shared" si="14"/>
        <v>1.2150362142484663E-9</v>
      </c>
      <c r="E223" s="3">
        <f t="shared" si="16"/>
        <v>1.2150362142484663E-9</v>
      </c>
      <c r="H223" s="3">
        <f t="shared" si="17"/>
        <v>115937.55982289382</v>
      </c>
    </row>
    <row r="224" spans="1:8" x14ac:dyDescent="0.3">
      <c r="A224" s="1">
        <v>44051</v>
      </c>
      <c r="B224" s="2">
        <v>221</v>
      </c>
      <c r="C224" s="2">
        <f t="shared" si="15"/>
        <v>2.3443922736851106</v>
      </c>
      <c r="D224" s="3">
        <f t="shared" si="14"/>
        <v>8.973322921950343E-10</v>
      </c>
      <c r="E224" s="3">
        <f t="shared" si="16"/>
        <v>8.973322921950343E-10</v>
      </c>
      <c r="H224" s="3">
        <f t="shared" si="17"/>
        <v>115937.55982289472</v>
      </c>
    </row>
    <row r="225" spans="1:8" x14ac:dyDescent="0.3">
      <c r="A225" s="1">
        <v>44052</v>
      </c>
      <c r="B225" s="2">
        <v>222</v>
      </c>
      <c r="C225" s="2">
        <f t="shared" si="15"/>
        <v>2.3463529744506388</v>
      </c>
      <c r="D225" s="3">
        <f t="shared" si="14"/>
        <v>6.6256701077839354E-10</v>
      </c>
      <c r="E225" s="3">
        <f t="shared" si="16"/>
        <v>6.6256701077839354E-10</v>
      </c>
      <c r="H225" s="3">
        <f t="shared" si="17"/>
        <v>115937.55982289539</v>
      </c>
    </row>
    <row r="226" spans="1:8" x14ac:dyDescent="0.3">
      <c r="A226" s="1">
        <v>44053</v>
      </c>
      <c r="B226" s="2">
        <v>223</v>
      </c>
      <c r="C226" s="2">
        <f t="shared" si="15"/>
        <v>2.3483048630481607</v>
      </c>
      <c r="D226" s="3">
        <f t="shared" si="14"/>
        <v>4.8912808706358246E-10</v>
      </c>
      <c r="E226" s="3">
        <f t="shared" si="16"/>
        <v>4.8912808706358246E-10</v>
      </c>
      <c r="H226" s="3">
        <f t="shared" si="17"/>
        <v>115937.55982289588</v>
      </c>
    </row>
    <row r="227" spans="1:8" x14ac:dyDescent="0.3">
      <c r="A227" s="1">
        <v>44054</v>
      </c>
      <c r="B227" s="2">
        <v>224</v>
      </c>
      <c r="C227" s="2">
        <f t="shared" si="15"/>
        <v>2.3502480183341627</v>
      </c>
      <c r="D227" s="3">
        <f t="shared" si="14"/>
        <v>3.6102347555775996E-10</v>
      </c>
      <c r="E227" s="3">
        <f t="shared" si="16"/>
        <v>3.6102347555775996E-10</v>
      </c>
      <c r="H227" s="3">
        <f t="shared" si="17"/>
        <v>115937.55982289625</v>
      </c>
    </row>
    <row r="228" spans="1:8" x14ac:dyDescent="0.3">
      <c r="A228" s="1">
        <v>44055</v>
      </c>
      <c r="B228" s="2">
        <v>225</v>
      </c>
      <c r="C228" s="2">
        <f t="shared" si="15"/>
        <v>2.3521825181113627</v>
      </c>
      <c r="D228" s="3">
        <f t="shared" si="14"/>
        <v>2.6642318756770476E-10</v>
      </c>
      <c r="E228" s="3">
        <f t="shared" si="16"/>
        <v>2.6642318756770476E-10</v>
      </c>
      <c r="H228" s="3">
        <f t="shared" si="17"/>
        <v>115937.55982289651</v>
      </c>
    </row>
    <row r="229" spans="1:8" x14ac:dyDescent="0.3">
      <c r="A229" s="1">
        <v>44056</v>
      </c>
      <c r="B229" s="2">
        <v>226</v>
      </c>
      <c r="C229" s="2">
        <f t="shared" si="15"/>
        <v>2.3541084391474008</v>
      </c>
      <c r="D229" s="3">
        <f t="shared" si="14"/>
        <v>1.965784682883844E-10</v>
      </c>
      <c r="E229" s="3">
        <f t="shared" si="16"/>
        <v>1.965784682883844E-10</v>
      </c>
      <c r="H229" s="3">
        <f t="shared" si="17"/>
        <v>115937.55982289671</v>
      </c>
    </row>
    <row r="230" spans="1:8" x14ac:dyDescent="0.3">
      <c r="A230" s="1">
        <v>44057</v>
      </c>
      <c r="B230" s="2">
        <v>227</v>
      </c>
      <c r="C230" s="2">
        <f t="shared" si="15"/>
        <v>2.3560258571931225</v>
      </c>
      <c r="D230" s="3">
        <f t="shared" si="14"/>
        <v>1.4502095563837242E-10</v>
      </c>
      <c r="E230" s="3">
        <f t="shared" si="16"/>
        <v>1.4502095563837242E-10</v>
      </c>
      <c r="H230" s="3">
        <f t="shared" si="17"/>
        <v>115937.55982289686</v>
      </c>
    </row>
    <row r="231" spans="1:8" x14ac:dyDescent="0.3">
      <c r="A231" s="1">
        <v>44058</v>
      </c>
      <c r="B231" s="2">
        <v>228</v>
      </c>
      <c r="C231" s="2">
        <f t="shared" si="15"/>
        <v>2.357934847000454</v>
      </c>
      <c r="D231" s="3">
        <f t="shared" si="14"/>
        <v>1.0696949243132204E-10</v>
      </c>
      <c r="E231" s="3">
        <f t="shared" si="16"/>
        <v>1.0696949243132204E-10</v>
      </c>
      <c r="H231" s="3">
        <f t="shared" si="17"/>
        <v>115937.55982289696</v>
      </c>
    </row>
    <row r="232" spans="1:8" x14ac:dyDescent="0.3">
      <c r="A232" s="1">
        <v>44059</v>
      </c>
      <c r="B232" s="2">
        <v>229</v>
      </c>
      <c r="C232" s="2">
        <f t="shared" si="15"/>
        <v>2.3598354823398879</v>
      </c>
      <c r="D232" s="3">
        <f t="shared" si="14"/>
        <v>7.8890890999861075E-11</v>
      </c>
      <c r="E232" s="3">
        <f t="shared" si="16"/>
        <v>7.8890890999861075E-11</v>
      </c>
      <c r="H232" s="3">
        <f t="shared" si="17"/>
        <v>115937.55982289703</v>
      </c>
    </row>
    <row r="233" spans="1:8" x14ac:dyDescent="0.3">
      <c r="A233" s="1">
        <v>44060</v>
      </c>
      <c r="B233" s="2">
        <v>230</v>
      </c>
      <c r="C233" s="2">
        <f t="shared" si="15"/>
        <v>2.3617278360175931</v>
      </c>
      <c r="D233" s="3">
        <f t="shared" si="14"/>
        <v>5.8174795931967032E-11</v>
      </c>
      <c r="E233" s="3">
        <f t="shared" si="16"/>
        <v>5.8174795931967032E-11</v>
      </c>
      <c r="H233" s="3">
        <f t="shared" si="17"/>
        <v>115937.55982289709</v>
      </c>
    </row>
    <row r="234" spans="1:8" x14ac:dyDescent="0.3">
      <c r="A234" s="1">
        <v>44061</v>
      </c>
      <c r="B234" s="2">
        <v>231</v>
      </c>
      <c r="C234" s="2">
        <f t="shared" si="15"/>
        <v>2.3636119798921444</v>
      </c>
      <c r="D234" s="3">
        <f t="shared" si="14"/>
        <v>4.289307857763734E-11</v>
      </c>
      <c r="E234" s="3">
        <f t="shared" si="16"/>
        <v>4.289307857763734E-11</v>
      </c>
      <c r="H234" s="3">
        <f t="shared" si="17"/>
        <v>115937.55982289714</v>
      </c>
    </row>
    <row r="235" spans="1:8" x14ac:dyDescent="0.3">
      <c r="A235" s="1">
        <v>44062</v>
      </c>
      <c r="B235" s="2">
        <v>232</v>
      </c>
      <c r="C235" s="2">
        <f t="shared" si="15"/>
        <v>2.3654879848908998</v>
      </c>
      <c r="D235" s="3">
        <f t="shared" si="14"/>
        <v>3.1621837633697222E-11</v>
      </c>
      <c r="E235" s="3">
        <f t="shared" si="16"/>
        <v>3.1621837633697222E-11</v>
      </c>
      <c r="H235" s="3">
        <f t="shared" si="17"/>
        <v>115937.55982289716</v>
      </c>
    </row>
    <row r="236" spans="1:8" x14ac:dyDescent="0.3">
      <c r="A236" s="1">
        <v>44063</v>
      </c>
      <c r="B236" s="2">
        <v>233</v>
      </c>
      <c r="C236" s="2">
        <f t="shared" si="15"/>
        <v>2.3673559210260189</v>
      </c>
      <c r="D236" s="3">
        <f t="shared" si="14"/>
        <v>2.3309752245271091E-11</v>
      </c>
      <c r="E236" s="3">
        <f t="shared" si="16"/>
        <v>2.3309752245271091E-11</v>
      </c>
      <c r="H236" s="3">
        <f t="shared" si="17"/>
        <v>115937.55982289719</v>
      </c>
    </row>
    <row r="237" spans="1:8" x14ac:dyDescent="0.3">
      <c r="A237" s="1">
        <v>44064</v>
      </c>
      <c r="B237" s="2">
        <v>234</v>
      </c>
      <c r="C237" s="2">
        <f t="shared" si="15"/>
        <v>2.369215857410143</v>
      </c>
      <c r="D237" s="3">
        <f t="shared" si="14"/>
        <v>1.7180743118664915E-11</v>
      </c>
      <c r="E237" s="3">
        <f t="shared" si="16"/>
        <v>1.7180743118664915E-11</v>
      </c>
      <c r="H237" s="3">
        <f t="shared" si="17"/>
        <v>115937.55982289721</v>
      </c>
    </row>
    <row r="238" spans="1:8" x14ac:dyDescent="0.3">
      <c r="A238" s="1">
        <v>44065</v>
      </c>
      <c r="B238" s="2">
        <v>235</v>
      </c>
      <c r="C238" s="2">
        <f t="shared" si="15"/>
        <v>2.3710678622717363</v>
      </c>
      <c r="D238" s="3">
        <f t="shared" si="14"/>
        <v>1.2662019278633056E-11</v>
      </c>
      <c r="E238" s="3">
        <f t="shared" si="16"/>
        <v>1.2662019278633056E-11</v>
      </c>
      <c r="H238" s="3">
        <f t="shared" si="17"/>
        <v>115937.55982289722</v>
      </c>
    </row>
    <row r="239" spans="1:8" x14ac:dyDescent="0.3">
      <c r="A239" s="1">
        <v>44066</v>
      </c>
      <c r="B239" s="2">
        <v>236</v>
      </c>
      <c r="C239" s="2">
        <f t="shared" si="15"/>
        <v>2.3729120029701067</v>
      </c>
      <c r="D239" s="3">
        <f t="shared" si="14"/>
        <v>9.3309031201070542E-12</v>
      </c>
      <c r="E239" s="3">
        <f t="shared" si="16"/>
        <v>9.3309031201070542E-12</v>
      </c>
      <c r="H239" s="3">
        <f t="shared" si="17"/>
        <v>115937.55982289724</v>
      </c>
    </row>
    <row r="240" spans="1:8" x14ac:dyDescent="0.3">
      <c r="A240" s="1">
        <v>44067</v>
      </c>
      <c r="B240" s="2">
        <v>237</v>
      </c>
      <c r="C240" s="2">
        <f t="shared" si="15"/>
        <v>2.374748346010104</v>
      </c>
      <c r="D240" s="3">
        <f t="shared" si="14"/>
        <v>6.8755423240773674E-12</v>
      </c>
      <c r="E240" s="3">
        <f t="shared" si="16"/>
        <v>6.8755423240773674E-12</v>
      </c>
      <c r="H240" s="3">
        <f t="shared" si="17"/>
        <v>115937.55982289724</v>
      </c>
    </row>
    <row r="241" spans="1:8" x14ac:dyDescent="0.3">
      <c r="A241" s="1">
        <v>44068</v>
      </c>
      <c r="B241" s="2">
        <v>238</v>
      </c>
      <c r="C241" s="2">
        <f t="shared" si="15"/>
        <v>2.3765769570565118</v>
      </c>
      <c r="D241" s="3">
        <f t="shared" si="14"/>
        <v>5.06588861794215E-12</v>
      </c>
      <c r="E241" s="3">
        <f t="shared" si="16"/>
        <v>5.06588861794215E-12</v>
      </c>
      <c r="H241" s="3">
        <f t="shared" si="17"/>
        <v>115937.55982289724</v>
      </c>
    </row>
    <row r="242" spans="1:8" x14ac:dyDescent="0.3">
      <c r="A242" s="1">
        <v>44069</v>
      </c>
      <c r="B242" s="2">
        <v>239</v>
      </c>
      <c r="C242" s="2">
        <f t="shared" si="15"/>
        <v>2.3783979009481375</v>
      </c>
      <c r="D242" s="3">
        <f t="shared" si="14"/>
        <v>3.7322650910725452E-12</v>
      </c>
      <c r="E242" s="3">
        <f t="shared" si="16"/>
        <v>3.7322650910725452E-12</v>
      </c>
      <c r="H242" s="3">
        <f t="shared" si="17"/>
        <v>115937.55982289724</v>
      </c>
    </row>
    <row r="243" spans="1:8" x14ac:dyDescent="0.3">
      <c r="A243" s="1">
        <v>44070</v>
      </c>
      <c r="B243" s="2">
        <v>240</v>
      </c>
      <c r="C243" s="2">
        <f t="shared" si="15"/>
        <v>2.3802112417116059</v>
      </c>
      <c r="D243" s="3">
        <f t="shared" si="14"/>
        <v>2.7495410840629662E-12</v>
      </c>
      <c r="E243" s="3">
        <f t="shared" si="16"/>
        <v>2.7495410840629662E-12</v>
      </c>
      <c r="H243" s="3">
        <f t="shared" si="17"/>
        <v>115937.55982289724</v>
      </c>
    </row>
    <row r="244" spans="1:8" x14ac:dyDescent="0.3">
      <c r="A244" s="1">
        <v>44071</v>
      </c>
      <c r="B244" s="2">
        <v>241</v>
      </c>
      <c r="C244" s="2">
        <f t="shared" si="15"/>
        <v>2.3820170425748683</v>
      </c>
      <c r="D244" s="3">
        <f t="shared" si="14"/>
        <v>2.0254498307210936E-12</v>
      </c>
      <c r="E244" s="3">
        <f t="shared" si="16"/>
        <v>2.0254498307210936E-12</v>
      </c>
      <c r="H244" s="3">
        <f t="shared" si="17"/>
        <v>115937.55982289724</v>
      </c>
    </row>
    <row r="245" spans="1:8" x14ac:dyDescent="0.3">
      <c r="A245" s="1">
        <v>44072</v>
      </c>
      <c r="B245" s="2">
        <v>242</v>
      </c>
      <c r="C245" s="2">
        <f t="shared" si="15"/>
        <v>2.3838153659804311</v>
      </c>
      <c r="D245" s="3">
        <f t="shared" si="14"/>
        <v>1.491965987348437E-12</v>
      </c>
      <c r="E245" s="3">
        <f t="shared" si="16"/>
        <v>1.491965987348437E-12</v>
      </c>
      <c r="H245" s="3">
        <f t="shared" si="17"/>
        <v>115937.55982289724</v>
      </c>
    </row>
    <row r="246" spans="1:8" x14ac:dyDescent="0.3">
      <c r="A246" s="1">
        <v>44073</v>
      </c>
      <c r="B246" s="2">
        <v>243</v>
      </c>
      <c r="C246" s="2">
        <f t="shared" si="15"/>
        <v>2.3856062735983121</v>
      </c>
      <c r="D246" s="3">
        <f t="shared" si="14"/>
        <v>1.0989427455556835E-12</v>
      </c>
      <c r="E246" s="3">
        <f t="shared" si="16"/>
        <v>1.0989427455556835E-12</v>
      </c>
      <c r="H246" s="3">
        <f t="shared" si="17"/>
        <v>115937.55982289724</v>
      </c>
    </row>
    <row r="247" spans="1:8" x14ac:dyDescent="0.3">
      <c r="A247" s="1">
        <v>44074</v>
      </c>
      <c r="B247" s="2">
        <v>244</v>
      </c>
      <c r="C247" s="2">
        <f t="shared" si="15"/>
        <v>2.3873898263387292</v>
      </c>
      <c r="D247" s="3">
        <f t="shared" si="14"/>
        <v>8.0941719840347275E-13</v>
      </c>
      <c r="E247" s="3">
        <f t="shared" si="16"/>
        <v>8.0941719840347275E-13</v>
      </c>
      <c r="H247" s="3">
        <f t="shared" si="17"/>
        <v>115937.55982289724</v>
      </c>
    </row>
    <row r="248" spans="1:8" x14ac:dyDescent="0.3">
      <c r="A248" s="1">
        <v>44075</v>
      </c>
      <c r="B248" s="2">
        <v>245</v>
      </c>
      <c r="C248" s="2">
        <f t="shared" si="15"/>
        <v>2.3891660843645326</v>
      </c>
      <c r="D248" s="3">
        <f t="shared" si="14"/>
        <v>5.9614713788012867E-13</v>
      </c>
      <c r="E248" s="3">
        <f t="shared" si="16"/>
        <v>5.9614713788012867E-13</v>
      </c>
      <c r="H248" s="3">
        <f t="shared" si="17"/>
        <v>115937.55982289724</v>
      </c>
    </row>
    <row r="249" spans="1:8" x14ac:dyDescent="0.3">
      <c r="A249" s="1">
        <v>44076</v>
      </c>
      <c r="B249" s="2">
        <v>246</v>
      </c>
      <c r="C249" s="2">
        <f t="shared" si="15"/>
        <v>2.3909351071033793</v>
      </c>
      <c r="D249" s="3">
        <f t="shared" si="14"/>
        <v>4.3905667033974102E-13</v>
      </c>
      <c r="E249" s="3">
        <f t="shared" si="16"/>
        <v>4.3905667033974102E-13</v>
      </c>
      <c r="H249" s="3">
        <f t="shared" si="17"/>
        <v>115937.55982289724</v>
      </c>
    </row>
    <row r="250" spans="1:8" x14ac:dyDescent="0.3">
      <c r="A250" s="1">
        <v>44077</v>
      </c>
      <c r="B250" s="2">
        <v>247</v>
      </c>
      <c r="C250" s="2">
        <f t="shared" si="15"/>
        <v>2.3926969532596658</v>
      </c>
      <c r="D250" s="3">
        <f t="shared" si="14"/>
        <v>3.2335243557110612E-13</v>
      </c>
      <c r="E250" s="3">
        <f t="shared" si="16"/>
        <v>3.2335243557110612E-13</v>
      </c>
      <c r="H250" s="3">
        <f t="shared" si="17"/>
        <v>115937.55982289724</v>
      </c>
    </row>
    <row r="251" spans="1:8" x14ac:dyDescent="0.3">
      <c r="A251" s="1">
        <v>44078</v>
      </c>
      <c r="B251" s="2">
        <v>248</v>
      </c>
      <c r="C251" s="2">
        <f t="shared" si="15"/>
        <v>2.3944516808262164</v>
      </c>
      <c r="D251" s="3">
        <f t="shared" si="14"/>
        <v>2.3813457031010583E-13</v>
      </c>
      <c r="E251" s="3">
        <f t="shared" si="16"/>
        <v>2.3813457031010583E-13</v>
      </c>
      <c r="H251" s="3">
        <f t="shared" si="17"/>
        <v>115937.55982289724</v>
      </c>
    </row>
    <row r="252" spans="1:8" x14ac:dyDescent="0.3">
      <c r="A252" s="1">
        <v>44079</v>
      </c>
      <c r="B252" s="2">
        <v>249</v>
      </c>
      <c r="C252" s="2">
        <f t="shared" si="15"/>
        <v>2.3961993470957363</v>
      </c>
      <c r="D252" s="3">
        <f t="shared" si="14"/>
        <v>1.7537261523385309E-13</v>
      </c>
      <c r="E252" s="3">
        <f t="shared" si="16"/>
        <v>1.7537261523385309E-13</v>
      </c>
      <c r="H252" s="3">
        <f t="shared" si="17"/>
        <v>115937.55982289724</v>
      </c>
    </row>
    <row r="253" spans="1:8" x14ac:dyDescent="0.3">
      <c r="A253" s="1">
        <v>44080</v>
      </c>
      <c r="B253" s="2">
        <v>250</v>
      </c>
      <c r="C253" s="2">
        <f t="shared" si="15"/>
        <v>2.3979400086720375</v>
      </c>
      <c r="D253" s="3">
        <f t="shared" si="14"/>
        <v>1.2915057761742202E-13</v>
      </c>
      <c r="E253" s="3">
        <f t="shared" si="16"/>
        <v>1.2915057761742202E-13</v>
      </c>
      <c r="H253" s="3">
        <f t="shared" si="17"/>
        <v>115937.55982289724</v>
      </c>
    </row>
    <row r="254" spans="1:8" x14ac:dyDescent="0.3">
      <c r="A254" s="1">
        <v>44081</v>
      </c>
      <c r="B254" s="2">
        <v>251</v>
      </c>
      <c r="C254" s="2">
        <f t="shared" si="15"/>
        <v>2.399673721481038</v>
      </c>
      <c r="D254" s="3">
        <f t="shared" si="14"/>
        <v>9.5110474624055317E-14</v>
      </c>
      <c r="E254" s="3">
        <f t="shared" si="16"/>
        <v>9.5110474624055317E-14</v>
      </c>
      <c r="H254" s="3">
        <f t="shared" si="17"/>
        <v>115937.55982289724</v>
      </c>
    </row>
    <row r="255" spans="1:8" x14ac:dyDescent="0.3">
      <c r="A255" s="1">
        <v>44082</v>
      </c>
      <c r="B255" s="2">
        <v>252</v>
      </c>
      <c r="C255" s="2">
        <f t="shared" si="15"/>
        <v>2.4014005407815442</v>
      </c>
      <c r="D255" s="3">
        <f t="shared" si="14"/>
        <v>7.0042219902884497E-14</v>
      </c>
      <c r="E255" s="3">
        <f t="shared" si="16"/>
        <v>7.0042219902884497E-14</v>
      </c>
      <c r="H255" s="3">
        <f t="shared" si="17"/>
        <v>115937.55982289724</v>
      </c>
    </row>
    <row r="256" spans="1:8" x14ac:dyDescent="0.3">
      <c r="A256" s="1">
        <v>44083</v>
      </c>
      <c r="B256" s="2">
        <v>253</v>
      </c>
      <c r="C256" s="2">
        <f t="shared" si="15"/>
        <v>2.403120521175818</v>
      </c>
      <c r="D256" s="3">
        <f t="shared" si="14"/>
        <v>5.1581397665049067E-14</v>
      </c>
      <c r="E256" s="3">
        <f t="shared" si="16"/>
        <v>5.1581397665049067E-14</v>
      </c>
      <c r="H256" s="3">
        <f t="shared" si="17"/>
        <v>115937.55982289724</v>
      </c>
    </row>
    <row r="257" spans="1:8" x14ac:dyDescent="0.3">
      <c r="A257" s="1">
        <v>44084</v>
      </c>
      <c r="B257" s="2">
        <v>254</v>
      </c>
      <c r="C257" s="2">
        <f t="shared" si="15"/>
        <v>2.4048337166199381</v>
      </c>
      <c r="D257" s="3">
        <f t="shared" si="14"/>
        <v>3.7986564002906023E-14</v>
      </c>
      <c r="E257" s="3">
        <f t="shared" si="16"/>
        <v>3.7986564002906023E-14</v>
      </c>
      <c r="H257" s="3">
        <f t="shared" si="17"/>
        <v>115937.55982289724</v>
      </c>
    </row>
    <row r="258" spans="1:8" x14ac:dyDescent="0.3">
      <c r="A258" s="1">
        <v>44085</v>
      </c>
      <c r="B258" s="2">
        <v>255</v>
      </c>
      <c r="C258" s="2">
        <f t="shared" si="15"/>
        <v>2.406540180433955</v>
      </c>
      <c r="D258" s="3">
        <f t="shared" si="14"/>
        <v>2.7975163471536659E-14</v>
      </c>
      <c r="E258" s="3">
        <f t="shared" si="16"/>
        <v>2.7975163471536659E-14</v>
      </c>
      <c r="H258" s="3">
        <f t="shared" si="17"/>
        <v>115937.55982289724</v>
      </c>
    </row>
    <row r="259" spans="1:8" x14ac:dyDescent="0.3">
      <c r="A259" s="1">
        <v>44086</v>
      </c>
      <c r="B259" s="2">
        <v>256</v>
      </c>
      <c r="C259" s="2">
        <f t="shared" si="15"/>
        <v>2.4082399653118496</v>
      </c>
      <c r="D259" s="3">
        <f t="shared" si="14"/>
        <v>2.0602643161074816E-14</v>
      </c>
      <c r="E259" s="3">
        <f t="shared" si="16"/>
        <v>2.0602643161074816E-14</v>
      </c>
      <c r="H259" s="3">
        <f t="shared" si="17"/>
        <v>115937.55982289724</v>
      </c>
    </row>
    <row r="260" spans="1:8" x14ac:dyDescent="0.3">
      <c r="A260" s="1">
        <v>44087</v>
      </c>
      <c r="B260" s="2">
        <v>257</v>
      </c>
      <c r="C260" s="2">
        <f t="shared" si="15"/>
        <v>2.4099331233312946</v>
      </c>
      <c r="D260" s="3">
        <f t="shared" ref="D260:D323" si="18">$D$2*EXP(-((C260-$F$2)^2)/(2*$G$2))</f>
        <v>1.5173398657927098E-14</v>
      </c>
      <c r="E260" s="3">
        <f t="shared" si="16"/>
        <v>1.5173398657927098E-14</v>
      </c>
      <c r="H260" s="3">
        <f t="shared" si="17"/>
        <v>115937.55982289724</v>
      </c>
    </row>
    <row r="261" spans="1:8" x14ac:dyDescent="0.3">
      <c r="A261" s="1">
        <v>44088</v>
      </c>
      <c r="B261" s="2">
        <v>258</v>
      </c>
      <c r="C261" s="2">
        <f t="shared" ref="C261:C324" si="19">LOG(B261-$C$2)</f>
        <v>2.4116197059632301</v>
      </c>
      <c r="D261" s="3">
        <f t="shared" si="18"/>
        <v>1.1175174462316257E-14</v>
      </c>
      <c r="E261" s="3">
        <f t="shared" ref="E261:E324" si="20">IFERROR(D261,0)</f>
        <v>1.1175174462316257E-14</v>
      </c>
      <c r="H261" s="3">
        <f t="shared" si="17"/>
        <v>115937.55982289724</v>
      </c>
    </row>
    <row r="262" spans="1:8" x14ac:dyDescent="0.3">
      <c r="A262" s="1">
        <v>44089</v>
      </c>
      <c r="B262" s="2">
        <v>259</v>
      </c>
      <c r="C262" s="2">
        <f t="shared" si="19"/>
        <v>2.4132997640812519</v>
      </c>
      <c r="D262" s="3">
        <f t="shared" si="18"/>
        <v>8.2307446681603165E-15</v>
      </c>
      <c r="E262" s="3">
        <f t="shared" si="20"/>
        <v>8.2307446681603165E-15</v>
      </c>
      <c r="H262" s="3">
        <f t="shared" ref="H262:H325" si="21">E262+H261</f>
        <v>115937.55982289724</v>
      </c>
    </row>
    <row r="263" spans="1:8" x14ac:dyDescent="0.3">
      <c r="A263" s="1">
        <v>44090</v>
      </c>
      <c r="B263" s="2">
        <v>260</v>
      </c>
      <c r="C263" s="2">
        <f t="shared" si="19"/>
        <v>2.4149733479708178</v>
      </c>
      <c r="D263" s="3">
        <f t="shared" si="18"/>
        <v>6.0623239874858115E-15</v>
      </c>
      <c r="E263" s="3">
        <f t="shared" si="20"/>
        <v>6.0623239874858115E-15</v>
      </c>
      <c r="H263" s="3">
        <f t="shared" si="21"/>
        <v>115937.55982289724</v>
      </c>
    </row>
    <row r="264" spans="1:8" x14ac:dyDescent="0.3">
      <c r="A264" s="1">
        <v>44091</v>
      </c>
      <c r="B264" s="2">
        <v>261</v>
      </c>
      <c r="C264" s="2">
        <f t="shared" si="19"/>
        <v>2.4166405073382808</v>
      </c>
      <c r="D264" s="3">
        <f t="shared" si="18"/>
        <v>4.465356503333803E-15</v>
      </c>
      <c r="E264" s="3">
        <f t="shared" si="20"/>
        <v>4.465356503333803E-15</v>
      </c>
      <c r="H264" s="3">
        <f t="shared" si="21"/>
        <v>115937.55982289724</v>
      </c>
    </row>
    <row r="265" spans="1:8" x14ac:dyDescent="0.3">
      <c r="A265" s="1">
        <v>44092</v>
      </c>
      <c r="B265" s="2">
        <v>262</v>
      </c>
      <c r="C265" s="2">
        <f t="shared" si="19"/>
        <v>2.4183012913197452</v>
      </c>
      <c r="D265" s="3">
        <f t="shared" si="18"/>
        <v>3.2892119970737359E-15</v>
      </c>
      <c r="E265" s="3">
        <f t="shared" si="20"/>
        <v>3.2892119970737359E-15</v>
      </c>
      <c r="H265" s="3">
        <f t="shared" si="21"/>
        <v>115937.55982289724</v>
      </c>
    </row>
    <row r="266" spans="1:8" x14ac:dyDescent="0.3">
      <c r="A266" s="1">
        <v>44093</v>
      </c>
      <c r="B266" s="2">
        <v>263</v>
      </c>
      <c r="C266" s="2">
        <f t="shared" si="19"/>
        <v>2.419955748489758</v>
      </c>
      <c r="D266" s="3">
        <f t="shared" si="18"/>
        <v>2.422970035444974E-15</v>
      </c>
      <c r="E266" s="3">
        <f t="shared" si="20"/>
        <v>2.422970035444974E-15</v>
      </c>
      <c r="H266" s="3">
        <f t="shared" si="21"/>
        <v>115937.55982289724</v>
      </c>
    </row>
    <row r="267" spans="1:8" x14ac:dyDescent="0.3">
      <c r="A267" s="1">
        <v>44094</v>
      </c>
      <c r="B267" s="2">
        <v>264</v>
      </c>
      <c r="C267" s="2">
        <f t="shared" si="19"/>
        <v>2.4216039268698313</v>
      </c>
      <c r="D267" s="3">
        <f t="shared" si="18"/>
        <v>1.7849512272568046E-15</v>
      </c>
      <c r="E267" s="3">
        <f t="shared" si="20"/>
        <v>1.7849512272568046E-15</v>
      </c>
      <c r="H267" s="3">
        <f t="shared" si="21"/>
        <v>115937.55982289724</v>
      </c>
    </row>
    <row r="268" spans="1:8" x14ac:dyDescent="0.3">
      <c r="A268" s="1">
        <v>44095</v>
      </c>
      <c r="B268" s="2">
        <v>265</v>
      </c>
      <c r="C268" s="2">
        <f t="shared" si="19"/>
        <v>2.4232458739368079</v>
      </c>
      <c r="D268" s="3">
        <f t="shared" si="18"/>
        <v>1.3150081582398008E-15</v>
      </c>
      <c r="E268" s="3">
        <f t="shared" si="20"/>
        <v>1.3150081582398008E-15</v>
      </c>
      <c r="H268" s="3">
        <f t="shared" si="21"/>
        <v>115937.55982289724</v>
      </c>
    </row>
    <row r="269" spans="1:8" x14ac:dyDescent="0.3">
      <c r="A269" s="1">
        <v>44096</v>
      </c>
      <c r="B269" s="2">
        <v>266</v>
      </c>
      <c r="C269" s="2">
        <f t="shared" si="19"/>
        <v>2.424881636631067</v>
      </c>
      <c r="D269" s="3">
        <f t="shared" si="18"/>
        <v>9.6884865649915048E-16</v>
      </c>
      <c r="E269" s="3">
        <f t="shared" si="20"/>
        <v>9.6884865649915048E-16</v>
      </c>
      <c r="H269" s="3">
        <f t="shared" si="21"/>
        <v>115937.55982289724</v>
      </c>
    </row>
    <row r="270" spans="1:8" x14ac:dyDescent="0.3">
      <c r="A270" s="1">
        <v>44097</v>
      </c>
      <c r="B270" s="2">
        <v>267</v>
      </c>
      <c r="C270" s="2">
        <f t="shared" si="19"/>
        <v>2.4265112613645754</v>
      </c>
      <c r="D270" s="3">
        <f t="shared" si="18"/>
        <v>7.1385568501304018E-16</v>
      </c>
      <c r="E270" s="3">
        <f t="shared" si="20"/>
        <v>7.1385568501304018E-16</v>
      </c>
      <c r="H270" s="3">
        <f t="shared" si="21"/>
        <v>115937.55982289724</v>
      </c>
    </row>
    <row r="271" spans="1:8" x14ac:dyDescent="0.3">
      <c r="A271" s="1">
        <v>44098</v>
      </c>
      <c r="B271" s="2">
        <v>268</v>
      </c>
      <c r="C271" s="2">
        <f t="shared" si="19"/>
        <v>2.428134794028789</v>
      </c>
      <c r="D271" s="3">
        <f t="shared" si="18"/>
        <v>5.2600932791866038E-16</v>
      </c>
      <c r="E271" s="3">
        <f t="shared" si="20"/>
        <v>5.2600932791866038E-16</v>
      </c>
      <c r="H271" s="3">
        <f t="shared" si="21"/>
        <v>115937.55982289724</v>
      </c>
    </row>
    <row r="272" spans="1:8" x14ac:dyDescent="0.3">
      <c r="A272" s="1">
        <v>44099</v>
      </c>
      <c r="B272" s="2">
        <v>269</v>
      </c>
      <c r="C272" s="2">
        <f t="shared" si="19"/>
        <v>2.4297522800024081</v>
      </c>
      <c r="D272" s="3">
        <f t="shared" si="18"/>
        <v>3.8762031995967843E-16</v>
      </c>
      <c r="E272" s="3">
        <f t="shared" si="20"/>
        <v>3.8762031995967843E-16</v>
      </c>
      <c r="H272" s="3">
        <f t="shared" si="21"/>
        <v>115937.55982289724</v>
      </c>
    </row>
    <row r="273" spans="1:8" x14ac:dyDescent="0.3">
      <c r="A273" s="1">
        <v>44100</v>
      </c>
      <c r="B273" s="2">
        <v>270</v>
      </c>
      <c r="C273" s="2">
        <f t="shared" si="19"/>
        <v>2.4313637641589874</v>
      </c>
      <c r="D273" s="3">
        <f t="shared" si="18"/>
        <v>2.8566115464080908E-16</v>
      </c>
      <c r="E273" s="3">
        <f t="shared" si="20"/>
        <v>2.8566115464080908E-16</v>
      </c>
      <c r="H273" s="3">
        <f t="shared" si="21"/>
        <v>115937.55982289724</v>
      </c>
    </row>
    <row r="274" spans="1:8" x14ac:dyDescent="0.3">
      <c r="A274" s="1">
        <v>44101</v>
      </c>
      <c r="B274" s="2">
        <v>271</v>
      </c>
      <c r="C274" s="2">
        <f t="shared" si="19"/>
        <v>2.4329692908744058</v>
      </c>
      <c r="D274" s="3">
        <f t="shared" si="18"/>
        <v>2.1053721125363579E-16</v>
      </c>
      <c r="E274" s="3">
        <f t="shared" si="20"/>
        <v>2.1053721125363579E-16</v>
      </c>
      <c r="H274" s="3">
        <f t="shared" si="21"/>
        <v>115937.55982289724</v>
      </c>
    </row>
    <row r="275" spans="1:8" x14ac:dyDescent="0.3">
      <c r="A275" s="1">
        <v>44102</v>
      </c>
      <c r="B275" s="2">
        <v>272</v>
      </c>
      <c r="C275" s="2">
        <f t="shared" si="19"/>
        <v>2.4345689040341987</v>
      </c>
      <c r="D275" s="3">
        <f t="shared" si="18"/>
        <v>1.5518187996633016E-16</v>
      </c>
      <c r="E275" s="3">
        <f t="shared" si="20"/>
        <v>1.5518187996633016E-16</v>
      </c>
      <c r="H275" s="3">
        <f t="shared" si="21"/>
        <v>115937.55982289724</v>
      </c>
    </row>
    <row r="276" spans="1:8" x14ac:dyDescent="0.3">
      <c r="A276" s="1">
        <v>44103</v>
      </c>
      <c r="B276" s="2">
        <v>273</v>
      </c>
      <c r="C276" s="2">
        <f t="shared" si="19"/>
        <v>2.436162647040756</v>
      </c>
      <c r="D276" s="3">
        <f t="shared" si="18"/>
        <v>1.1439025405724463E-16</v>
      </c>
      <c r="E276" s="3">
        <f t="shared" si="20"/>
        <v>1.1439025405724463E-16</v>
      </c>
      <c r="H276" s="3">
        <f t="shared" si="21"/>
        <v>115937.55982289724</v>
      </c>
    </row>
    <row r="277" spans="1:8" x14ac:dyDescent="0.3">
      <c r="A277" s="1">
        <v>44104</v>
      </c>
      <c r="B277" s="2">
        <v>274</v>
      </c>
      <c r="C277" s="2">
        <f t="shared" si="19"/>
        <v>2.4377505628203879</v>
      </c>
      <c r="D277" s="3">
        <f t="shared" si="18"/>
        <v>8.4328484255767294E-17</v>
      </c>
      <c r="E277" s="3">
        <f t="shared" si="20"/>
        <v>8.4328484255767294E-17</v>
      </c>
      <c r="H277" s="3">
        <f t="shared" si="21"/>
        <v>115937.55982289724</v>
      </c>
    </row>
    <row r="278" spans="1:8" x14ac:dyDescent="0.3">
      <c r="A278" s="1">
        <v>44105</v>
      </c>
      <c r="B278" s="2">
        <v>275</v>
      </c>
      <c r="C278" s="2">
        <f t="shared" si="19"/>
        <v>2.4393326938302629</v>
      </c>
      <c r="D278" s="3">
        <f t="shared" si="18"/>
        <v>6.2172477258849454E-17</v>
      </c>
      <c r="E278" s="3">
        <f t="shared" si="20"/>
        <v>6.2172477258849454E-17</v>
      </c>
      <c r="H278" s="3">
        <f t="shared" si="21"/>
        <v>115937.55982289724</v>
      </c>
    </row>
    <row r="279" spans="1:8" x14ac:dyDescent="0.3">
      <c r="A279" s="1">
        <v>44106</v>
      </c>
      <c r="B279" s="2">
        <v>276</v>
      </c>
      <c r="C279" s="2">
        <f t="shared" si="19"/>
        <v>2.4409090820652177</v>
      </c>
      <c r="D279" s="3">
        <f t="shared" si="18"/>
        <v>4.5841834173651345E-17</v>
      </c>
      <c r="E279" s="3">
        <f t="shared" si="20"/>
        <v>4.5841834173651345E-17</v>
      </c>
      <c r="H279" s="3">
        <f t="shared" si="21"/>
        <v>115937.55982289724</v>
      </c>
    </row>
    <row r="280" spans="1:8" x14ac:dyDescent="0.3">
      <c r="A280" s="1">
        <v>44107</v>
      </c>
      <c r="B280" s="2">
        <v>277</v>
      </c>
      <c r="C280" s="2">
        <f t="shared" si="19"/>
        <v>2.4424797690644486</v>
      </c>
      <c r="D280" s="3">
        <f t="shared" si="18"/>
        <v>3.3803917793131929E-17</v>
      </c>
      <c r="E280" s="3">
        <f t="shared" si="20"/>
        <v>3.3803917793131929E-17</v>
      </c>
      <c r="H280" s="3">
        <f t="shared" si="21"/>
        <v>115937.55982289724</v>
      </c>
    </row>
    <row r="281" spans="1:8" x14ac:dyDescent="0.3">
      <c r="A281" s="1">
        <v>44108</v>
      </c>
      <c r="B281" s="2">
        <v>278</v>
      </c>
      <c r="C281" s="2">
        <f t="shared" si="19"/>
        <v>2.4440447959180762</v>
      </c>
      <c r="D281" s="3">
        <f t="shared" si="18"/>
        <v>2.4929559312616795E-17</v>
      </c>
      <c r="E281" s="3">
        <f t="shared" si="20"/>
        <v>2.4929559312616795E-17</v>
      </c>
      <c r="H281" s="3">
        <f t="shared" si="21"/>
        <v>115937.55982289724</v>
      </c>
    </row>
    <row r="282" spans="1:8" x14ac:dyDescent="0.3">
      <c r="A282" s="1">
        <v>44109</v>
      </c>
      <c r="B282" s="2">
        <v>279</v>
      </c>
      <c r="C282" s="2">
        <f t="shared" si="19"/>
        <v>2.4456042032735974</v>
      </c>
      <c r="D282" s="3">
        <f t="shared" si="18"/>
        <v>1.8386790616583982E-17</v>
      </c>
      <c r="E282" s="3">
        <f t="shared" si="20"/>
        <v>1.8386790616583982E-17</v>
      </c>
      <c r="H282" s="3">
        <f t="shared" si="21"/>
        <v>115937.55982289724</v>
      </c>
    </row>
    <row r="283" spans="1:8" x14ac:dyDescent="0.3">
      <c r="A283" s="1">
        <v>44110</v>
      </c>
      <c r="B283" s="2">
        <v>280</v>
      </c>
      <c r="C283" s="2">
        <f t="shared" si="19"/>
        <v>2.4471580313422194</v>
      </c>
      <c r="D283" s="3">
        <f t="shared" si="18"/>
        <v>1.3562578053603524E-17</v>
      </c>
      <c r="E283" s="3">
        <f t="shared" si="20"/>
        <v>1.3562578053603524E-17</v>
      </c>
      <c r="H283" s="3">
        <f t="shared" si="21"/>
        <v>115937.55982289724</v>
      </c>
    </row>
    <row r="284" spans="1:8" x14ac:dyDescent="0.3">
      <c r="A284" s="1">
        <v>44111</v>
      </c>
      <c r="B284" s="2">
        <v>281</v>
      </c>
      <c r="C284" s="2">
        <f t="shared" si="19"/>
        <v>2.4487063199050798</v>
      </c>
      <c r="D284" s="3">
        <f t="shared" si="18"/>
        <v>1.0005176726436304E-17</v>
      </c>
      <c r="E284" s="3">
        <f t="shared" si="20"/>
        <v>1.0005176726436304E-17</v>
      </c>
      <c r="H284" s="3">
        <f t="shared" si="21"/>
        <v>115937.55982289724</v>
      </c>
    </row>
    <row r="285" spans="1:8" x14ac:dyDescent="0.3">
      <c r="A285" s="1">
        <v>44112</v>
      </c>
      <c r="B285" s="2">
        <v>282</v>
      </c>
      <c r="C285" s="2">
        <f t="shared" si="19"/>
        <v>2.4502491083193609</v>
      </c>
      <c r="D285" s="3">
        <f t="shared" si="18"/>
        <v>7.3816704096751809E-18</v>
      </c>
      <c r="E285" s="3">
        <f t="shared" si="20"/>
        <v>7.3816704096751809E-18</v>
      </c>
      <c r="H285" s="3">
        <f t="shared" si="21"/>
        <v>115937.55982289724</v>
      </c>
    </row>
    <row r="286" spans="1:8" x14ac:dyDescent="0.3">
      <c r="A286" s="1">
        <v>44113</v>
      </c>
      <c r="B286" s="2">
        <v>283</v>
      </c>
      <c r="C286" s="2">
        <f t="shared" si="19"/>
        <v>2.4517864355242902</v>
      </c>
      <c r="D286" s="3">
        <f t="shared" si="18"/>
        <v>5.4466950921667886E-18</v>
      </c>
      <c r="E286" s="3">
        <f t="shared" si="20"/>
        <v>5.4466950921667886E-18</v>
      </c>
      <c r="H286" s="3">
        <f t="shared" si="21"/>
        <v>115937.55982289724</v>
      </c>
    </row>
    <row r="287" spans="1:8" x14ac:dyDescent="0.3">
      <c r="A287" s="1">
        <v>44114</v>
      </c>
      <c r="B287" s="2">
        <v>284</v>
      </c>
      <c r="C287" s="2">
        <f t="shared" si="19"/>
        <v>2.4533183400470375</v>
      </c>
      <c r="D287" s="3">
        <f t="shared" si="18"/>
        <v>4.0193991726091594E-18</v>
      </c>
      <c r="E287" s="3">
        <f t="shared" si="20"/>
        <v>4.0193991726091594E-18</v>
      </c>
      <c r="H287" s="3">
        <f t="shared" si="21"/>
        <v>115937.55982289724</v>
      </c>
    </row>
    <row r="288" spans="1:8" x14ac:dyDescent="0.3">
      <c r="A288" s="1">
        <v>44115</v>
      </c>
      <c r="B288" s="2">
        <v>285</v>
      </c>
      <c r="C288" s="2">
        <f t="shared" si="19"/>
        <v>2.4548448600085102</v>
      </c>
      <c r="D288" s="3">
        <f t="shared" si="18"/>
        <v>2.9664701666768695E-18</v>
      </c>
      <c r="E288" s="3">
        <f t="shared" si="20"/>
        <v>2.9664701666768695E-18</v>
      </c>
      <c r="H288" s="3">
        <f t="shared" si="21"/>
        <v>115937.55982289724</v>
      </c>
    </row>
    <row r="289" spans="1:8" x14ac:dyDescent="0.3">
      <c r="A289" s="1">
        <v>44116</v>
      </c>
      <c r="B289" s="2">
        <v>286</v>
      </c>
      <c r="C289" s="2">
        <f t="shared" si="19"/>
        <v>2.4563660331290431</v>
      </c>
      <c r="D289" s="3">
        <f t="shared" si="18"/>
        <v>2.1896297828326031E-18</v>
      </c>
      <c r="E289" s="3">
        <f t="shared" si="20"/>
        <v>2.1896297828326031E-18</v>
      </c>
      <c r="H289" s="3">
        <f t="shared" si="21"/>
        <v>115937.55982289724</v>
      </c>
    </row>
    <row r="290" spans="1:8" x14ac:dyDescent="0.3">
      <c r="A290" s="1">
        <v>44117</v>
      </c>
      <c r="B290" s="2">
        <v>287</v>
      </c>
      <c r="C290" s="2">
        <f t="shared" si="19"/>
        <v>2.4578818967339924</v>
      </c>
      <c r="D290" s="3">
        <f t="shared" si="18"/>
        <v>1.6164204107795355E-18</v>
      </c>
      <c r="E290" s="3">
        <f t="shared" si="20"/>
        <v>1.6164204107795355E-18</v>
      </c>
      <c r="H290" s="3">
        <f t="shared" si="21"/>
        <v>115937.55982289724</v>
      </c>
    </row>
    <row r="291" spans="1:8" x14ac:dyDescent="0.3">
      <c r="A291" s="1">
        <v>44118</v>
      </c>
      <c r="B291" s="2">
        <v>288</v>
      </c>
      <c r="C291" s="2">
        <f t="shared" si="19"/>
        <v>2.459392487759231</v>
      </c>
      <c r="D291" s="3">
        <f t="shared" si="18"/>
        <v>1.1934162128831059E-18</v>
      </c>
      <c r="E291" s="3">
        <f t="shared" si="20"/>
        <v>1.1934162128831059E-18</v>
      </c>
      <c r="H291" s="3">
        <f t="shared" si="21"/>
        <v>115937.55982289724</v>
      </c>
    </row>
    <row r="292" spans="1:8" x14ac:dyDescent="0.3">
      <c r="A292" s="1">
        <v>44119</v>
      </c>
      <c r="B292" s="2">
        <v>289</v>
      </c>
      <c r="C292" s="2">
        <f t="shared" si="19"/>
        <v>2.4608978427565478</v>
      </c>
      <c r="D292" s="3">
        <f t="shared" si="18"/>
        <v>8.8122039660801093E-19</v>
      </c>
      <c r="E292" s="3">
        <f t="shared" si="20"/>
        <v>8.8122039660801093E-19</v>
      </c>
      <c r="H292" s="3">
        <f t="shared" si="21"/>
        <v>115937.55982289724</v>
      </c>
    </row>
    <row r="293" spans="1:8" x14ac:dyDescent="0.3">
      <c r="A293" s="1">
        <v>44120</v>
      </c>
      <c r="B293" s="2">
        <v>290</v>
      </c>
      <c r="C293" s="2">
        <f t="shared" si="19"/>
        <v>2.4623979978989561</v>
      </c>
      <c r="D293" s="3">
        <f t="shared" si="18"/>
        <v>6.5077843390744536E-19</v>
      </c>
      <c r="E293" s="3">
        <f t="shared" si="20"/>
        <v>6.5077843390744536E-19</v>
      </c>
      <c r="H293" s="3">
        <f t="shared" si="21"/>
        <v>115937.55982289724</v>
      </c>
    </row>
    <row r="294" spans="1:8" x14ac:dyDescent="0.3">
      <c r="A294" s="1">
        <v>44121</v>
      </c>
      <c r="B294" s="2">
        <v>291</v>
      </c>
      <c r="C294" s="2">
        <f t="shared" si="19"/>
        <v>2.4638929889859074</v>
      </c>
      <c r="D294" s="3">
        <f t="shared" si="18"/>
        <v>4.8066085443984832E-19</v>
      </c>
      <c r="E294" s="3">
        <f t="shared" si="20"/>
        <v>4.8066085443984832E-19</v>
      </c>
      <c r="H294" s="3">
        <f t="shared" si="21"/>
        <v>115937.55982289724</v>
      </c>
    </row>
    <row r="295" spans="1:8" x14ac:dyDescent="0.3">
      <c r="A295" s="1">
        <v>44122</v>
      </c>
      <c r="B295" s="2">
        <v>292</v>
      </c>
      <c r="C295" s="2">
        <f t="shared" si="19"/>
        <v>2.4653828514484184</v>
      </c>
      <c r="D295" s="3">
        <f t="shared" si="18"/>
        <v>3.5506046017514969E-19</v>
      </c>
      <c r="E295" s="3">
        <f t="shared" si="20"/>
        <v>3.5506046017514969E-19</v>
      </c>
      <c r="H295" s="3">
        <f t="shared" si="21"/>
        <v>115937.55982289724</v>
      </c>
    </row>
    <row r="296" spans="1:8" x14ac:dyDescent="0.3">
      <c r="A296" s="1">
        <v>44123</v>
      </c>
      <c r="B296" s="2">
        <v>293</v>
      </c>
      <c r="C296" s="2">
        <f t="shared" si="19"/>
        <v>2.4668676203541096</v>
      </c>
      <c r="D296" s="3">
        <f t="shared" si="18"/>
        <v>2.6231599412310786E-19</v>
      </c>
      <c r="E296" s="3">
        <f t="shared" si="20"/>
        <v>2.6231599412310786E-19</v>
      </c>
      <c r="H296" s="3">
        <f t="shared" si="21"/>
        <v>115937.55982289724</v>
      </c>
    </row>
    <row r="297" spans="1:8" x14ac:dyDescent="0.3">
      <c r="A297" s="1">
        <v>44124</v>
      </c>
      <c r="B297" s="2">
        <v>294</v>
      </c>
      <c r="C297" s="2">
        <f t="shared" si="19"/>
        <v>2.4683473304121573</v>
      </c>
      <c r="D297" s="3">
        <f t="shared" si="18"/>
        <v>1.938237812069338E-19</v>
      </c>
      <c r="E297" s="3">
        <f t="shared" si="20"/>
        <v>1.938237812069338E-19</v>
      </c>
      <c r="H297" s="3">
        <f t="shared" si="21"/>
        <v>115937.55982289724</v>
      </c>
    </row>
    <row r="298" spans="1:8" x14ac:dyDescent="0.3">
      <c r="A298" s="1">
        <v>44125</v>
      </c>
      <c r="B298" s="2">
        <v>295</v>
      </c>
      <c r="C298" s="2">
        <f t="shared" si="19"/>
        <v>2.469822015978163</v>
      </c>
      <c r="D298" s="3">
        <f t="shared" si="18"/>
        <v>1.4323530978027047E-19</v>
      </c>
      <c r="E298" s="3">
        <f t="shared" si="20"/>
        <v>1.4323530978027047E-19</v>
      </c>
      <c r="H298" s="3">
        <f t="shared" si="21"/>
        <v>115937.55982289724</v>
      </c>
    </row>
    <row r="299" spans="1:8" x14ac:dyDescent="0.3">
      <c r="A299" s="1">
        <v>44126</v>
      </c>
      <c r="B299" s="2">
        <v>296</v>
      </c>
      <c r="C299" s="2">
        <f t="shared" si="19"/>
        <v>2.4712917110589387</v>
      </c>
      <c r="D299" s="3">
        <f t="shared" si="18"/>
        <v>1.0586557301565874E-19</v>
      </c>
      <c r="E299" s="3">
        <f t="shared" si="20"/>
        <v>1.0586557301565874E-19</v>
      </c>
      <c r="H299" s="3">
        <f t="shared" si="21"/>
        <v>115937.55982289724</v>
      </c>
    </row>
    <row r="300" spans="1:8" x14ac:dyDescent="0.3">
      <c r="A300" s="1">
        <v>44127</v>
      </c>
      <c r="B300" s="2">
        <v>297</v>
      </c>
      <c r="C300" s="2">
        <f t="shared" si="19"/>
        <v>2.4727564493172123</v>
      </c>
      <c r="D300" s="3">
        <f t="shared" si="18"/>
        <v>7.8256769855078759E-20</v>
      </c>
      <c r="E300" s="3">
        <f t="shared" si="20"/>
        <v>7.8256769855078759E-20</v>
      </c>
      <c r="H300" s="3">
        <f t="shared" si="21"/>
        <v>115937.55982289724</v>
      </c>
    </row>
    <row r="301" spans="1:8" x14ac:dyDescent="0.3">
      <c r="A301" s="1">
        <v>44128</v>
      </c>
      <c r="B301" s="2">
        <v>298</v>
      </c>
      <c r="C301" s="2">
        <f t="shared" si="19"/>
        <v>2.4742162640762553</v>
      </c>
      <c r="D301" s="3">
        <f t="shared" si="18"/>
        <v>5.785653810440802E-20</v>
      </c>
      <c r="E301" s="3">
        <f t="shared" si="20"/>
        <v>5.785653810440802E-20</v>
      </c>
      <c r="H301" s="3">
        <f t="shared" si="21"/>
        <v>115937.55982289724</v>
      </c>
    </row>
    <row r="302" spans="1:8" x14ac:dyDescent="0.3">
      <c r="A302" s="1">
        <v>44129</v>
      </c>
      <c r="B302" s="2">
        <v>299</v>
      </c>
      <c r="C302" s="2">
        <f t="shared" si="19"/>
        <v>2.4756711883244296</v>
      </c>
      <c r="D302" s="3">
        <f t="shared" si="18"/>
        <v>4.2780629314846915E-20</v>
      </c>
      <c r="E302" s="3">
        <f t="shared" si="20"/>
        <v>4.2780629314846915E-20</v>
      </c>
      <c r="H302" s="3">
        <f t="shared" si="21"/>
        <v>115937.55982289724</v>
      </c>
    </row>
    <row r="303" spans="1:8" x14ac:dyDescent="0.3">
      <c r="A303" s="1">
        <v>44130</v>
      </c>
      <c r="B303" s="2">
        <v>300</v>
      </c>
      <c r="C303" s="2">
        <f t="shared" si="19"/>
        <v>2.4771212547196626</v>
      </c>
      <c r="D303" s="3">
        <f t="shared" si="18"/>
        <v>3.163784656077293E-20</v>
      </c>
      <c r="E303" s="3">
        <f t="shared" si="20"/>
        <v>3.163784656077293E-20</v>
      </c>
      <c r="H303" s="3">
        <f t="shared" si="21"/>
        <v>115937.55982289724</v>
      </c>
    </row>
    <row r="304" spans="1:8" x14ac:dyDescent="0.3">
      <c r="A304" s="1">
        <v>44131</v>
      </c>
      <c r="B304" s="2">
        <v>301</v>
      </c>
      <c r="C304" s="2">
        <f t="shared" si="19"/>
        <v>2.4785664955938436</v>
      </c>
      <c r="D304" s="3">
        <f t="shared" si="18"/>
        <v>2.3400896134146857E-20</v>
      </c>
      <c r="E304" s="3">
        <f t="shared" si="20"/>
        <v>2.3400896134146857E-20</v>
      </c>
      <c r="H304" s="3">
        <f t="shared" si="21"/>
        <v>115937.55982289724</v>
      </c>
    </row>
    <row r="305" spans="1:8" x14ac:dyDescent="0.3">
      <c r="A305" s="1">
        <v>44132</v>
      </c>
      <c r="B305" s="2">
        <v>302</v>
      </c>
      <c r="C305" s="2">
        <f t="shared" si="19"/>
        <v>2.4800069429571505</v>
      </c>
      <c r="D305" s="3">
        <f t="shared" si="18"/>
        <v>1.7311100543177876E-20</v>
      </c>
      <c r="E305" s="3">
        <f t="shared" si="20"/>
        <v>1.7311100543177876E-20</v>
      </c>
      <c r="H305" s="3">
        <f t="shared" si="21"/>
        <v>115937.55982289724</v>
      </c>
    </row>
    <row r="306" spans="1:8" x14ac:dyDescent="0.3">
      <c r="A306" s="1">
        <v>44133</v>
      </c>
      <c r="B306" s="2">
        <v>303</v>
      </c>
      <c r="C306" s="2">
        <f t="shared" si="19"/>
        <v>2.4814426285023048</v>
      </c>
      <c r="D306" s="3">
        <f t="shared" si="18"/>
        <v>1.2808086685570673E-20</v>
      </c>
      <c r="E306" s="3">
        <f t="shared" si="20"/>
        <v>1.2808086685570673E-20</v>
      </c>
      <c r="H306" s="3">
        <f t="shared" si="21"/>
        <v>115937.55982289724</v>
      </c>
    </row>
    <row r="307" spans="1:8" x14ac:dyDescent="0.3">
      <c r="A307" s="1">
        <v>44134</v>
      </c>
      <c r="B307" s="2">
        <v>304</v>
      </c>
      <c r="C307" s="2">
        <f t="shared" si="19"/>
        <v>2.4828735836087539</v>
      </c>
      <c r="D307" s="3">
        <f t="shared" si="18"/>
        <v>9.4778970089752076E-21</v>
      </c>
      <c r="E307" s="3">
        <f t="shared" si="20"/>
        <v>9.4778970089752076E-21</v>
      </c>
      <c r="H307" s="3">
        <f t="shared" si="21"/>
        <v>115937.55982289724</v>
      </c>
    </row>
    <row r="308" spans="1:8" x14ac:dyDescent="0.3">
      <c r="A308" s="1">
        <v>44135</v>
      </c>
      <c r="B308" s="2">
        <v>305</v>
      </c>
      <c r="C308" s="2">
        <f t="shared" si="19"/>
        <v>2.4842998393467859</v>
      </c>
      <c r="D308" s="3">
        <f t="shared" si="18"/>
        <v>7.0146919205963406E-21</v>
      </c>
      <c r="E308" s="3">
        <f t="shared" si="20"/>
        <v>7.0146919205963406E-21</v>
      </c>
      <c r="H308" s="3">
        <f t="shared" si="21"/>
        <v>115937.55982289724</v>
      </c>
    </row>
    <row r="309" spans="1:8" x14ac:dyDescent="0.3">
      <c r="A309" s="1">
        <v>44136</v>
      </c>
      <c r="B309" s="2">
        <v>306</v>
      </c>
      <c r="C309" s="2">
        <f t="shared" si="19"/>
        <v>2.4857214264815801</v>
      </c>
      <c r="D309" s="3">
        <f t="shared" si="18"/>
        <v>5.1924800419480918E-21</v>
      </c>
      <c r="E309" s="3">
        <f t="shared" si="20"/>
        <v>5.1924800419480918E-21</v>
      </c>
      <c r="H309" s="3">
        <f t="shared" si="21"/>
        <v>115937.55982289724</v>
      </c>
    </row>
    <row r="310" spans="1:8" x14ac:dyDescent="0.3">
      <c r="A310" s="1">
        <v>44137</v>
      </c>
      <c r="B310" s="2">
        <v>307</v>
      </c>
      <c r="C310" s="2">
        <f t="shared" si="19"/>
        <v>2.4871383754771865</v>
      </c>
      <c r="D310" s="3">
        <f t="shared" si="18"/>
        <v>3.8442480233002238E-21</v>
      </c>
      <c r="E310" s="3">
        <f t="shared" si="20"/>
        <v>3.8442480233002238E-21</v>
      </c>
      <c r="H310" s="3">
        <f t="shared" si="21"/>
        <v>115937.55982289724</v>
      </c>
    </row>
    <row r="311" spans="1:8" x14ac:dyDescent="0.3">
      <c r="A311" s="1">
        <v>44138</v>
      </c>
      <c r="B311" s="2">
        <v>308</v>
      </c>
      <c r="C311" s="2">
        <f t="shared" si="19"/>
        <v>2.4885507165004443</v>
      </c>
      <c r="D311" s="3">
        <f t="shared" si="18"/>
        <v>2.8465511449001865E-21</v>
      </c>
      <c r="E311" s="3">
        <f t="shared" si="20"/>
        <v>2.8465511449001865E-21</v>
      </c>
      <c r="H311" s="3">
        <f t="shared" si="21"/>
        <v>115937.55982289724</v>
      </c>
    </row>
    <row r="312" spans="1:8" x14ac:dyDescent="0.3">
      <c r="A312" s="1">
        <v>44139</v>
      </c>
      <c r="B312" s="2">
        <v>309</v>
      </c>
      <c r="C312" s="2">
        <f t="shared" si="19"/>
        <v>2.4899584794248346</v>
      </c>
      <c r="D312" s="3">
        <f t="shared" si="18"/>
        <v>2.1081343975100659E-21</v>
      </c>
      <c r="E312" s="3">
        <f t="shared" si="20"/>
        <v>2.1081343975100659E-21</v>
      </c>
      <c r="H312" s="3">
        <f t="shared" si="21"/>
        <v>115937.55982289724</v>
      </c>
    </row>
    <row r="313" spans="1:8" x14ac:dyDescent="0.3">
      <c r="A313" s="1">
        <v>44140</v>
      </c>
      <c r="B313" s="2">
        <v>310</v>
      </c>
      <c r="C313" s="2">
        <f t="shared" si="19"/>
        <v>2.4913616938342726</v>
      </c>
      <c r="D313" s="3">
        <f t="shared" si="18"/>
        <v>1.5615287298507743E-21</v>
      </c>
      <c r="E313" s="3">
        <f t="shared" si="20"/>
        <v>1.5615287298507743E-21</v>
      </c>
      <c r="H313" s="3">
        <f t="shared" si="21"/>
        <v>115937.55982289724</v>
      </c>
    </row>
    <row r="314" spans="1:8" x14ac:dyDescent="0.3">
      <c r="A314" s="1">
        <v>44141</v>
      </c>
      <c r="B314" s="2">
        <v>311</v>
      </c>
      <c r="C314" s="2">
        <f t="shared" si="19"/>
        <v>2.4927603890268375</v>
      </c>
      <c r="D314" s="3">
        <f t="shared" si="18"/>
        <v>1.1568437400913345E-21</v>
      </c>
      <c r="E314" s="3">
        <f t="shared" si="20"/>
        <v>1.1568437400913345E-21</v>
      </c>
      <c r="H314" s="3">
        <f t="shared" si="21"/>
        <v>115937.55982289724</v>
      </c>
    </row>
    <row r="315" spans="1:8" x14ac:dyDescent="0.3">
      <c r="A315" s="1">
        <v>44142</v>
      </c>
      <c r="B315" s="2">
        <v>312</v>
      </c>
      <c r="C315" s="2">
        <f t="shared" si="19"/>
        <v>2.4941545940184429</v>
      </c>
      <c r="D315" s="3">
        <f t="shared" si="18"/>
        <v>8.5718211809843401E-22</v>
      </c>
      <c r="E315" s="3">
        <f t="shared" si="20"/>
        <v>8.5718211809843401E-22</v>
      </c>
      <c r="H315" s="3">
        <f t="shared" si="21"/>
        <v>115937.55982289724</v>
      </c>
    </row>
    <row r="316" spans="1:8" x14ac:dyDescent="0.3">
      <c r="A316" s="1">
        <v>44143</v>
      </c>
      <c r="B316" s="2">
        <v>313</v>
      </c>
      <c r="C316" s="2">
        <f t="shared" si="19"/>
        <v>2.4955443375464483</v>
      </c>
      <c r="D316" s="3">
        <f t="shared" si="18"/>
        <v>6.3525166677177878E-22</v>
      </c>
      <c r="E316" s="3">
        <f t="shared" si="20"/>
        <v>6.3525166677177878E-22</v>
      </c>
      <c r="H316" s="3">
        <f t="shared" si="21"/>
        <v>115937.55982289724</v>
      </c>
    </row>
    <row r="317" spans="1:8" x14ac:dyDescent="0.3">
      <c r="A317" s="1">
        <v>44144</v>
      </c>
      <c r="B317" s="2">
        <v>314</v>
      </c>
      <c r="C317" s="2">
        <f t="shared" si="19"/>
        <v>2.4969296480732148</v>
      </c>
      <c r="D317" s="3">
        <f t="shared" si="18"/>
        <v>4.7086178984091118E-22</v>
      </c>
      <c r="E317" s="3">
        <f t="shared" si="20"/>
        <v>4.7086178984091118E-22</v>
      </c>
      <c r="H317" s="3">
        <f t="shared" si="21"/>
        <v>115937.55982289724</v>
      </c>
    </row>
    <row r="318" spans="1:8" x14ac:dyDescent="0.3">
      <c r="A318" s="1">
        <v>44145</v>
      </c>
      <c r="B318" s="2">
        <v>315</v>
      </c>
      <c r="C318" s="2">
        <f t="shared" si="19"/>
        <v>2.4983105537896004</v>
      </c>
      <c r="D318" s="3">
        <f t="shared" si="18"/>
        <v>3.4907328550167575E-22</v>
      </c>
      <c r="E318" s="3">
        <f t="shared" si="20"/>
        <v>3.4907328550167575E-22</v>
      </c>
      <c r="H318" s="3">
        <f t="shared" si="21"/>
        <v>115937.55982289724</v>
      </c>
    </row>
    <row r="319" spans="1:8" x14ac:dyDescent="0.3">
      <c r="A319" s="1">
        <v>44146</v>
      </c>
      <c r="B319" s="2">
        <v>316</v>
      </c>
      <c r="C319" s="2">
        <f t="shared" si="19"/>
        <v>2.4996870826184039</v>
      </c>
      <c r="D319" s="3">
        <f t="shared" si="18"/>
        <v>2.5883076595251056E-22</v>
      </c>
      <c r="E319" s="3">
        <f t="shared" si="20"/>
        <v>2.5883076595251056E-22</v>
      </c>
      <c r="H319" s="3">
        <f t="shared" si="21"/>
        <v>115937.55982289724</v>
      </c>
    </row>
    <row r="320" spans="1:8" x14ac:dyDescent="0.3">
      <c r="A320" s="1">
        <v>44147</v>
      </c>
      <c r="B320" s="2">
        <v>317</v>
      </c>
      <c r="C320" s="2">
        <f t="shared" si="19"/>
        <v>2.5010592622177517</v>
      </c>
      <c r="D320" s="3">
        <f t="shared" si="18"/>
        <v>1.9195166311859184E-22</v>
      </c>
      <c r="E320" s="3">
        <f t="shared" si="20"/>
        <v>1.9195166311859184E-22</v>
      </c>
      <c r="H320" s="3">
        <f t="shared" si="21"/>
        <v>115937.55982289724</v>
      </c>
    </row>
    <row r="321" spans="1:8" x14ac:dyDescent="0.3">
      <c r="A321" s="1">
        <v>44148</v>
      </c>
      <c r="B321" s="2">
        <v>318</v>
      </c>
      <c r="C321" s="2">
        <f t="shared" si="19"/>
        <v>2.5024271199844326</v>
      </c>
      <c r="D321" s="3">
        <f t="shared" si="18"/>
        <v>1.4237873344791894E-22</v>
      </c>
      <c r="E321" s="3">
        <f t="shared" si="20"/>
        <v>1.4237873344791894E-22</v>
      </c>
      <c r="H321" s="3">
        <f t="shared" si="21"/>
        <v>115937.55982289724</v>
      </c>
    </row>
    <row r="322" spans="1:8" x14ac:dyDescent="0.3">
      <c r="A322" s="1">
        <v>44149</v>
      </c>
      <c r="B322" s="2">
        <v>319</v>
      </c>
      <c r="C322" s="2">
        <f t="shared" si="19"/>
        <v>2.503790683057181</v>
      </c>
      <c r="D322" s="3">
        <f t="shared" si="18"/>
        <v>1.0562730272371245E-22</v>
      </c>
      <c r="E322" s="3">
        <f t="shared" si="20"/>
        <v>1.0562730272371245E-22</v>
      </c>
      <c r="H322" s="3">
        <f t="shared" si="21"/>
        <v>115937.55982289724</v>
      </c>
    </row>
    <row r="323" spans="1:8" x14ac:dyDescent="0.3">
      <c r="A323" s="1">
        <v>44150</v>
      </c>
      <c r="B323" s="2">
        <v>320</v>
      </c>
      <c r="C323" s="2">
        <f t="shared" si="19"/>
        <v>2.5051499783199058</v>
      </c>
      <c r="D323" s="3">
        <f t="shared" si="18"/>
        <v>7.8376454918349768E-23</v>
      </c>
      <c r="E323" s="3">
        <f t="shared" si="20"/>
        <v>7.8376454918349768E-23</v>
      </c>
      <c r="H323" s="3">
        <f t="shared" si="21"/>
        <v>115937.55982289724</v>
      </c>
    </row>
    <row r="324" spans="1:8" x14ac:dyDescent="0.3">
      <c r="A324" s="1">
        <v>44151</v>
      </c>
      <c r="B324" s="2">
        <v>321</v>
      </c>
      <c r="C324" s="2">
        <f t="shared" si="19"/>
        <v>2.5065050324048719</v>
      </c>
      <c r="D324" s="3">
        <f t="shared" ref="D324:D387" si="22">$D$2*EXP(-((C324-$F$2)^2)/(2*$G$2))</f>
        <v>5.8166634217665541E-23</v>
      </c>
      <c r="E324" s="3">
        <f t="shared" si="20"/>
        <v>5.8166634217665541E-23</v>
      </c>
      <c r="H324" s="3">
        <f t="shared" si="21"/>
        <v>115937.55982289724</v>
      </c>
    </row>
    <row r="325" spans="1:8" x14ac:dyDescent="0.3">
      <c r="A325" s="1">
        <v>44152</v>
      </c>
      <c r="B325" s="2">
        <v>322</v>
      </c>
      <c r="C325" s="2">
        <f t="shared" ref="C325:C388" si="23">LOG(B325-$C$2)</f>
        <v>2.5078558716958308</v>
      </c>
      <c r="D325" s="3">
        <f t="shared" si="22"/>
        <v>4.3175926452714587E-23</v>
      </c>
      <c r="E325" s="3">
        <f t="shared" ref="E325:E388" si="24">IFERROR(D325,0)</f>
        <v>4.3175926452714587E-23</v>
      </c>
      <c r="H325" s="3">
        <f t="shared" si="21"/>
        <v>115937.55982289724</v>
      </c>
    </row>
    <row r="326" spans="1:8" x14ac:dyDescent="0.3">
      <c r="A326" s="1">
        <v>44153</v>
      </c>
      <c r="B326" s="2">
        <v>323</v>
      </c>
      <c r="C326" s="2">
        <f t="shared" si="23"/>
        <v>2.509202522331103</v>
      </c>
      <c r="D326" s="3">
        <f t="shared" si="22"/>
        <v>3.205452292382272E-23</v>
      </c>
      <c r="E326" s="3">
        <f t="shared" si="24"/>
        <v>3.205452292382272E-23</v>
      </c>
      <c r="H326" s="3">
        <f t="shared" ref="H326:H389" si="25">E326+H325</f>
        <v>115937.55982289724</v>
      </c>
    </row>
    <row r="327" spans="1:8" x14ac:dyDescent="0.3">
      <c r="A327" s="1">
        <v>44154</v>
      </c>
      <c r="B327" s="2">
        <v>324</v>
      </c>
      <c r="C327" s="2">
        <f t="shared" si="23"/>
        <v>2.510545010206612</v>
      </c>
      <c r="D327" s="3">
        <f t="shared" si="22"/>
        <v>2.38022158389283E-23</v>
      </c>
      <c r="E327" s="3">
        <f t="shared" si="24"/>
        <v>2.38022158389283E-23</v>
      </c>
      <c r="H327" s="3">
        <f t="shared" si="25"/>
        <v>115937.55982289724</v>
      </c>
    </row>
    <row r="328" spans="1:8" x14ac:dyDescent="0.3">
      <c r="A328" s="1">
        <v>44155</v>
      </c>
      <c r="B328" s="2">
        <v>325</v>
      </c>
      <c r="C328" s="2">
        <f t="shared" si="23"/>
        <v>2.5118833609788744</v>
      </c>
      <c r="D328" s="3">
        <f t="shared" si="22"/>
        <v>1.7677724733452604E-23</v>
      </c>
      <c r="E328" s="3">
        <f t="shared" si="24"/>
        <v>1.7677724733452604E-23</v>
      </c>
      <c r="H328" s="3">
        <f t="shared" si="25"/>
        <v>115937.55982289724</v>
      </c>
    </row>
    <row r="329" spans="1:8" x14ac:dyDescent="0.3">
      <c r="A329" s="1">
        <v>44156</v>
      </c>
      <c r="B329" s="2">
        <v>326</v>
      </c>
      <c r="C329" s="2">
        <f t="shared" si="23"/>
        <v>2.5132176000679389</v>
      </c>
      <c r="D329" s="3">
        <f t="shared" si="22"/>
        <v>1.3131572271086043E-23</v>
      </c>
      <c r="E329" s="3">
        <f t="shared" si="24"/>
        <v>1.3131572271086043E-23</v>
      </c>
      <c r="H329" s="3">
        <f t="shared" si="25"/>
        <v>115937.55982289724</v>
      </c>
    </row>
    <row r="330" spans="1:8" x14ac:dyDescent="0.3">
      <c r="A330" s="1">
        <v>44157</v>
      </c>
      <c r="B330" s="2">
        <v>327</v>
      </c>
      <c r="C330" s="2">
        <f t="shared" si="23"/>
        <v>2.514547752660286</v>
      </c>
      <c r="D330" s="3">
        <f t="shared" si="22"/>
        <v>9.7563852037709386E-24</v>
      </c>
      <c r="E330" s="3">
        <f t="shared" si="24"/>
        <v>9.7563852037709386E-24</v>
      </c>
      <c r="H330" s="3">
        <f t="shared" si="25"/>
        <v>115937.55982289724</v>
      </c>
    </row>
    <row r="331" spans="1:8" x14ac:dyDescent="0.3">
      <c r="A331" s="1">
        <v>44158</v>
      </c>
      <c r="B331" s="2">
        <v>328</v>
      </c>
      <c r="C331" s="2">
        <f t="shared" si="23"/>
        <v>2.5158738437116792</v>
      </c>
      <c r="D331" s="3">
        <f t="shared" si="22"/>
        <v>7.2500909606129395E-24</v>
      </c>
      <c r="E331" s="3">
        <f t="shared" si="24"/>
        <v>7.2500909606129395E-24</v>
      </c>
      <c r="H331" s="3">
        <f t="shared" si="25"/>
        <v>115937.55982289724</v>
      </c>
    </row>
    <row r="332" spans="1:8" x14ac:dyDescent="0.3">
      <c r="A332" s="1">
        <v>44159</v>
      </c>
      <c r="B332" s="2">
        <v>329</v>
      </c>
      <c r="C332" s="2">
        <f t="shared" si="23"/>
        <v>2.5171958979499744</v>
      </c>
      <c r="D332" s="3">
        <f t="shared" si="22"/>
        <v>5.3886592714080507E-24</v>
      </c>
      <c r="E332" s="3">
        <f t="shared" si="24"/>
        <v>5.3886592714080507E-24</v>
      </c>
      <c r="H332" s="3">
        <f t="shared" si="25"/>
        <v>115937.55982289724</v>
      </c>
    </row>
    <row r="333" spans="1:8" x14ac:dyDescent="0.3">
      <c r="A333" s="1">
        <v>44160</v>
      </c>
      <c r="B333" s="2">
        <v>330</v>
      </c>
      <c r="C333" s="2">
        <f t="shared" si="23"/>
        <v>2.5185139398778875</v>
      </c>
      <c r="D333" s="3">
        <f t="shared" si="22"/>
        <v>4.0059099324986839E-24</v>
      </c>
      <c r="E333" s="3">
        <f t="shared" si="24"/>
        <v>4.0059099324986839E-24</v>
      </c>
      <c r="H333" s="3">
        <f t="shared" si="25"/>
        <v>115937.55982289724</v>
      </c>
    </row>
    <row r="334" spans="1:8" x14ac:dyDescent="0.3">
      <c r="A334" s="1">
        <v>44161</v>
      </c>
      <c r="B334" s="2">
        <v>331</v>
      </c>
      <c r="C334" s="2">
        <f t="shared" si="23"/>
        <v>2.5198279937757189</v>
      </c>
      <c r="D334" s="3">
        <f t="shared" si="22"/>
        <v>2.9785524531401103E-24</v>
      </c>
      <c r="E334" s="3">
        <f t="shared" si="24"/>
        <v>2.9785524531401103E-24</v>
      </c>
      <c r="H334" s="3">
        <f t="shared" si="25"/>
        <v>115937.55982289724</v>
      </c>
    </row>
    <row r="335" spans="1:8" x14ac:dyDescent="0.3">
      <c r="A335" s="1">
        <v>44162</v>
      </c>
      <c r="B335" s="2">
        <v>332</v>
      </c>
      <c r="C335" s="2">
        <f t="shared" si="23"/>
        <v>2.5211380837040362</v>
      </c>
      <c r="D335" s="3">
        <f t="shared" si="22"/>
        <v>2.2151001019855489E-24</v>
      </c>
      <c r="E335" s="3">
        <f t="shared" si="24"/>
        <v>2.2151001019855489E-24</v>
      </c>
      <c r="H335" s="3">
        <f t="shared" si="25"/>
        <v>115937.55982289724</v>
      </c>
    </row>
    <row r="336" spans="1:8" x14ac:dyDescent="0.3">
      <c r="A336" s="1">
        <v>44163</v>
      </c>
      <c r="B336" s="2">
        <v>333</v>
      </c>
      <c r="C336" s="2">
        <f t="shared" si="23"/>
        <v>2.5224442335063197</v>
      </c>
      <c r="D336" s="3">
        <f t="shared" si="22"/>
        <v>1.647653564267815E-24</v>
      </c>
      <c r="E336" s="3">
        <f t="shared" si="24"/>
        <v>1.647653564267815E-24</v>
      </c>
      <c r="H336" s="3">
        <f t="shared" si="25"/>
        <v>115937.55982289724</v>
      </c>
    </row>
    <row r="337" spans="1:8" x14ac:dyDescent="0.3">
      <c r="A337" s="1">
        <v>44164</v>
      </c>
      <c r="B337" s="2">
        <v>334</v>
      </c>
      <c r="C337" s="2">
        <f t="shared" si="23"/>
        <v>2.5237464668115646</v>
      </c>
      <c r="D337" s="3">
        <f t="shared" si="22"/>
        <v>1.2258103577828148E-24</v>
      </c>
      <c r="E337" s="3">
        <f t="shared" si="24"/>
        <v>1.2258103577828148E-24</v>
      </c>
      <c r="H337" s="3">
        <f t="shared" si="25"/>
        <v>115937.55982289724</v>
      </c>
    </row>
    <row r="338" spans="1:8" x14ac:dyDescent="0.3">
      <c r="A338" s="1">
        <v>44165</v>
      </c>
      <c r="B338" s="2">
        <v>335</v>
      </c>
      <c r="C338" s="2">
        <f t="shared" si="23"/>
        <v>2.5250448070368452</v>
      </c>
      <c r="D338" s="3">
        <f t="shared" si="22"/>
        <v>9.1214923993425762E-25</v>
      </c>
      <c r="E338" s="3">
        <f t="shared" si="24"/>
        <v>9.1214923993425762E-25</v>
      </c>
      <c r="H338" s="3">
        <f t="shared" si="25"/>
        <v>115937.55982289724</v>
      </c>
    </row>
    <row r="339" spans="1:8" x14ac:dyDescent="0.3">
      <c r="A339" s="1">
        <v>44166</v>
      </c>
      <c r="B339" s="2">
        <v>336</v>
      </c>
      <c r="C339" s="2">
        <f t="shared" si="23"/>
        <v>2.5263392773898441</v>
      </c>
      <c r="D339" s="3">
        <f t="shared" si="22"/>
        <v>6.7888173584945841E-25</v>
      </c>
      <c r="E339" s="3">
        <f t="shared" si="24"/>
        <v>6.7888173584945841E-25</v>
      </c>
      <c r="H339" s="3">
        <f t="shared" si="25"/>
        <v>115937.55982289724</v>
      </c>
    </row>
    <row r="340" spans="1:8" x14ac:dyDescent="0.3">
      <c r="A340" s="1">
        <v>44167</v>
      </c>
      <c r="B340" s="2">
        <v>337</v>
      </c>
      <c r="C340" s="2">
        <f t="shared" si="23"/>
        <v>2.5276299008713385</v>
      </c>
      <c r="D340" s="3">
        <f t="shared" si="22"/>
        <v>5.0536869023491978E-25</v>
      </c>
      <c r="E340" s="3">
        <f t="shared" si="24"/>
        <v>5.0536869023491978E-25</v>
      </c>
      <c r="H340" s="3">
        <f t="shared" si="25"/>
        <v>115937.55982289724</v>
      </c>
    </row>
    <row r="341" spans="1:8" x14ac:dyDescent="0.3">
      <c r="A341" s="1">
        <v>44168</v>
      </c>
      <c r="B341" s="2">
        <v>338</v>
      </c>
      <c r="C341" s="2">
        <f t="shared" si="23"/>
        <v>2.5289167002776547</v>
      </c>
      <c r="D341" s="3">
        <f t="shared" si="22"/>
        <v>3.7627805098258982E-25</v>
      </c>
      <c r="E341" s="3">
        <f t="shared" si="24"/>
        <v>3.7627805098258982E-25</v>
      </c>
      <c r="H341" s="3">
        <f t="shared" si="25"/>
        <v>115937.55982289724</v>
      </c>
    </row>
    <row r="342" spans="1:8" x14ac:dyDescent="0.3">
      <c r="A342" s="1">
        <v>44169</v>
      </c>
      <c r="B342" s="2">
        <v>339</v>
      </c>
      <c r="C342" s="2">
        <f t="shared" si="23"/>
        <v>2.5301996982030821</v>
      </c>
      <c r="D342" s="3">
        <f t="shared" si="22"/>
        <v>2.8021807278559996E-25</v>
      </c>
      <c r="E342" s="3">
        <f t="shared" si="24"/>
        <v>2.8021807278559996E-25</v>
      </c>
      <c r="H342" s="3">
        <f t="shared" si="25"/>
        <v>115937.55982289724</v>
      </c>
    </row>
    <row r="343" spans="1:8" x14ac:dyDescent="0.3">
      <c r="A343" s="1">
        <v>44170</v>
      </c>
      <c r="B343" s="2">
        <v>340</v>
      </c>
      <c r="C343" s="2">
        <f t="shared" si="23"/>
        <v>2.5314789170422549</v>
      </c>
      <c r="D343" s="3">
        <f t="shared" si="22"/>
        <v>2.0872306683430737E-25</v>
      </c>
      <c r="E343" s="3">
        <f t="shared" si="24"/>
        <v>2.0872306683430737E-25</v>
      </c>
      <c r="H343" s="3">
        <f t="shared" si="25"/>
        <v>115937.55982289724</v>
      </c>
    </row>
    <row r="344" spans="1:8" x14ac:dyDescent="0.3">
      <c r="A344" s="1">
        <v>44171</v>
      </c>
      <c r="B344" s="2">
        <v>341</v>
      </c>
      <c r="C344" s="2">
        <f t="shared" si="23"/>
        <v>2.5327543789924976</v>
      </c>
      <c r="D344" s="3">
        <f t="shared" si="22"/>
        <v>1.5550062593054714E-25</v>
      </c>
      <c r="E344" s="3">
        <f t="shared" si="24"/>
        <v>1.5550062593054714E-25</v>
      </c>
      <c r="H344" s="3">
        <f t="shared" si="25"/>
        <v>115937.55982289724</v>
      </c>
    </row>
    <row r="345" spans="1:8" x14ac:dyDescent="0.3">
      <c r="A345" s="1">
        <v>44172</v>
      </c>
      <c r="B345" s="2">
        <v>342</v>
      </c>
      <c r="C345" s="2">
        <f t="shared" si="23"/>
        <v>2.5340261060561349</v>
      </c>
      <c r="D345" s="3">
        <f t="shared" si="22"/>
        <v>1.1587281439762463E-25</v>
      </c>
      <c r="E345" s="3">
        <f t="shared" si="24"/>
        <v>1.1587281439762463E-25</v>
      </c>
      <c r="H345" s="3">
        <f t="shared" si="25"/>
        <v>115937.55982289724</v>
      </c>
    </row>
    <row r="346" spans="1:8" x14ac:dyDescent="0.3">
      <c r="A346" s="1">
        <v>44173</v>
      </c>
      <c r="B346" s="2">
        <v>343</v>
      </c>
      <c r="C346" s="2">
        <f t="shared" si="23"/>
        <v>2.5352941200427703</v>
      </c>
      <c r="D346" s="3">
        <f t="shared" si="22"/>
        <v>8.6361268513417839E-26</v>
      </c>
      <c r="E346" s="3">
        <f t="shared" si="24"/>
        <v>8.6361268513417839E-26</v>
      </c>
      <c r="H346" s="3">
        <f t="shared" si="25"/>
        <v>115937.55982289724</v>
      </c>
    </row>
    <row r="347" spans="1:8" x14ac:dyDescent="0.3">
      <c r="A347" s="1">
        <v>44174</v>
      </c>
      <c r="B347" s="2">
        <v>344</v>
      </c>
      <c r="C347" s="2">
        <f t="shared" si="23"/>
        <v>2.53655844257153</v>
      </c>
      <c r="D347" s="3">
        <f t="shared" si="22"/>
        <v>6.4379089329891161E-26</v>
      </c>
      <c r="E347" s="3">
        <f t="shared" si="24"/>
        <v>6.4379089329891161E-26</v>
      </c>
      <c r="H347" s="3">
        <f t="shared" si="25"/>
        <v>115937.55982289724</v>
      </c>
    </row>
    <row r="348" spans="1:8" x14ac:dyDescent="0.3">
      <c r="A348" s="1">
        <v>44175</v>
      </c>
      <c r="B348" s="2">
        <v>345</v>
      </c>
      <c r="C348" s="2">
        <f t="shared" si="23"/>
        <v>2.537819095073274</v>
      </c>
      <c r="D348" s="3">
        <f t="shared" si="22"/>
        <v>4.8001997785029003E-26</v>
      </c>
      <c r="E348" s="3">
        <f t="shared" si="24"/>
        <v>4.8001997785029003E-26</v>
      </c>
      <c r="H348" s="3">
        <f t="shared" si="25"/>
        <v>115937.55982289724</v>
      </c>
    </row>
    <row r="349" spans="1:8" x14ac:dyDescent="0.3">
      <c r="A349" s="1">
        <v>44176</v>
      </c>
      <c r="B349" s="2">
        <v>346</v>
      </c>
      <c r="C349" s="2">
        <f t="shared" si="23"/>
        <v>2.5390760987927767</v>
      </c>
      <c r="D349" s="3">
        <f t="shared" si="22"/>
        <v>3.5798329731846443E-26</v>
      </c>
      <c r="E349" s="3">
        <f t="shared" si="24"/>
        <v>3.5798329731846443E-26</v>
      </c>
      <c r="H349" s="3">
        <f t="shared" si="25"/>
        <v>115937.55982289724</v>
      </c>
    </row>
    <row r="350" spans="1:8" x14ac:dyDescent="0.3">
      <c r="A350" s="1">
        <v>44177</v>
      </c>
      <c r="B350" s="2">
        <v>347</v>
      </c>
      <c r="C350" s="2">
        <f t="shared" si="23"/>
        <v>2.5403294747908736</v>
      </c>
      <c r="D350" s="3">
        <f t="shared" si="22"/>
        <v>2.6702718451802441E-26</v>
      </c>
      <c r="E350" s="3">
        <f t="shared" si="24"/>
        <v>2.6702718451802441E-26</v>
      </c>
      <c r="H350" s="3">
        <f t="shared" si="25"/>
        <v>115937.55982289724</v>
      </c>
    </row>
    <row r="351" spans="1:8" x14ac:dyDescent="0.3">
      <c r="A351" s="1">
        <v>44178</v>
      </c>
      <c r="B351" s="2">
        <v>348</v>
      </c>
      <c r="C351" s="2">
        <f t="shared" si="23"/>
        <v>2.5415792439465807</v>
      </c>
      <c r="D351" s="3">
        <f t="shared" si="22"/>
        <v>1.992222024631881E-26</v>
      </c>
      <c r="E351" s="3">
        <f t="shared" si="24"/>
        <v>1.992222024631881E-26</v>
      </c>
      <c r="H351" s="3">
        <f t="shared" si="25"/>
        <v>115937.55982289724</v>
      </c>
    </row>
    <row r="352" spans="1:8" x14ac:dyDescent="0.3">
      <c r="A352" s="1">
        <v>44179</v>
      </c>
      <c r="B352" s="2">
        <v>349</v>
      </c>
      <c r="C352" s="2">
        <f t="shared" si="23"/>
        <v>2.5428254269591797</v>
      </c>
      <c r="D352" s="3">
        <f t="shared" si="22"/>
        <v>1.4866537282197291E-26</v>
      </c>
      <c r="E352" s="3">
        <f t="shared" si="24"/>
        <v>1.4866537282197291E-26</v>
      </c>
      <c r="H352" s="3">
        <f t="shared" si="25"/>
        <v>115937.55982289724</v>
      </c>
    </row>
    <row r="353" spans="1:8" x14ac:dyDescent="0.3">
      <c r="A353" s="1">
        <v>44180</v>
      </c>
      <c r="B353" s="2">
        <v>350</v>
      </c>
      <c r="C353" s="2">
        <f t="shared" si="23"/>
        <v>2.5440680443502757</v>
      </c>
      <c r="D353" s="3">
        <f t="shared" si="22"/>
        <v>1.1096142125040745E-26</v>
      </c>
      <c r="E353" s="3">
        <f t="shared" si="24"/>
        <v>1.1096142125040745E-26</v>
      </c>
      <c r="H353" s="3">
        <f t="shared" si="25"/>
        <v>115937.55982289724</v>
      </c>
    </row>
    <row r="354" spans="1:8" x14ac:dyDescent="0.3">
      <c r="A354" s="1">
        <v>44181</v>
      </c>
      <c r="B354" s="2">
        <v>351</v>
      </c>
      <c r="C354" s="2">
        <f t="shared" si="23"/>
        <v>2.5453071164658239</v>
      </c>
      <c r="D354" s="3">
        <f t="shared" si="22"/>
        <v>8.2837038084279872E-27</v>
      </c>
      <c r="E354" s="3">
        <f t="shared" si="24"/>
        <v>8.2837038084279872E-27</v>
      </c>
      <c r="H354" s="3">
        <f t="shared" si="25"/>
        <v>115937.55982289724</v>
      </c>
    </row>
    <row r="355" spans="1:8" x14ac:dyDescent="0.3">
      <c r="A355" s="1">
        <v>44182</v>
      </c>
      <c r="B355" s="2">
        <v>352</v>
      </c>
      <c r="C355" s="2">
        <f t="shared" si="23"/>
        <v>2.5465426634781312</v>
      </c>
      <c r="D355" s="3">
        <f t="shared" si="22"/>
        <v>6.1853992378560319E-27</v>
      </c>
      <c r="E355" s="3">
        <f t="shared" si="24"/>
        <v>6.1853992378560319E-27</v>
      </c>
      <c r="H355" s="3">
        <f t="shared" si="25"/>
        <v>115937.55982289724</v>
      </c>
    </row>
    <row r="356" spans="1:8" x14ac:dyDescent="0.3">
      <c r="A356" s="1">
        <v>44183</v>
      </c>
      <c r="B356" s="2">
        <v>353</v>
      </c>
      <c r="C356" s="2">
        <f t="shared" si="23"/>
        <v>2.5477747053878224</v>
      </c>
      <c r="D356" s="3">
        <f t="shared" si="22"/>
        <v>4.6195724939324695E-27</v>
      </c>
      <c r="E356" s="3">
        <f t="shared" si="24"/>
        <v>4.6195724939324695E-27</v>
      </c>
      <c r="H356" s="3">
        <f t="shared" si="25"/>
        <v>115937.55982289724</v>
      </c>
    </row>
    <row r="357" spans="1:8" x14ac:dyDescent="0.3">
      <c r="A357" s="1">
        <v>44184</v>
      </c>
      <c r="B357" s="2">
        <v>354</v>
      </c>
      <c r="C357" s="2">
        <f t="shared" si="23"/>
        <v>2.5490032620257876</v>
      </c>
      <c r="D357" s="3">
        <f t="shared" si="22"/>
        <v>3.4508569647703849E-27</v>
      </c>
      <c r="E357" s="3">
        <f t="shared" si="24"/>
        <v>3.4508569647703849E-27</v>
      </c>
      <c r="H357" s="3">
        <f t="shared" si="25"/>
        <v>115937.55982289724</v>
      </c>
    </row>
    <row r="358" spans="1:8" x14ac:dyDescent="0.3">
      <c r="A358" s="1">
        <v>44185</v>
      </c>
      <c r="B358" s="2">
        <v>355</v>
      </c>
      <c r="C358" s="2">
        <f t="shared" si="23"/>
        <v>2.5502283530550942</v>
      </c>
      <c r="D358" s="3">
        <f t="shared" si="22"/>
        <v>2.5783596201776284E-27</v>
      </c>
      <c r="E358" s="3">
        <f t="shared" si="24"/>
        <v>2.5783596201776284E-27</v>
      </c>
      <c r="H358" s="3">
        <f t="shared" si="25"/>
        <v>115937.55982289724</v>
      </c>
    </row>
    <row r="359" spans="1:8" x14ac:dyDescent="0.3">
      <c r="A359" s="1">
        <v>44186</v>
      </c>
      <c r="B359" s="2">
        <v>356</v>
      </c>
      <c r="C359" s="2">
        <f t="shared" si="23"/>
        <v>2.5514499979728753</v>
      </c>
      <c r="D359" s="3">
        <f t="shared" si="22"/>
        <v>1.9268664612567216E-27</v>
      </c>
      <c r="E359" s="3">
        <f t="shared" si="24"/>
        <v>1.9268664612567216E-27</v>
      </c>
      <c r="H359" s="3">
        <f t="shared" si="25"/>
        <v>115937.55982289724</v>
      </c>
    </row>
    <row r="360" spans="1:8" x14ac:dyDescent="0.3">
      <c r="A360" s="1">
        <v>44187</v>
      </c>
      <c r="B360" s="2">
        <v>357</v>
      </c>
      <c r="C360" s="2">
        <f t="shared" si="23"/>
        <v>2.5526682161121932</v>
      </c>
      <c r="D360" s="3">
        <f t="shared" si="22"/>
        <v>1.4402953711707484E-27</v>
      </c>
      <c r="E360" s="3">
        <f t="shared" si="24"/>
        <v>1.4402953711707484E-27</v>
      </c>
      <c r="H360" s="3">
        <f t="shared" si="25"/>
        <v>115937.55982289724</v>
      </c>
    </row>
    <row r="361" spans="1:8" x14ac:dyDescent="0.3">
      <c r="A361" s="1">
        <v>44188</v>
      </c>
      <c r="B361" s="2">
        <v>358</v>
      </c>
      <c r="C361" s="2">
        <f t="shared" si="23"/>
        <v>2.5538830266438746</v>
      </c>
      <c r="D361" s="3">
        <f t="shared" si="22"/>
        <v>1.0768210935554867E-27</v>
      </c>
      <c r="E361" s="3">
        <f t="shared" si="24"/>
        <v>1.0768210935554867E-27</v>
      </c>
      <c r="H361" s="3">
        <f t="shared" si="25"/>
        <v>115937.55982289724</v>
      </c>
    </row>
    <row r="362" spans="1:8" x14ac:dyDescent="0.3">
      <c r="A362" s="1">
        <v>44189</v>
      </c>
      <c r="B362" s="2">
        <v>359</v>
      </c>
      <c r="C362" s="2">
        <f t="shared" si="23"/>
        <v>2.5550944485783194</v>
      </c>
      <c r="D362" s="3">
        <f t="shared" si="22"/>
        <v>8.0524456159618719E-28</v>
      </c>
      <c r="E362" s="3">
        <f t="shared" si="24"/>
        <v>8.0524456159618719E-28</v>
      </c>
      <c r="H362" s="3">
        <f t="shared" si="25"/>
        <v>115937.55982289724</v>
      </c>
    </row>
    <row r="363" spans="1:8" x14ac:dyDescent="0.3">
      <c r="A363" s="1">
        <v>44190</v>
      </c>
      <c r="B363" s="2">
        <v>360</v>
      </c>
      <c r="C363" s="2">
        <f t="shared" si="23"/>
        <v>2.5563025007672873</v>
      </c>
      <c r="D363" s="3">
        <f t="shared" si="22"/>
        <v>6.0228841911094499E-28</v>
      </c>
      <c r="E363" s="3">
        <f t="shared" si="24"/>
        <v>6.0228841911094499E-28</v>
      </c>
      <c r="H363" s="3">
        <f t="shared" si="25"/>
        <v>115937.55982289724</v>
      </c>
    </row>
    <row r="364" spans="1:8" x14ac:dyDescent="0.3">
      <c r="A364" s="1">
        <v>44191</v>
      </c>
      <c r="B364" s="2">
        <v>361</v>
      </c>
      <c r="C364" s="2">
        <f t="shared" si="23"/>
        <v>2.5575072019056577</v>
      </c>
      <c r="D364" s="3">
        <f t="shared" si="22"/>
        <v>4.5058205789080487E-28</v>
      </c>
      <c r="E364" s="3">
        <f t="shared" si="24"/>
        <v>4.5058205789080487E-28</v>
      </c>
      <c r="H364" s="3">
        <f t="shared" si="25"/>
        <v>115937.55982289724</v>
      </c>
    </row>
    <row r="365" spans="1:8" x14ac:dyDescent="0.3">
      <c r="A365" s="1">
        <v>44192</v>
      </c>
      <c r="B365" s="2">
        <v>362</v>
      </c>
      <c r="C365" s="2">
        <f t="shared" si="23"/>
        <v>2.5587085705331658</v>
      </c>
      <c r="D365" s="3">
        <f t="shared" si="22"/>
        <v>3.3716007596624602E-28</v>
      </c>
      <c r="E365" s="3">
        <f t="shared" si="24"/>
        <v>3.3716007596624602E-28</v>
      </c>
      <c r="H365" s="3">
        <f t="shared" si="25"/>
        <v>115937.55982289724</v>
      </c>
    </row>
    <row r="366" spans="1:8" x14ac:dyDescent="0.3">
      <c r="A366" s="1">
        <v>44193</v>
      </c>
      <c r="B366" s="2">
        <v>363</v>
      </c>
      <c r="C366" s="2">
        <f t="shared" si="23"/>
        <v>2.5599066250361124</v>
      </c>
      <c r="D366" s="3">
        <f t="shared" si="22"/>
        <v>2.5234311002943821E-28</v>
      </c>
      <c r="E366" s="3">
        <f t="shared" si="24"/>
        <v>2.5234311002943821E-28</v>
      </c>
      <c r="H366" s="3">
        <f t="shared" si="25"/>
        <v>115937.55982289724</v>
      </c>
    </row>
    <row r="367" spans="1:8" x14ac:dyDescent="0.3">
      <c r="A367" s="1">
        <v>44194</v>
      </c>
      <c r="B367" s="2">
        <v>364</v>
      </c>
      <c r="C367" s="2">
        <f t="shared" si="23"/>
        <v>2.5611013836490559</v>
      </c>
      <c r="D367" s="3">
        <f t="shared" si="22"/>
        <v>1.8890350047870822E-28</v>
      </c>
      <c r="E367" s="3">
        <f t="shared" si="24"/>
        <v>1.8890350047870822E-28</v>
      </c>
      <c r="H367" s="3">
        <f t="shared" si="25"/>
        <v>115937.55982289724</v>
      </c>
    </row>
    <row r="368" spans="1:8" x14ac:dyDescent="0.3">
      <c r="A368" s="1">
        <v>44195</v>
      </c>
      <c r="B368" s="2">
        <v>365</v>
      </c>
      <c r="C368" s="2">
        <f t="shared" si="23"/>
        <v>2.5622928644564746</v>
      </c>
      <c r="D368" s="3">
        <f t="shared" si="22"/>
        <v>1.4144317214658319E-28</v>
      </c>
      <c r="E368" s="3">
        <f t="shared" si="24"/>
        <v>1.4144317214658319E-28</v>
      </c>
      <c r="H368" s="3">
        <f t="shared" si="25"/>
        <v>115937.55982289724</v>
      </c>
    </row>
    <row r="369" spans="1:8" x14ac:dyDescent="0.3">
      <c r="A369" s="1">
        <v>44196</v>
      </c>
      <c r="B369" s="2">
        <v>366</v>
      </c>
      <c r="C369" s="2">
        <f t="shared" si="23"/>
        <v>2.5634810853944106</v>
      </c>
      <c r="D369" s="3">
        <f t="shared" si="22"/>
        <v>1.0592965879543284E-28</v>
      </c>
      <c r="E369" s="3">
        <f t="shared" si="24"/>
        <v>1.0592965879543284E-28</v>
      </c>
      <c r="H369" s="3">
        <f t="shared" si="25"/>
        <v>115937.55982289724</v>
      </c>
    </row>
    <row r="370" spans="1:8" x14ac:dyDescent="0.3">
      <c r="A370" s="1">
        <v>44197</v>
      </c>
      <c r="B370" s="2">
        <v>367</v>
      </c>
      <c r="C370" s="2">
        <f t="shared" si="23"/>
        <v>2.5646660642520893</v>
      </c>
      <c r="D370" s="3">
        <f t="shared" si="22"/>
        <v>7.9350000480895905E-29</v>
      </c>
      <c r="E370" s="3">
        <f t="shared" si="24"/>
        <v>7.9350000480895905E-29</v>
      </c>
      <c r="H370" s="3">
        <f t="shared" si="25"/>
        <v>115937.55982289724</v>
      </c>
    </row>
    <row r="371" spans="1:8" x14ac:dyDescent="0.3">
      <c r="A371" s="1">
        <v>44198</v>
      </c>
      <c r="B371" s="2">
        <v>368</v>
      </c>
      <c r="C371" s="2">
        <f t="shared" si="23"/>
        <v>2.5658478186735176</v>
      </c>
      <c r="D371" s="3">
        <f t="shared" si="22"/>
        <v>5.9452515456867027E-29</v>
      </c>
      <c r="E371" s="3">
        <f t="shared" si="24"/>
        <v>5.9452515456867027E-29</v>
      </c>
      <c r="H371" s="3">
        <f t="shared" si="25"/>
        <v>115937.55982289724</v>
      </c>
    </row>
    <row r="372" spans="1:8" x14ac:dyDescent="0.3">
      <c r="A372" s="1">
        <v>44199</v>
      </c>
      <c r="B372" s="2">
        <v>369</v>
      </c>
      <c r="C372" s="2">
        <f t="shared" si="23"/>
        <v>2.5670263661590602</v>
      </c>
      <c r="D372" s="3">
        <f t="shared" si="22"/>
        <v>4.4554096025776092E-29</v>
      </c>
      <c r="E372" s="3">
        <f t="shared" si="24"/>
        <v>4.4554096025776092E-29</v>
      </c>
      <c r="H372" s="3">
        <f t="shared" si="25"/>
        <v>115937.55982289724</v>
      </c>
    </row>
    <row r="373" spans="1:8" x14ac:dyDescent="0.3">
      <c r="A373" s="1">
        <v>44200</v>
      </c>
      <c r="B373" s="2">
        <v>370</v>
      </c>
      <c r="C373" s="2">
        <f t="shared" si="23"/>
        <v>2.568201724066995</v>
      </c>
      <c r="D373" s="3">
        <f t="shared" si="22"/>
        <v>3.3396372441162588E-29</v>
      </c>
      <c r="E373" s="3">
        <f t="shared" si="24"/>
        <v>3.3396372441162588E-29</v>
      </c>
      <c r="H373" s="3">
        <f t="shared" si="25"/>
        <v>115937.55982289724</v>
      </c>
    </row>
    <row r="374" spans="1:8" x14ac:dyDescent="0.3">
      <c r="A374" s="1">
        <v>44201</v>
      </c>
      <c r="B374" s="2">
        <v>371</v>
      </c>
      <c r="C374" s="2">
        <f t="shared" si="23"/>
        <v>2.5693739096150461</v>
      </c>
      <c r="D374" s="3">
        <f t="shared" si="22"/>
        <v>2.503833023360825E-29</v>
      </c>
      <c r="E374" s="3">
        <f t="shared" si="24"/>
        <v>2.503833023360825E-29</v>
      </c>
      <c r="H374" s="3">
        <f t="shared" si="25"/>
        <v>115937.55982289724</v>
      </c>
    </row>
    <row r="375" spans="1:8" x14ac:dyDescent="0.3">
      <c r="A375" s="1">
        <v>44202</v>
      </c>
      <c r="B375" s="2">
        <v>372</v>
      </c>
      <c r="C375" s="2">
        <f t="shared" si="23"/>
        <v>2.5705429398818973</v>
      </c>
      <c r="D375" s="3">
        <f t="shared" si="22"/>
        <v>1.8776125737284144E-29</v>
      </c>
      <c r="E375" s="3">
        <f t="shared" si="24"/>
        <v>1.8776125737284144E-29</v>
      </c>
      <c r="H375" s="3">
        <f t="shared" si="25"/>
        <v>115937.55982289724</v>
      </c>
    </row>
    <row r="376" spans="1:8" x14ac:dyDescent="0.3">
      <c r="A376" s="1">
        <v>44203</v>
      </c>
      <c r="B376" s="2">
        <v>373</v>
      </c>
      <c r="C376" s="2">
        <f t="shared" si="23"/>
        <v>2.5717088318086878</v>
      </c>
      <c r="D376" s="3">
        <f t="shared" si="22"/>
        <v>1.4083198569834363E-29</v>
      </c>
      <c r="E376" s="3">
        <f t="shared" si="24"/>
        <v>1.4083198569834363E-29</v>
      </c>
      <c r="H376" s="3">
        <f t="shared" si="25"/>
        <v>115937.55982289724</v>
      </c>
    </row>
    <row r="377" spans="1:8" x14ac:dyDescent="0.3">
      <c r="A377" s="1">
        <v>44204</v>
      </c>
      <c r="B377" s="2">
        <v>374</v>
      </c>
      <c r="C377" s="2">
        <f t="shared" si="23"/>
        <v>2.5728716022004803</v>
      </c>
      <c r="D377" s="3">
        <f t="shared" si="22"/>
        <v>1.0565534041828344E-29</v>
      </c>
      <c r="E377" s="3">
        <f t="shared" si="24"/>
        <v>1.0565534041828344E-29</v>
      </c>
      <c r="H377" s="3">
        <f t="shared" si="25"/>
        <v>115937.55982289724</v>
      </c>
    </row>
    <row r="378" spans="1:8" x14ac:dyDescent="0.3">
      <c r="A378" s="1">
        <v>44205</v>
      </c>
      <c r="B378" s="2">
        <v>375</v>
      </c>
      <c r="C378" s="2">
        <f t="shared" si="23"/>
        <v>2.5740312677277188</v>
      </c>
      <c r="D378" s="3">
        <f t="shared" si="22"/>
        <v>7.9282360113626356E-30</v>
      </c>
      <c r="E378" s="3">
        <f t="shared" si="24"/>
        <v>7.9282360113626356E-30</v>
      </c>
      <c r="H378" s="3">
        <f t="shared" si="25"/>
        <v>115937.55982289724</v>
      </c>
    </row>
    <row r="379" spans="1:8" x14ac:dyDescent="0.3">
      <c r="A379" s="1">
        <v>44206</v>
      </c>
      <c r="B379" s="2">
        <v>376</v>
      </c>
      <c r="C379" s="2">
        <f t="shared" si="23"/>
        <v>2.5751878449276608</v>
      </c>
      <c r="D379" s="3">
        <f t="shared" si="22"/>
        <v>5.9505454912841047E-30</v>
      </c>
      <c r="E379" s="3">
        <f t="shared" si="24"/>
        <v>5.9505454912841047E-30</v>
      </c>
      <c r="H379" s="3">
        <f t="shared" si="25"/>
        <v>115937.55982289724</v>
      </c>
    </row>
    <row r="380" spans="1:8" x14ac:dyDescent="0.3">
      <c r="A380" s="1">
        <v>44207</v>
      </c>
      <c r="B380" s="2">
        <v>377</v>
      </c>
      <c r="C380" s="2">
        <f t="shared" si="23"/>
        <v>2.576341350205793</v>
      </c>
      <c r="D380" s="3">
        <f t="shared" si="22"/>
        <v>4.4671671856560404E-30</v>
      </c>
      <c r="E380" s="3">
        <f t="shared" si="24"/>
        <v>4.4671671856560404E-30</v>
      </c>
      <c r="H380" s="3">
        <f t="shared" si="25"/>
        <v>115937.55982289724</v>
      </c>
    </row>
    <row r="381" spans="1:8" x14ac:dyDescent="0.3">
      <c r="A381" s="1">
        <v>44208</v>
      </c>
      <c r="B381" s="2">
        <v>378</v>
      </c>
      <c r="C381" s="2">
        <f t="shared" si="23"/>
        <v>2.5774917998372255</v>
      </c>
      <c r="D381" s="3">
        <f t="shared" si="22"/>
        <v>3.3543082434842473E-30</v>
      </c>
      <c r="E381" s="3">
        <f t="shared" si="24"/>
        <v>3.3543082434842473E-30</v>
      </c>
      <c r="H381" s="3">
        <f t="shared" si="25"/>
        <v>115937.55982289724</v>
      </c>
    </row>
    <row r="382" spans="1:8" x14ac:dyDescent="0.3">
      <c r="A382" s="1">
        <v>44209</v>
      </c>
      <c r="B382" s="2">
        <v>379</v>
      </c>
      <c r="C382" s="2">
        <f t="shared" si="23"/>
        <v>2.5786392099680722</v>
      </c>
      <c r="D382" s="3">
        <f t="shared" si="22"/>
        <v>2.5192379153726571E-30</v>
      </c>
      <c r="E382" s="3">
        <f t="shared" si="24"/>
        <v>2.5192379153726571E-30</v>
      </c>
      <c r="H382" s="3">
        <f t="shared" si="25"/>
        <v>115937.55982289724</v>
      </c>
    </row>
    <row r="383" spans="1:8" x14ac:dyDescent="0.3">
      <c r="A383" s="1">
        <v>44210</v>
      </c>
      <c r="B383" s="2">
        <v>380</v>
      </c>
      <c r="C383" s="2">
        <f t="shared" si="23"/>
        <v>2.5797835966168101</v>
      </c>
      <c r="D383" s="3">
        <f t="shared" si="22"/>
        <v>1.8924785277922188E-30</v>
      </c>
      <c r="E383" s="3">
        <f t="shared" si="24"/>
        <v>1.8924785277922188E-30</v>
      </c>
      <c r="H383" s="3">
        <f t="shared" si="25"/>
        <v>115937.55982289724</v>
      </c>
    </row>
    <row r="384" spans="1:8" x14ac:dyDescent="0.3">
      <c r="A384" s="1">
        <v>44211</v>
      </c>
      <c r="B384" s="2">
        <v>381</v>
      </c>
      <c r="C384" s="2">
        <f t="shared" si="23"/>
        <v>2.5809249756756194</v>
      </c>
      <c r="D384" s="3">
        <f t="shared" si="22"/>
        <v>1.4219633614058517E-30</v>
      </c>
      <c r="E384" s="3">
        <f t="shared" si="24"/>
        <v>1.4219633614058517E-30</v>
      </c>
      <c r="H384" s="3">
        <f t="shared" si="25"/>
        <v>115937.55982289724</v>
      </c>
    </row>
    <row r="385" spans="1:8" x14ac:dyDescent="0.3">
      <c r="A385" s="1">
        <v>44212</v>
      </c>
      <c r="B385" s="2">
        <v>382</v>
      </c>
      <c r="C385" s="2">
        <f t="shared" si="23"/>
        <v>2.5820633629117089</v>
      </c>
      <c r="D385" s="3">
        <f t="shared" si="22"/>
        <v>1.0686650935238731E-30</v>
      </c>
      <c r="E385" s="3">
        <f t="shared" si="24"/>
        <v>1.0686650935238731E-30</v>
      </c>
      <c r="H385" s="3">
        <f t="shared" si="25"/>
        <v>115937.55982289724</v>
      </c>
    </row>
    <row r="386" spans="1:8" x14ac:dyDescent="0.3">
      <c r="A386" s="1">
        <v>44213</v>
      </c>
      <c r="B386" s="2">
        <v>383</v>
      </c>
      <c r="C386" s="2">
        <f t="shared" si="23"/>
        <v>2.5831987739686229</v>
      </c>
      <c r="D386" s="3">
        <f t="shared" si="22"/>
        <v>8.0332394468251645E-31</v>
      </c>
      <c r="E386" s="3">
        <f t="shared" si="24"/>
        <v>8.0332394468251645E-31</v>
      </c>
      <c r="H386" s="3">
        <f t="shared" si="25"/>
        <v>115937.55982289724</v>
      </c>
    </row>
    <row r="387" spans="1:8" x14ac:dyDescent="0.3">
      <c r="A387" s="1">
        <v>44214</v>
      </c>
      <c r="B387" s="2">
        <v>384</v>
      </c>
      <c r="C387" s="2">
        <f t="shared" si="23"/>
        <v>2.5843312243675309</v>
      </c>
      <c r="D387" s="3">
        <f t="shared" si="22"/>
        <v>6.0399836899804311E-31</v>
      </c>
      <c r="E387" s="3">
        <f t="shared" si="24"/>
        <v>6.0399836899804311E-31</v>
      </c>
      <c r="H387" s="3">
        <f t="shared" si="25"/>
        <v>115937.55982289724</v>
      </c>
    </row>
    <row r="388" spans="1:8" x14ac:dyDescent="0.3">
      <c r="A388" s="1">
        <v>44215</v>
      </c>
      <c r="B388" s="2">
        <v>385</v>
      </c>
      <c r="C388" s="2">
        <f t="shared" si="23"/>
        <v>2.5854607295085006</v>
      </c>
      <c r="D388" s="3">
        <f t="shared" ref="D388:D439" si="26">$D$2*EXP(-((C388-$F$2)^2)/(2*$G$2))</f>
        <v>4.5423111075452929E-31</v>
      </c>
      <c r="E388" s="3">
        <f t="shared" si="24"/>
        <v>4.5423111075452929E-31</v>
      </c>
      <c r="H388" s="3">
        <f t="shared" si="25"/>
        <v>115937.55982289724</v>
      </c>
    </row>
    <row r="389" spans="1:8" x14ac:dyDescent="0.3">
      <c r="A389" s="1">
        <v>44216</v>
      </c>
      <c r="B389" s="2">
        <v>386</v>
      </c>
      <c r="C389" s="2">
        <f t="shared" ref="C389:C439" si="27">LOG(B389-$C$2)</f>
        <v>2.5865873046717551</v>
      </c>
      <c r="D389" s="3">
        <f t="shared" si="26"/>
        <v>3.4167572952788734E-31</v>
      </c>
      <c r="E389" s="3">
        <f t="shared" ref="E389:E439" si="28">IFERROR(D389,0)</f>
        <v>3.4167572952788734E-31</v>
      </c>
      <c r="H389" s="3">
        <f t="shared" si="25"/>
        <v>115937.55982289724</v>
      </c>
    </row>
    <row r="390" spans="1:8" x14ac:dyDescent="0.3">
      <c r="A390" s="1">
        <v>44217</v>
      </c>
      <c r="B390" s="2">
        <v>387</v>
      </c>
      <c r="C390" s="2">
        <f t="shared" si="27"/>
        <v>2.5877109650189114</v>
      </c>
      <c r="D390" s="3">
        <f t="shared" si="26"/>
        <v>2.5706775929087781E-31</v>
      </c>
      <c r="E390" s="3">
        <f t="shared" si="28"/>
        <v>2.5706775929087781E-31</v>
      </c>
      <c r="H390" s="3">
        <f t="shared" ref="H390:H439" si="29">E390+H389</f>
        <v>115937.55982289724</v>
      </c>
    </row>
    <row r="391" spans="1:8" x14ac:dyDescent="0.3">
      <c r="A391" s="1">
        <v>44218</v>
      </c>
      <c r="B391" s="2">
        <v>388</v>
      </c>
      <c r="C391" s="2">
        <f t="shared" si="27"/>
        <v>2.5888317255942073</v>
      </c>
      <c r="D391" s="3">
        <f t="shared" si="26"/>
        <v>1.9345386070639935E-31</v>
      </c>
      <c r="E391" s="3">
        <f t="shared" si="28"/>
        <v>1.9345386070639935E-31</v>
      </c>
      <c r="H391" s="3">
        <f t="shared" si="29"/>
        <v>115937.55982289724</v>
      </c>
    </row>
    <row r="392" spans="1:8" x14ac:dyDescent="0.3">
      <c r="A392" s="1">
        <v>44219</v>
      </c>
      <c r="B392" s="2">
        <v>389</v>
      </c>
      <c r="C392" s="2">
        <f t="shared" si="27"/>
        <v>2.5899496013257077</v>
      </c>
      <c r="D392" s="3">
        <f t="shared" si="26"/>
        <v>1.4561414826262365E-31</v>
      </c>
      <c r="E392" s="3">
        <f t="shared" si="28"/>
        <v>1.4561414826262365E-31</v>
      </c>
      <c r="H392" s="3">
        <f t="shared" si="29"/>
        <v>115937.55982289724</v>
      </c>
    </row>
    <row r="393" spans="1:8" x14ac:dyDescent="0.3">
      <c r="A393" s="1">
        <v>44220</v>
      </c>
      <c r="B393" s="2">
        <v>390</v>
      </c>
      <c r="C393" s="2">
        <f t="shared" si="27"/>
        <v>2.5910646070264991</v>
      </c>
      <c r="D393" s="3">
        <f t="shared" si="26"/>
        <v>1.0962918965550822E-31</v>
      </c>
      <c r="E393" s="3">
        <f t="shared" si="28"/>
        <v>1.0962918965550822E-31</v>
      </c>
      <c r="H393" s="3">
        <f t="shared" si="29"/>
        <v>115937.55982289724</v>
      </c>
    </row>
    <row r="394" spans="1:8" x14ac:dyDescent="0.3">
      <c r="A394" s="1">
        <v>44221</v>
      </c>
      <c r="B394" s="2">
        <v>391</v>
      </c>
      <c r="C394" s="2">
        <f t="shared" si="27"/>
        <v>2.5921767573958667</v>
      </c>
      <c r="D394" s="3">
        <f t="shared" si="26"/>
        <v>8.2555376000195422E-32</v>
      </c>
      <c r="E394" s="3">
        <f t="shared" si="28"/>
        <v>8.2555376000195422E-32</v>
      </c>
      <c r="H394" s="3">
        <f t="shared" si="29"/>
        <v>115937.55982289724</v>
      </c>
    </row>
    <row r="395" spans="1:8" x14ac:dyDescent="0.3">
      <c r="A395" s="1">
        <v>44222</v>
      </c>
      <c r="B395" s="2">
        <v>392</v>
      </c>
      <c r="C395" s="2">
        <f t="shared" si="27"/>
        <v>2.5932860670204572</v>
      </c>
      <c r="D395" s="3">
        <f t="shared" si="26"/>
        <v>6.2181487589877257E-32</v>
      </c>
      <c r="E395" s="3">
        <f t="shared" si="28"/>
        <v>6.2181487589877257E-32</v>
      </c>
      <c r="H395" s="3">
        <f t="shared" si="29"/>
        <v>115937.55982289724</v>
      </c>
    </row>
    <row r="396" spans="1:8" x14ac:dyDescent="0.3">
      <c r="A396" s="1">
        <v>44223</v>
      </c>
      <c r="B396" s="2">
        <v>393</v>
      </c>
      <c r="C396" s="2">
        <f t="shared" si="27"/>
        <v>2.5943925503754266</v>
      </c>
      <c r="D396" s="3">
        <f t="shared" si="26"/>
        <v>4.6846107448699846E-32</v>
      </c>
      <c r="E396" s="3">
        <f t="shared" si="28"/>
        <v>4.6846107448699846E-32</v>
      </c>
      <c r="H396" s="3">
        <f t="shared" si="29"/>
        <v>115937.55982289724</v>
      </c>
    </row>
    <row r="397" spans="1:8" x14ac:dyDescent="0.3">
      <c r="A397" s="1">
        <v>44224</v>
      </c>
      <c r="B397" s="2">
        <v>394</v>
      </c>
      <c r="C397" s="2">
        <f t="shared" si="27"/>
        <v>2.5954962218255742</v>
      </c>
      <c r="D397" s="3">
        <f t="shared" si="26"/>
        <v>3.5300643869923111E-32</v>
      </c>
      <c r="E397" s="3">
        <f t="shared" si="28"/>
        <v>3.5300643869923111E-32</v>
      </c>
      <c r="H397" s="3">
        <f t="shared" si="29"/>
        <v>115937.55982289724</v>
      </c>
    </row>
    <row r="398" spans="1:8" x14ac:dyDescent="0.3">
      <c r="A398" s="1">
        <v>44225</v>
      </c>
      <c r="B398" s="2">
        <v>395</v>
      </c>
      <c r="C398" s="2">
        <f t="shared" si="27"/>
        <v>2.5965970956264601</v>
      </c>
      <c r="D398" s="3">
        <f t="shared" si="26"/>
        <v>2.6606546888146688E-32</v>
      </c>
      <c r="E398" s="3">
        <f t="shared" si="28"/>
        <v>2.6606546888146688E-32</v>
      </c>
      <c r="H398" s="3">
        <f t="shared" si="29"/>
        <v>115937.55982289724</v>
      </c>
    </row>
    <row r="399" spans="1:8" x14ac:dyDescent="0.3">
      <c r="A399" s="1">
        <v>44226</v>
      </c>
      <c r="B399" s="2">
        <v>396</v>
      </c>
      <c r="C399" s="2">
        <f t="shared" si="27"/>
        <v>2.5976951859255122</v>
      </c>
      <c r="D399" s="3">
        <f t="shared" si="26"/>
        <v>2.0058166105421047E-32</v>
      </c>
      <c r="E399" s="3">
        <f t="shared" si="28"/>
        <v>2.0058166105421047E-32</v>
      </c>
      <c r="H399" s="3">
        <f t="shared" si="29"/>
        <v>115937.55982289724</v>
      </c>
    </row>
    <row r="400" spans="1:8" x14ac:dyDescent="0.3">
      <c r="A400" s="1">
        <v>44227</v>
      </c>
      <c r="B400" s="2">
        <v>397</v>
      </c>
      <c r="C400" s="2">
        <f t="shared" si="27"/>
        <v>2.5987905067631152</v>
      </c>
      <c r="D400" s="3">
        <f t="shared" si="26"/>
        <v>1.5124840594490987E-32</v>
      </c>
      <c r="E400" s="3">
        <f t="shared" si="28"/>
        <v>1.5124840594490987E-32</v>
      </c>
      <c r="H400" s="3">
        <f t="shared" si="29"/>
        <v>115937.55982289724</v>
      </c>
    </row>
    <row r="401" spans="1:8" x14ac:dyDescent="0.3">
      <c r="A401" s="1">
        <v>44228</v>
      </c>
      <c r="B401" s="2">
        <v>398</v>
      </c>
      <c r="C401" s="2">
        <f t="shared" si="27"/>
        <v>2.5998830720736876</v>
      </c>
      <c r="D401" s="3">
        <f t="shared" si="26"/>
        <v>1.1407416761410584E-32</v>
      </c>
      <c r="E401" s="3">
        <f t="shared" si="28"/>
        <v>1.1407416761410584E-32</v>
      </c>
      <c r="H401" s="3">
        <f t="shared" si="29"/>
        <v>115937.55982289724</v>
      </c>
    </row>
    <row r="402" spans="1:8" x14ac:dyDescent="0.3">
      <c r="A402" s="1">
        <v>44229</v>
      </c>
      <c r="B402" s="2">
        <v>399</v>
      </c>
      <c r="C402" s="2">
        <f t="shared" si="27"/>
        <v>2.6009728956867484</v>
      </c>
      <c r="D402" s="3">
        <f t="shared" si="26"/>
        <v>8.6055924377905109E-33</v>
      </c>
      <c r="E402" s="3">
        <f t="shared" si="28"/>
        <v>8.6055924377905109E-33</v>
      </c>
      <c r="H402" s="3">
        <f t="shared" si="29"/>
        <v>115937.55982289724</v>
      </c>
    </row>
    <row r="403" spans="1:8" x14ac:dyDescent="0.3">
      <c r="A403" s="1">
        <v>44230</v>
      </c>
      <c r="B403" s="2">
        <v>400</v>
      </c>
      <c r="C403" s="2">
        <f t="shared" si="27"/>
        <v>2.6020599913279625</v>
      </c>
      <c r="D403" s="3">
        <f t="shared" si="26"/>
        <v>6.4933863455947313E-33</v>
      </c>
      <c r="E403" s="3">
        <f t="shared" si="28"/>
        <v>6.4933863455947313E-33</v>
      </c>
      <c r="H403" s="3">
        <f t="shared" si="29"/>
        <v>115937.55982289724</v>
      </c>
    </row>
    <row r="404" spans="1:8" x14ac:dyDescent="0.3">
      <c r="A404" s="1">
        <v>44231</v>
      </c>
      <c r="B404" s="2">
        <v>401</v>
      </c>
      <c r="C404" s="2">
        <f t="shared" si="27"/>
        <v>2.6031443726201822</v>
      </c>
      <c r="D404" s="3">
        <f t="shared" si="26"/>
        <v>4.9007071873074205E-33</v>
      </c>
      <c r="E404" s="3">
        <f t="shared" si="28"/>
        <v>4.9007071873074205E-33</v>
      </c>
      <c r="H404" s="3">
        <f t="shared" si="29"/>
        <v>115937.55982289724</v>
      </c>
    </row>
    <row r="405" spans="1:8" x14ac:dyDescent="0.3">
      <c r="A405" s="1">
        <v>44232</v>
      </c>
      <c r="B405" s="2">
        <v>402</v>
      </c>
      <c r="C405" s="2">
        <f t="shared" si="27"/>
        <v>2.6042260530844699</v>
      </c>
      <c r="D405" s="3">
        <f t="shared" si="26"/>
        <v>3.6995026466393111E-33</v>
      </c>
      <c r="E405" s="3">
        <f t="shared" si="28"/>
        <v>3.6995026466393111E-33</v>
      </c>
      <c r="H405" s="3">
        <f t="shared" si="29"/>
        <v>115937.55982289724</v>
      </c>
    </row>
    <row r="406" spans="1:8" x14ac:dyDescent="0.3">
      <c r="A406" s="1">
        <v>44233</v>
      </c>
      <c r="B406" s="2">
        <v>403</v>
      </c>
      <c r="C406" s="2">
        <f t="shared" si="27"/>
        <v>2.6053050461411096</v>
      </c>
      <c r="D406" s="3">
        <f t="shared" si="26"/>
        <v>2.7933479649631638E-33</v>
      </c>
      <c r="E406" s="3">
        <f t="shared" si="28"/>
        <v>2.7933479649631638E-33</v>
      </c>
      <c r="H406" s="3">
        <f t="shared" si="29"/>
        <v>115937.55982289724</v>
      </c>
    </row>
    <row r="407" spans="1:8" x14ac:dyDescent="0.3">
      <c r="A407" s="1">
        <v>44234</v>
      </c>
      <c r="B407" s="2">
        <v>404</v>
      </c>
      <c r="C407" s="2">
        <f t="shared" si="27"/>
        <v>2.6063813651106051</v>
      </c>
      <c r="D407" s="3">
        <f t="shared" si="26"/>
        <v>2.1096182464749238E-33</v>
      </c>
      <c r="E407" s="3">
        <f t="shared" si="28"/>
        <v>2.1096182464749238E-33</v>
      </c>
      <c r="H407" s="3">
        <f t="shared" si="29"/>
        <v>115937.55982289724</v>
      </c>
    </row>
    <row r="408" spans="1:8" x14ac:dyDescent="0.3">
      <c r="A408" s="1">
        <v>44235</v>
      </c>
      <c r="B408" s="2">
        <v>405</v>
      </c>
      <c r="C408" s="2">
        <f t="shared" si="27"/>
        <v>2.6074550232146687</v>
      </c>
      <c r="D408" s="3">
        <f t="shared" si="26"/>
        <v>1.5936020211156564E-33</v>
      </c>
      <c r="E408" s="3">
        <f t="shared" si="28"/>
        <v>1.5936020211156564E-33</v>
      </c>
      <c r="H408" s="3">
        <f t="shared" si="29"/>
        <v>115937.55982289724</v>
      </c>
    </row>
    <row r="409" spans="1:8" x14ac:dyDescent="0.3">
      <c r="A409" s="1">
        <v>44236</v>
      </c>
      <c r="B409" s="2">
        <v>406</v>
      </c>
      <c r="C409" s="2">
        <f t="shared" si="27"/>
        <v>2.6085260335771943</v>
      </c>
      <c r="D409" s="3">
        <f t="shared" si="26"/>
        <v>1.2040736682630777E-33</v>
      </c>
      <c r="E409" s="3">
        <f t="shared" si="28"/>
        <v>1.2040736682630777E-33</v>
      </c>
      <c r="H409" s="3">
        <f t="shared" si="29"/>
        <v>115937.55982289724</v>
      </c>
    </row>
    <row r="410" spans="1:8" x14ac:dyDescent="0.3">
      <c r="A410" s="1">
        <v>44237</v>
      </c>
      <c r="B410" s="2">
        <v>407</v>
      </c>
      <c r="C410" s="2">
        <f t="shared" si="27"/>
        <v>2.6095944092252199</v>
      </c>
      <c r="D410" s="3">
        <f t="shared" si="26"/>
        <v>9.0996241689482249E-34</v>
      </c>
      <c r="E410" s="3">
        <f t="shared" si="28"/>
        <v>9.0996241689482249E-34</v>
      </c>
      <c r="H410" s="3">
        <f t="shared" si="29"/>
        <v>115937.55982289724</v>
      </c>
    </row>
    <row r="411" spans="1:8" x14ac:dyDescent="0.3">
      <c r="A411" s="1">
        <v>44238</v>
      </c>
      <c r="B411" s="2">
        <v>408</v>
      </c>
      <c r="C411" s="2">
        <f t="shared" si="27"/>
        <v>2.61066016308988</v>
      </c>
      <c r="D411" s="3">
        <f t="shared" si="26"/>
        <v>6.8784578475448875E-34</v>
      </c>
      <c r="E411" s="3">
        <f t="shared" si="28"/>
        <v>6.8784578475448875E-34</v>
      </c>
      <c r="H411" s="3">
        <f t="shared" si="29"/>
        <v>115937.55982289724</v>
      </c>
    </row>
    <row r="412" spans="1:8" x14ac:dyDescent="0.3">
      <c r="A412" s="1">
        <v>44239</v>
      </c>
      <c r="B412" s="2">
        <v>409</v>
      </c>
      <c r="C412" s="2">
        <f t="shared" si="27"/>
        <v>2.6117233080073419</v>
      </c>
      <c r="D412" s="3">
        <f t="shared" si="26"/>
        <v>5.2006299047362084E-34</v>
      </c>
      <c r="E412" s="3">
        <f t="shared" si="28"/>
        <v>5.2006299047362084E-34</v>
      </c>
      <c r="H412" s="3">
        <f t="shared" si="29"/>
        <v>115937.55982289724</v>
      </c>
    </row>
    <row r="413" spans="1:8" x14ac:dyDescent="0.3">
      <c r="A413" s="1">
        <v>44240</v>
      </c>
      <c r="B413" s="2">
        <v>410</v>
      </c>
      <c r="C413" s="2">
        <f t="shared" si="27"/>
        <v>2.6127838567197355</v>
      </c>
      <c r="D413" s="3">
        <f t="shared" si="26"/>
        <v>3.9329468312461999E-34</v>
      </c>
      <c r="E413" s="3">
        <f t="shared" si="28"/>
        <v>3.9329468312461999E-34</v>
      </c>
      <c r="H413" s="3">
        <f t="shared" si="29"/>
        <v>115937.55982289724</v>
      </c>
    </row>
    <row r="414" spans="1:8" x14ac:dyDescent="0.3">
      <c r="A414" s="1">
        <v>44241</v>
      </c>
      <c r="B414" s="2">
        <v>411</v>
      </c>
      <c r="C414" s="2">
        <f t="shared" si="27"/>
        <v>2.6138418218760693</v>
      </c>
      <c r="D414" s="3">
        <f t="shared" si="26"/>
        <v>2.9749349256522876E-34</v>
      </c>
      <c r="E414" s="3">
        <f t="shared" si="28"/>
        <v>2.9749349256522876E-34</v>
      </c>
      <c r="H414" s="3">
        <f t="shared" si="29"/>
        <v>115937.55982289724</v>
      </c>
    </row>
    <row r="415" spans="1:8" x14ac:dyDescent="0.3">
      <c r="A415" s="1">
        <v>44242</v>
      </c>
      <c r="B415" s="2">
        <v>412</v>
      </c>
      <c r="C415" s="2">
        <f t="shared" si="27"/>
        <v>2.6148972160331345</v>
      </c>
      <c r="D415" s="3">
        <f t="shared" si="26"/>
        <v>2.2507856757031944E-34</v>
      </c>
      <c r="E415" s="3">
        <f t="shared" si="28"/>
        <v>2.2507856757031944E-34</v>
      </c>
      <c r="H415" s="3">
        <f t="shared" si="29"/>
        <v>115937.55982289724</v>
      </c>
    </row>
    <row r="416" spans="1:8" x14ac:dyDescent="0.3">
      <c r="A416" s="1">
        <v>44243</v>
      </c>
      <c r="B416" s="2">
        <v>413</v>
      </c>
      <c r="C416" s="2">
        <f t="shared" si="27"/>
        <v>2.6159500516564012</v>
      </c>
      <c r="D416" s="3">
        <f t="shared" si="26"/>
        <v>1.7032880453483033E-34</v>
      </c>
      <c r="E416" s="3">
        <f t="shared" si="28"/>
        <v>1.7032880453483033E-34</v>
      </c>
      <c r="H416" s="3">
        <f t="shared" si="29"/>
        <v>115937.55982289724</v>
      </c>
    </row>
    <row r="417" spans="1:8" x14ac:dyDescent="0.3">
      <c r="A417" s="1">
        <v>44244</v>
      </c>
      <c r="B417" s="2">
        <v>414</v>
      </c>
      <c r="C417" s="2">
        <f t="shared" si="27"/>
        <v>2.6170003411208991</v>
      </c>
      <c r="D417" s="3">
        <f t="shared" si="26"/>
        <v>1.2892565346611044E-34</v>
      </c>
      <c r="E417" s="3">
        <f t="shared" si="28"/>
        <v>1.2892565346611044E-34</v>
      </c>
      <c r="H417" s="3">
        <f t="shared" si="29"/>
        <v>115937.55982289724</v>
      </c>
    </row>
    <row r="418" spans="1:8" x14ac:dyDescent="0.3">
      <c r="A418" s="1">
        <v>44245</v>
      </c>
      <c r="B418" s="2">
        <v>415</v>
      </c>
      <c r="C418" s="2">
        <f t="shared" si="27"/>
        <v>2.6180480967120925</v>
      </c>
      <c r="D418" s="3">
        <f t="shared" si="26"/>
        <v>9.7608552682602671E-35</v>
      </c>
      <c r="E418" s="3">
        <f t="shared" si="28"/>
        <v>9.7608552682602671E-35</v>
      </c>
      <c r="H418" s="3">
        <f t="shared" si="29"/>
        <v>115937.55982289724</v>
      </c>
    </row>
    <row r="419" spans="1:8" x14ac:dyDescent="0.3">
      <c r="A419" s="1">
        <v>44246</v>
      </c>
      <c r="B419" s="2">
        <v>416</v>
      </c>
      <c r="C419" s="2">
        <f t="shared" si="27"/>
        <v>2.6190933306267428</v>
      </c>
      <c r="D419" s="3">
        <f t="shared" si="26"/>
        <v>7.3915189248445943E-35</v>
      </c>
      <c r="E419" s="3">
        <f t="shared" si="28"/>
        <v>7.3915189248445943E-35</v>
      </c>
      <c r="H419" s="3">
        <f t="shared" si="29"/>
        <v>115937.55982289724</v>
      </c>
    </row>
    <row r="420" spans="1:8" x14ac:dyDescent="0.3">
      <c r="A420" s="1">
        <v>44247</v>
      </c>
      <c r="B420" s="2">
        <v>417</v>
      </c>
      <c r="C420" s="2">
        <f t="shared" si="27"/>
        <v>2.6201360549737576</v>
      </c>
      <c r="D420" s="3">
        <f t="shared" si="26"/>
        <v>5.598565947773322E-35</v>
      </c>
      <c r="E420" s="3">
        <f t="shared" si="28"/>
        <v>5.598565947773322E-35</v>
      </c>
      <c r="H420" s="3">
        <f t="shared" si="29"/>
        <v>115937.55982289724</v>
      </c>
    </row>
    <row r="421" spans="1:8" x14ac:dyDescent="0.3">
      <c r="A421" s="1">
        <v>44248</v>
      </c>
      <c r="B421" s="2">
        <v>418</v>
      </c>
      <c r="C421" s="2">
        <f t="shared" si="27"/>
        <v>2.621176281775035</v>
      </c>
      <c r="D421" s="3">
        <f t="shared" si="26"/>
        <v>4.2414776550086387E-35</v>
      </c>
      <c r="E421" s="3">
        <f t="shared" si="28"/>
        <v>4.2414776550086387E-35</v>
      </c>
      <c r="H421" s="3">
        <f t="shared" si="29"/>
        <v>115937.55982289724</v>
      </c>
    </row>
    <row r="422" spans="1:8" x14ac:dyDescent="0.3">
      <c r="A422" s="1">
        <v>44249</v>
      </c>
      <c r="B422" s="2">
        <v>419</v>
      </c>
      <c r="C422" s="2">
        <f t="shared" si="27"/>
        <v>2.6222140229662951</v>
      </c>
      <c r="D422" s="3">
        <f t="shared" si="26"/>
        <v>3.2140663734359143E-35</v>
      </c>
      <c r="E422" s="3">
        <f t="shared" si="28"/>
        <v>3.2140663734359143E-35</v>
      </c>
      <c r="H422" s="3">
        <f t="shared" si="29"/>
        <v>115937.55982289724</v>
      </c>
    </row>
    <row r="423" spans="1:8" x14ac:dyDescent="0.3">
      <c r="A423" s="1">
        <v>44250</v>
      </c>
      <c r="B423" s="2">
        <v>420</v>
      </c>
      <c r="C423" s="2">
        <f t="shared" si="27"/>
        <v>2.6232492903979003</v>
      </c>
      <c r="D423" s="3">
        <f t="shared" si="26"/>
        <v>2.4360699914235393E-35</v>
      </c>
      <c r="E423" s="3">
        <f t="shared" si="28"/>
        <v>2.4360699914235393E-35</v>
      </c>
      <c r="H423" s="3">
        <f t="shared" si="29"/>
        <v>115937.55982289724</v>
      </c>
    </row>
    <row r="424" spans="1:8" x14ac:dyDescent="0.3">
      <c r="A424" s="1">
        <v>44251</v>
      </c>
      <c r="B424" s="2">
        <v>421</v>
      </c>
      <c r="C424" s="2">
        <f t="shared" si="27"/>
        <v>2.6242820958356683</v>
      </c>
      <c r="D424" s="3">
        <f t="shared" si="26"/>
        <v>1.8468087965202198E-35</v>
      </c>
      <c r="E424" s="3">
        <f t="shared" si="28"/>
        <v>1.8468087965202198E-35</v>
      </c>
      <c r="H424" s="3">
        <f t="shared" si="29"/>
        <v>115937.55982289724</v>
      </c>
    </row>
    <row r="425" spans="1:8" x14ac:dyDescent="0.3">
      <c r="A425" s="1">
        <v>44252</v>
      </c>
      <c r="B425" s="2">
        <v>422</v>
      </c>
      <c r="C425" s="2">
        <f t="shared" si="27"/>
        <v>2.6253124509616739</v>
      </c>
      <c r="D425" s="3">
        <f t="shared" si="26"/>
        <v>1.4003975586022204E-35</v>
      </c>
      <c r="E425" s="3">
        <f t="shared" si="28"/>
        <v>1.4003975586022204E-35</v>
      </c>
      <c r="H425" s="3">
        <f t="shared" si="29"/>
        <v>115937.55982289724</v>
      </c>
    </row>
    <row r="426" spans="1:8" x14ac:dyDescent="0.3">
      <c r="A426" s="1">
        <v>44253</v>
      </c>
      <c r="B426" s="2">
        <v>423</v>
      </c>
      <c r="C426" s="2">
        <f t="shared" si="27"/>
        <v>2.6263403673750423</v>
      </c>
      <c r="D426" s="3">
        <f t="shared" si="26"/>
        <v>1.0621307388603901E-35</v>
      </c>
      <c r="E426" s="3">
        <f t="shared" si="28"/>
        <v>1.0621307388603901E-35</v>
      </c>
      <c r="H426" s="3">
        <f t="shared" si="29"/>
        <v>115937.55982289724</v>
      </c>
    </row>
    <row r="427" spans="1:8" x14ac:dyDescent="0.3">
      <c r="A427" s="1">
        <v>44254</v>
      </c>
      <c r="B427" s="2">
        <v>424</v>
      </c>
      <c r="C427" s="2">
        <f t="shared" si="27"/>
        <v>2.6273658565927325</v>
      </c>
      <c r="D427" s="3">
        <f t="shared" si="26"/>
        <v>8.0575278532359842E-36</v>
      </c>
      <c r="E427" s="3">
        <f t="shared" si="28"/>
        <v>8.0575278532359842E-36</v>
      </c>
      <c r="H427" s="3">
        <f t="shared" si="29"/>
        <v>115937.55982289724</v>
      </c>
    </row>
    <row r="428" spans="1:8" x14ac:dyDescent="0.3">
      <c r="A428" s="1">
        <v>44255</v>
      </c>
      <c r="B428" s="2">
        <v>425</v>
      </c>
      <c r="C428" s="2">
        <f t="shared" si="27"/>
        <v>2.6283889300503116</v>
      </c>
      <c r="D428" s="3">
        <f t="shared" si="26"/>
        <v>6.1139634518991496E-36</v>
      </c>
      <c r="E428" s="3">
        <f t="shared" si="28"/>
        <v>6.1139634518991496E-36</v>
      </c>
      <c r="H428" s="3">
        <f t="shared" si="29"/>
        <v>115937.55982289724</v>
      </c>
    </row>
    <row r="429" spans="1:8" x14ac:dyDescent="0.3">
      <c r="A429" s="1">
        <v>44256</v>
      </c>
      <c r="B429" s="2">
        <v>426</v>
      </c>
      <c r="C429" s="2">
        <f t="shared" si="27"/>
        <v>2.6294095991027189</v>
      </c>
      <c r="D429" s="3">
        <f t="shared" si="26"/>
        <v>4.640246210931417E-36</v>
      </c>
      <c r="E429" s="3">
        <f t="shared" si="28"/>
        <v>4.640246210931417E-36</v>
      </c>
      <c r="H429" s="3">
        <f t="shared" si="29"/>
        <v>115937.55982289724</v>
      </c>
    </row>
    <row r="430" spans="1:8" x14ac:dyDescent="0.3">
      <c r="A430" s="1">
        <v>44257</v>
      </c>
      <c r="B430" s="2">
        <v>427</v>
      </c>
      <c r="C430" s="2">
        <f t="shared" si="27"/>
        <v>2.6304278750250241</v>
      </c>
      <c r="D430" s="3">
        <f t="shared" si="26"/>
        <v>3.5225433920040056E-36</v>
      </c>
      <c r="E430" s="3">
        <f t="shared" si="28"/>
        <v>3.5225433920040056E-36</v>
      </c>
      <c r="H430" s="3">
        <f t="shared" si="29"/>
        <v>115937.55982289724</v>
      </c>
    </row>
    <row r="431" spans="1:8" x14ac:dyDescent="0.3">
      <c r="A431" s="1">
        <v>44258</v>
      </c>
      <c r="B431" s="2">
        <v>428</v>
      </c>
      <c r="C431" s="2">
        <f t="shared" si="27"/>
        <v>2.6314437690131722</v>
      </c>
      <c r="D431" s="3">
        <f t="shared" si="26"/>
        <v>2.6746612978427179E-36</v>
      </c>
      <c r="E431" s="3">
        <f t="shared" si="28"/>
        <v>2.6746612978427179E-36</v>
      </c>
      <c r="H431" s="3">
        <f t="shared" si="29"/>
        <v>115937.55982289724</v>
      </c>
    </row>
    <row r="432" spans="1:8" x14ac:dyDescent="0.3">
      <c r="A432" s="1">
        <v>44259</v>
      </c>
      <c r="B432" s="2">
        <v>429</v>
      </c>
      <c r="C432" s="2">
        <f t="shared" si="27"/>
        <v>2.6324572921847245</v>
      </c>
      <c r="D432" s="3">
        <f t="shared" si="26"/>
        <v>2.0313199016347633E-36</v>
      </c>
      <c r="E432" s="3">
        <f t="shared" si="28"/>
        <v>2.0313199016347633E-36</v>
      </c>
      <c r="H432" s="3">
        <f t="shared" si="29"/>
        <v>115937.55982289724</v>
      </c>
    </row>
    <row r="433" spans="1:8" x14ac:dyDescent="0.3">
      <c r="A433" s="1">
        <v>44260</v>
      </c>
      <c r="B433" s="2">
        <v>430</v>
      </c>
      <c r="C433" s="2">
        <f t="shared" si="27"/>
        <v>2.6334684555795866</v>
      </c>
      <c r="D433" s="3">
        <f t="shared" si="26"/>
        <v>1.5430674586081007E-36</v>
      </c>
      <c r="E433" s="3">
        <f t="shared" si="28"/>
        <v>1.5430674586081007E-36</v>
      </c>
      <c r="H433" s="3">
        <f t="shared" si="29"/>
        <v>115937.55982289724</v>
      </c>
    </row>
    <row r="434" spans="1:8" x14ac:dyDescent="0.3">
      <c r="A434" s="1">
        <v>44261</v>
      </c>
      <c r="B434" s="2">
        <v>431</v>
      </c>
      <c r="C434" s="2">
        <f t="shared" si="27"/>
        <v>2.6344772701607315</v>
      </c>
      <c r="D434" s="3">
        <f t="shared" si="26"/>
        <v>1.1724343402805319E-36</v>
      </c>
      <c r="E434" s="3">
        <f t="shared" si="28"/>
        <v>1.1724343402805319E-36</v>
      </c>
      <c r="H434" s="3">
        <f t="shared" si="29"/>
        <v>115937.55982289724</v>
      </c>
    </row>
    <row r="435" spans="1:8" x14ac:dyDescent="0.3">
      <c r="A435" s="1">
        <v>44262</v>
      </c>
      <c r="B435" s="2">
        <v>432</v>
      </c>
      <c r="C435" s="2">
        <f t="shared" si="27"/>
        <v>2.6354837468149119</v>
      </c>
      <c r="D435" s="3">
        <f t="shared" si="26"/>
        <v>8.9102347105467532E-37</v>
      </c>
      <c r="E435" s="3">
        <f t="shared" si="28"/>
        <v>8.9102347105467532E-37</v>
      </c>
      <c r="H435" s="3">
        <f t="shared" si="29"/>
        <v>115937.55982289724</v>
      </c>
    </row>
    <row r="436" spans="1:8" x14ac:dyDescent="0.3">
      <c r="A436" s="1">
        <v>44263</v>
      </c>
      <c r="B436" s="2">
        <v>433</v>
      </c>
      <c r="C436" s="2">
        <f t="shared" si="27"/>
        <v>2.6364878963533656</v>
      </c>
      <c r="D436" s="3">
        <f t="shared" si="26"/>
        <v>6.7730880321165085E-37</v>
      </c>
      <c r="E436" s="3">
        <f t="shared" si="28"/>
        <v>6.7730880321165085E-37</v>
      </c>
      <c r="H436" s="3">
        <f t="shared" si="29"/>
        <v>115937.55982289724</v>
      </c>
    </row>
    <row r="437" spans="1:8" x14ac:dyDescent="0.3">
      <c r="A437" s="1">
        <v>44264</v>
      </c>
      <c r="B437" s="2">
        <v>434</v>
      </c>
      <c r="C437" s="2">
        <f t="shared" si="27"/>
        <v>2.6374897295125108</v>
      </c>
      <c r="D437" s="3">
        <f t="shared" si="26"/>
        <v>5.1496916195457886E-37</v>
      </c>
      <c r="E437" s="3">
        <f t="shared" si="28"/>
        <v>5.1496916195457886E-37</v>
      </c>
      <c r="H437" s="3">
        <f t="shared" si="29"/>
        <v>115937.55982289724</v>
      </c>
    </row>
    <row r="438" spans="1:8" x14ac:dyDescent="0.3">
      <c r="A438" s="1">
        <v>44265</v>
      </c>
      <c r="B438" s="2">
        <v>435</v>
      </c>
      <c r="C438" s="2">
        <f t="shared" si="27"/>
        <v>2.6384892569546374</v>
      </c>
      <c r="D438" s="3">
        <f t="shared" si="26"/>
        <v>3.9162698975665313E-37</v>
      </c>
      <c r="E438" s="3">
        <f t="shared" si="28"/>
        <v>3.9162698975665313E-37</v>
      </c>
      <c r="H438" s="3">
        <f t="shared" si="29"/>
        <v>115937.55982289724</v>
      </c>
    </row>
    <row r="439" spans="1:8" x14ac:dyDescent="0.3">
      <c r="A439" s="1">
        <v>44266</v>
      </c>
      <c r="B439" s="2">
        <v>436</v>
      </c>
      <c r="C439" s="2">
        <f t="shared" si="27"/>
        <v>2.6394864892685859</v>
      </c>
      <c r="D439" s="3">
        <f t="shared" si="26"/>
        <v>2.9789338273914162E-37</v>
      </c>
      <c r="E439" s="3">
        <f t="shared" si="28"/>
        <v>2.9789338273914162E-37</v>
      </c>
      <c r="H439" s="3">
        <f t="shared" si="29"/>
        <v>115937.55982289724</v>
      </c>
    </row>
  </sheetData>
  <conditionalFormatting sqref="F4:F51 F81:F104857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439">
    <cfRule type="colorScale" priority="28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F51 E81:F81 E52:E80 E82:E43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:F5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0:F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:F8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0:F8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0:F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B110-BA5F-41BA-941E-AC13277DDC0B}">
  <dimension ref="A1:Z729"/>
  <sheetViews>
    <sheetView topLeftCell="N1" workbookViewId="0">
      <selection activeCell="Y6" sqref="Y6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7" width="12" style="3" customWidth="1"/>
    <col min="8" max="8" width="8.88671875" style="3"/>
    <col min="9" max="9" width="10.44140625" style="3" bestFit="1" customWidth="1"/>
    <col min="10" max="10" width="12" style="3" bestFit="1" customWidth="1"/>
    <col min="11" max="20" width="8.88671875" style="3"/>
    <col min="21" max="21" width="13" style="3" customWidth="1"/>
    <col min="22" max="22" width="13.77734375" style="3" customWidth="1"/>
    <col min="23" max="27" width="8.88671875" style="3"/>
    <col min="28" max="28" width="12" style="3" bestFit="1" customWidth="1"/>
    <col min="29" max="16384" width="8.88671875" style="3"/>
  </cols>
  <sheetData>
    <row r="1" spans="1:26" x14ac:dyDescent="0.3">
      <c r="C1" s="2" t="s">
        <v>3</v>
      </c>
      <c r="D1" s="3" t="s">
        <v>0</v>
      </c>
      <c r="H1" s="3" t="s">
        <v>1</v>
      </c>
      <c r="I1" s="3" t="s">
        <v>2</v>
      </c>
      <c r="J1" s="3" t="s">
        <v>4</v>
      </c>
    </row>
    <row r="2" spans="1:26" x14ac:dyDescent="0.3">
      <c r="B2" s="6"/>
      <c r="C2" s="6">
        <v>45.113003078053929</v>
      </c>
      <c r="D2" s="6">
        <v>31715.984148939133</v>
      </c>
      <c r="E2" s="6"/>
      <c r="F2" s="6"/>
      <c r="G2" s="6"/>
      <c r="H2" s="6">
        <v>1.7270692744707568</v>
      </c>
      <c r="I2" s="7">
        <v>9.1469672293957981E-3</v>
      </c>
      <c r="J2" s="8">
        <f>SUM(I4:I109)</f>
        <v>130384672.77667928</v>
      </c>
      <c r="L2" s="24"/>
      <c r="M2" s="24"/>
      <c r="N2" s="24"/>
      <c r="O2" s="24"/>
      <c r="P2" s="24"/>
      <c r="Q2" s="24"/>
      <c r="R2" s="25"/>
      <c r="S2" s="9"/>
    </row>
    <row r="3" spans="1:26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27</v>
      </c>
      <c r="G3" s="3" t="s">
        <v>28</v>
      </c>
      <c r="H3" s="3" t="s">
        <v>29</v>
      </c>
      <c r="I3" s="3" t="s">
        <v>8</v>
      </c>
      <c r="J3" s="3" t="s">
        <v>11</v>
      </c>
    </row>
    <row r="4" spans="1:26" x14ac:dyDescent="0.3">
      <c r="A4" s="1">
        <v>43831</v>
      </c>
      <c r="B4" s="2">
        <v>1</v>
      </c>
      <c r="C4" s="2" t="e">
        <f t="shared" ref="C4:C67" si="0">LOG(B4-$C$2)</f>
        <v>#NUM!</v>
      </c>
      <c r="D4" s="3" t="e">
        <f t="shared" ref="D4:D67" si="1">$D$2*EXP(-((C4-$H$2)^2)/(2*$I$2))</f>
        <v>#NUM!</v>
      </c>
      <c r="E4" s="3">
        <f>IFERROR(D4,0)</f>
        <v>0</v>
      </c>
      <c r="I4" s="3">
        <f>(H4-E4)^2</f>
        <v>0</v>
      </c>
      <c r="J4" s="3">
        <f>E4</f>
        <v>0</v>
      </c>
    </row>
    <row r="5" spans="1:26" x14ac:dyDescent="0.3">
      <c r="A5" s="1">
        <v>43832</v>
      </c>
      <c r="B5" s="2">
        <v>2</v>
      </c>
      <c r="C5" s="2" t="e">
        <f t="shared" si="0"/>
        <v>#NUM!</v>
      </c>
      <c r="D5" s="3" t="e">
        <f t="shared" si="1"/>
        <v>#NUM!</v>
      </c>
      <c r="E5" s="3">
        <f>-E4</f>
        <v>0</v>
      </c>
      <c r="F5" s="3">
        <f>E5-E4</f>
        <v>0</v>
      </c>
      <c r="I5" s="3">
        <f t="shared" ref="I5:I68" si="2">(H5-E5)^2</f>
        <v>0</v>
      </c>
      <c r="J5" s="3">
        <f>E5+J4</f>
        <v>0</v>
      </c>
      <c r="P5" s="2"/>
      <c r="Y5" s="3" t="s">
        <v>14</v>
      </c>
    </row>
    <row r="6" spans="1:26" x14ac:dyDescent="0.3">
      <c r="A6" s="1">
        <v>43833</v>
      </c>
      <c r="B6" s="2">
        <v>3</v>
      </c>
      <c r="C6" s="2" t="e">
        <f t="shared" si="0"/>
        <v>#NUM!</v>
      </c>
      <c r="D6" s="3" t="e">
        <f t="shared" si="1"/>
        <v>#NUM!</v>
      </c>
      <c r="E6" s="3">
        <f t="shared" ref="E6:E69" si="3">IFERROR(D6,0)</f>
        <v>0</v>
      </c>
      <c r="F6" s="3">
        <f t="shared" ref="F6:G69" si="4">E6-E5</f>
        <v>0</v>
      </c>
      <c r="G6" s="3">
        <f>F6-F5</f>
        <v>0</v>
      </c>
      <c r="I6" s="3">
        <f t="shared" si="2"/>
        <v>0</v>
      </c>
      <c r="J6" s="3">
        <f t="shared" ref="J6:J69" si="5">E6+J5</f>
        <v>0</v>
      </c>
      <c r="P6" s="2"/>
      <c r="Y6" s="11">
        <v>1028334</v>
      </c>
      <c r="Z6" s="11"/>
    </row>
    <row r="7" spans="1:26" x14ac:dyDescent="0.3">
      <c r="A7" s="1">
        <v>43834</v>
      </c>
      <c r="B7" s="2">
        <v>4</v>
      </c>
      <c r="C7" s="2" t="e">
        <f t="shared" si="0"/>
        <v>#NUM!</v>
      </c>
      <c r="D7" s="3" t="e">
        <f t="shared" si="1"/>
        <v>#NUM!</v>
      </c>
      <c r="E7" s="3">
        <f t="shared" si="3"/>
        <v>0</v>
      </c>
      <c r="F7" s="3">
        <f t="shared" si="4"/>
        <v>0</v>
      </c>
      <c r="G7" s="3">
        <f t="shared" si="4"/>
        <v>0</v>
      </c>
      <c r="I7" s="3">
        <f t="shared" si="2"/>
        <v>0</v>
      </c>
      <c r="J7" s="3">
        <f t="shared" si="5"/>
        <v>0</v>
      </c>
      <c r="P7" s="2"/>
    </row>
    <row r="8" spans="1:26" x14ac:dyDescent="0.3">
      <c r="A8" s="1">
        <v>43835</v>
      </c>
      <c r="B8" s="2">
        <v>5</v>
      </c>
      <c r="C8" s="2" t="e">
        <f t="shared" si="0"/>
        <v>#NUM!</v>
      </c>
      <c r="D8" s="3" t="e">
        <f t="shared" si="1"/>
        <v>#NUM!</v>
      </c>
      <c r="E8" s="3">
        <f t="shared" si="3"/>
        <v>0</v>
      </c>
      <c r="F8" s="3">
        <f t="shared" si="4"/>
        <v>0</v>
      </c>
      <c r="G8" s="3">
        <f t="shared" si="4"/>
        <v>0</v>
      </c>
      <c r="I8" s="3">
        <f t="shared" si="2"/>
        <v>0</v>
      </c>
      <c r="J8" s="3">
        <f t="shared" si="5"/>
        <v>0</v>
      </c>
      <c r="P8" s="2"/>
    </row>
    <row r="9" spans="1:26" x14ac:dyDescent="0.3">
      <c r="A9" s="1">
        <v>43836</v>
      </c>
      <c r="B9" s="2">
        <v>6</v>
      </c>
      <c r="C9" s="2" t="e">
        <f t="shared" si="0"/>
        <v>#NUM!</v>
      </c>
      <c r="D9" s="3" t="e">
        <f t="shared" si="1"/>
        <v>#NUM!</v>
      </c>
      <c r="E9" s="3">
        <f t="shared" si="3"/>
        <v>0</v>
      </c>
      <c r="F9" s="3">
        <f t="shared" si="4"/>
        <v>0</v>
      </c>
      <c r="G9" s="3">
        <f t="shared" si="4"/>
        <v>0</v>
      </c>
      <c r="I9" s="3">
        <f t="shared" si="2"/>
        <v>0</v>
      </c>
      <c r="J9" s="3">
        <f t="shared" si="5"/>
        <v>0</v>
      </c>
      <c r="P9" s="2"/>
    </row>
    <row r="10" spans="1:26" x14ac:dyDescent="0.3">
      <c r="A10" s="1">
        <v>43837</v>
      </c>
      <c r="B10" s="2">
        <v>7</v>
      </c>
      <c r="C10" s="2" t="e">
        <f t="shared" si="0"/>
        <v>#NUM!</v>
      </c>
      <c r="D10" s="3" t="e">
        <f t="shared" si="1"/>
        <v>#NUM!</v>
      </c>
      <c r="E10" s="3">
        <f t="shared" si="3"/>
        <v>0</v>
      </c>
      <c r="F10" s="3">
        <f t="shared" si="4"/>
        <v>0</v>
      </c>
      <c r="G10" s="3">
        <f t="shared" si="4"/>
        <v>0</v>
      </c>
      <c r="I10" s="3">
        <f t="shared" si="2"/>
        <v>0</v>
      </c>
      <c r="J10" s="3">
        <f t="shared" si="5"/>
        <v>0</v>
      </c>
      <c r="P10" s="2"/>
    </row>
    <row r="11" spans="1:26" x14ac:dyDescent="0.3">
      <c r="A11" s="1">
        <v>43838</v>
      </c>
      <c r="B11" s="2">
        <v>8</v>
      </c>
      <c r="C11" s="2" t="e">
        <f t="shared" si="0"/>
        <v>#NUM!</v>
      </c>
      <c r="D11" s="3" t="e">
        <f t="shared" si="1"/>
        <v>#NUM!</v>
      </c>
      <c r="E11" s="3">
        <f t="shared" si="3"/>
        <v>0</v>
      </c>
      <c r="F11" s="3">
        <f t="shared" si="4"/>
        <v>0</v>
      </c>
      <c r="G11" s="3">
        <f t="shared" si="4"/>
        <v>0</v>
      </c>
      <c r="I11" s="3">
        <f t="shared" si="2"/>
        <v>0</v>
      </c>
      <c r="J11" s="3">
        <f t="shared" si="5"/>
        <v>0</v>
      </c>
      <c r="P11" s="2"/>
    </row>
    <row r="12" spans="1:26" x14ac:dyDescent="0.3">
      <c r="A12" s="1">
        <v>43839</v>
      </c>
      <c r="B12" s="2">
        <v>9</v>
      </c>
      <c r="C12" s="2" t="e">
        <f t="shared" si="0"/>
        <v>#NUM!</v>
      </c>
      <c r="D12" s="3" t="e">
        <f t="shared" si="1"/>
        <v>#NUM!</v>
      </c>
      <c r="E12" s="3">
        <f t="shared" si="3"/>
        <v>0</v>
      </c>
      <c r="F12" s="3">
        <f t="shared" si="4"/>
        <v>0</v>
      </c>
      <c r="G12" s="3">
        <f t="shared" si="4"/>
        <v>0</v>
      </c>
      <c r="I12" s="3">
        <f t="shared" si="2"/>
        <v>0</v>
      </c>
      <c r="J12" s="3">
        <f t="shared" si="5"/>
        <v>0</v>
      </c>
      <c r="P12" s="2"/>
    </row>
    <row r="13" spans="1:26" x14ac:dyDescent="0.3">
      <c r="A13" s="1">
        <v>43840</v>
      </c>
      <c r="B13" s="2">
        <v>10</v>
      </c>
      <c r="C13" s="2" t="e">
        <f t="shared" si="0"/>
        <v>#NUM!</v>
      </c>
      <c r="D13" s="3" t="e">
        <f t="shared" si="1"/>
        <v>#NUM!</v>
      </c>
      <c r="E13" s="3">
        <f t="shared" si="3"/>
        <v>0</v>
      </c>
      <c r="F13" s="3">
        <f t="shared" si="4"/>
        <v>0</v>
      </c>
      <c r="G13" s="3">
        <f t="shared" si="4"/>
        <v>0</v>
      </c>
      <c r="I13" s="3">
        <f t="shared" si="2"/>
        <v>0</v>
      </c>
      <c r="J13" s="3">
        <f t="shared" si="5"/>
        <v>0</v>
      </c>
      <c r="P13" s="2"/>
    </row>
    <row r="14" spans="1:26" x14ac:dyDescent="0.3">
      <c r="A14" s="1">
        <v>43841</v>
      </c>
      <c r="B14" s="2">
        <v>11</v>
      </c>
      <c r="C14" s="2" t="e">
        <f t="shared" si="0"/>
        <v>#NUM!</v>
      </c>
      <c r="D14" s="3" t="e">
        <f t="shared" si="1"/>
        <v>#NUM!</v>
      </c>
      <c r="E14" s="3">
        <f t="shared" si="3"/>
        <v>0</v>
      </c>
      <c r="F14" s="3">
        <f t="shared" si="4"/>
        <v>0</v>
      </c>
      <c r="G14" s="3">
        <f t="shared" si="4"/>
        <v>0</v>
      </c>
      <c r="I14" s="3">
        <f t="shared" si="2"/>
        <v>0</v>
      </c>
      <c r="J14" s="3">
        <f t="shared" si="5"/>
        <v>0</v>
      </c>
      <c r="P14" s="2"/>
    </row>
    <row r="15" spans="1:26" x14ac:dyDescent="0.3">
      <c r="A15" s="1">
        <v>43842</v>
      </c>
      <c r="B15" s="2">
        <v>12</v>
      </c>
      <c r="C15" s="2" t="e">
        <f t="shared" si="0"/>
        <v>#NUM!</v>
      </c>
      <c r="D15" s="3" t="e">
        <f t="shared" si="1"/>
        <v>#NUM!</v>
      </c>
      <c r="E15" s="3">
        <f t="shared" si="3"/>
        <v>0</v>
      </c>
      <c r="F15" s="3">
        <f t="shared" si="4"/>
        <v>0</v>
      </c>
      <c r="G15" s="3">
        <f t="shared" si="4"/>
        <v>0</v>
      </c>
      <c r="I15" s="3">
        <f t="shared" si="2"/>
        <v>0</v>
      </c>
      <c r="J15" s="3">
        <f t="shared" si="5"/>
        <v>0</v>
      </c>
      <c r="P15" s="2"/>
    </row>
    <row r="16" spans="1:26" x14ac:dyDescent="0.3">
      <c r="A16" s="1">
        <v>43843</v>
      </c>
      <c r="B16" s="2">
        <v>13</v>
      </c>
      <c r="C16" s="2" t="e">
        <f t="shared" si="0"/>
        <v>#NUM!</v>
      </c>
      <c r="D16" s="3" t="e">
        <f t="shared" si="1"/>
        <v>#NUM!</v>
      </c>
      <c r="E16" s="3">
        <f t="shared" si="3"/>
        <v>0</v>
      </c>
      <c r="F16" s="3">
        <f t="shared" si="4"/>
        <v>0</v>
      </c>
      <c r="G16" s="3">
        <f t="shared" si="4"/>
        <v>0</v>
      </c>
      <c r="I16" s="3">
        <f t="shared" si="2"/>
        <v>0</v>
      </c>
      <c r="J16" s="3">
        <f t="shared" si="5"/>
        <v>0</v>
      </c>
      <c r="P16" s="2"/>
    </row>
    <row r="17" spans="1:16" x14ac:dyDescent="0.3">
      <c r="A17" s="1">
        <v>43844</v>
      </c>
      <c r="B17" s="2">
        <v>14</v>
      </c>
      <c r="C17" s="2" t="e">
        <f t="shared" si="0"/>
        <v>#NUM!</v>
      </c>
      <c r="D17" s="3" t="e">
        <f t="shared" si="1"/>
        <v>#NUM!</v>
      </c>
      <c r="E17" s="3">
        <f t="shared" si="3"/>
        <v>0</v>
      </c>
      <c r="F17" s="3">
        <f t="shared" si="4"/>
        <v>0</v>
      </c>
      <c r="G17" s="3">
        <f t="shared" si="4"/>
        <v>0</v>
      </c>
      <c r="I17" s="3">
        <f t="shared" si="2"/>
        <v>0</v>
      </c>
      <c r="J17" s="3">
        <f t="shared" si="5"/>
        <v>0</v>
      </c>
      <c r="P17" s="2"/>
    </row>
    <row r="18" spans="1:16" x14ac:dyDescent="0.3">
      <c r="A18" s="1">
        <v>43845</v>
      </c>
      <c r="B18" s="2">
        <v>15</v>
      </c>
      <c r="C18" s="2" t="e">
        <f t="shared" si="0"/>
        <v>#NUM!</v>
      </c>
      <c r="D18" s="3" t="e">
        <f t="shared" si="1"/>
        <v>#NUM!</v>
      </c>
      <c r="E18" s="3">
        <f t="shared" si="3"/>
        <v>0</v>
      </c>
      <c r="F18" s="3">
        <f t="shared" si="4"/>
        <v>0</v>
      </c>
      <c r="G18" s="3">
        <f t="shared" si="4"/>
        <v>0</v>
      </c>
      <c r="I18" s="3">
        <f t="shared" si="2"/>
        <v>0</v>
      </c>
      <c r="J18" s="3">
        <f t="shared" si="5"/>
        <v>0</v>
      </c>
      <c r="P18" s="2"/>
    </row>
    <row r="19" spans="1:16" x14ac:dyDescent="0.3">
      <c r="A19" s="1">
        <v>43846</v>
      </c>
      <c r="B19" s="2">
        <v>16</v>
      </c>
      <c r="C19" s="2" t="e">
        <f t="shared" si="0"/>
        <v>#NUM!</v>
      </c>
      <c r="D19" s="3" t="e">
        <f t="shared" si="1"/>
        <v>#NUM!</v>
      </c>
      <c r="E19" s="3">
        <f t="shared" si="3"/>
        <v>0</v>
      </c>
      <c r="F19" s="3">
        <f t="shared" si="4"/>
        <v>0</v>
      </c>
      <c r="G19" s="3">
        <f t="shared" si="4"/>
        <v>0</v>
      </c>
      <c r="I19" s="3">
        <f t="shared" si="2"/>
        <v>0</v>
      </c>
      <c r="J19" s="3">
        <f t="shared" si="5"/>
        <v>0</v>
      </c>
      <c r="P19" s="2"/>
    </row>
    <row r="20" spans="1:16" x14ac:dyDescent="0.3">
      <c r="A20" s="1">
        <v>43847</v>
      </c>
      <c r="B20" s="2">
        <v>17</v>
      </c>
      <c r="C20" s="2" t="e">
        <f t="shared" si="0"/>
        <v>#NUM!</v>
      </c>
      <c r="D20" s="3" t="e">
        <f t="shared" si="1"/>
        <v>#NUM!</v>
      </c>
      <c r="E20" s="3">
        <f t="shared" si="3"/>
        <v>0</v>
      </c>
      <c r="F20" s="3">
        <f t="shared" si="4"/>
        <v>0</v>
      </c>
      <c r="G20" s="3">
        <f t="shared" si="4"/>
        <v>0</v>
      </c>
      <c r="I20" s="3">
        <f t="shared" si="2"/>
        <v>0</v>
      </c>
      <c r="J20" s="3">
        <f t="shared" si="5"/>
        <v>0</v>
      </c>
      <c r="P20" s="2"/>
    </row>
    <row r="21" spans="1:16" x14ac:dyDescent="0.3">
      <c r="A21" s="1">
        <v>43848</v>
      </c>
      <c r="B21" s="2">
        <v>18</v>
      </c>
      <c r="C21" s="2" t="e">
        <f t="shared" si="0"/>
        <v>#NUM!</v>
      </c>
      <c r="D21" s="3" t="e">
        <f t="shared" si="1"/>
        <v>#NUM!</v>
      </c>
      <c r="E21" s="3">
        <f t="shared" si="3"/>
        <v>0</v>
      </c>
      <c r="F21" s="3">
        <f t="shared" si="4"/>
        <v>0</v>
      </c>
      <c r="G21" s="3">
        <f t="shared" si="4"/>
        <v>0</v>
      </c>
      <c r="I21" s="3">
        <f t="shared" si="2"/>
        <v>0</v>
      </c>
      <c r="J21" s="3">
        <f t="shared" si="5"/>
        <v>0</v>
      </c>
      <c r="P21" s="2"/>
    </row>
    <row r="22" spans="1:16" x14ac:dyDescent="0.3">
      <c r="A22" s="1">
        <v>43849</v>
      </c>
      <c r="B22" s="2">
        <v>19</v>
      </c>
      <c r="C22" s="2" t="e">
        <f t="shared" si="0"/>
        <v>#NUM!</v>
      </c>
      <c r="D22" s="3" t="e">
        <f t="shared" si="1"/>
        <v>#NUM!</v>
      </c>
      <c r="E22" s="3">
        <f t="shared" si="3"/>
        <v>0</v>
      </c>
      <c r="F22" s="3">
        <f t="shared" si="4"/>
        <v>0</v>
      </c>
      <c r="G22" s="3">
        <f t="shared" si="4"/>
        <v>0</v>
      </c>
      <c r="I22" s="3">
        <f t="shared" si="2"/>
        <v>0</v>
      </c>
      <c r="J22" s="3">
        <f t="shared" si="5"/>
        <v>0</v>
      </c>
      <c r="P22" s="2"/>
    </row>
    <row r="23" spans="1:16" x14ac:dyDescent="0.3">
      <c r="A23" s="1">
        <v>43850</v>
      </c>
      <c r="B23" s="2">
        <v>20</v>
      </c>
      <c r="C23" s="2" t="e">
        <f t="shared" si="0"/>
        <v>#NUM!</v>
      </c>
      <c r="D23" s="3" t="e">
        <f t="shared" si="1"/>
        <v>#NUM!</v>
      </c>
      <c r="E23" s="3">
        <f t="shared" si="3"/>
        <v>0</v>
      </c>
      <c r="F23" s="3">
        <f t="shared" si="4"/>
        <v>0</v>
      </c>
      <c r="G23" s="3">
        <f t="shared" si="4"/>
        <v>0</v>
      </c>
      <c r="I23" s="3">
        <f t="shared" si="2"/>
        <v>0</v>
      </c>
      <c r="J23" s="3">
        <f t="shared" si="5"/>
        <v>0</v>
      </c>
      <c r="P23" s="2"/>
    </row>
    <row r="24" spans="1:16" x14ac:dyDescent="0.3">
      <c r="A24" s="1">
        <v>43851</v>
      </c>
      <c r="B24" s="2">
        <v>21</v>
      </c>
      <c r="C24" s="2" t="e">
        <f t="shared" si="0"/>
        <v>#NUM!</v>
      </c>
      <c r="D24" s="3" t="e">
        <f t="shared" si="1"/>
        <v>#NUM!</v>
      </c>
      <c r="E24" s="3">
        <f t="shared" si="3"/>
        <v>0</v>
      </c>
      <c r="F24" s="3">
        <f t="shared" si="4"/>
        <v>0</v>
      </c>
      <c r="G24" s="3">
        <f t="shared" si="4"/>
        <v>0</v>
      </c>
      <c r="I24" s="3">
        <f t="shared" si="2"/>
        <v>0</v>
      </c>
      <c r="J24" s="3">
        <f t="shared" si="5"/>
        <v>0</v>
      </c>
      <c r="P24" s="2"/>
    </row>
    <row r="25" spans="1:16" x14ac:dyDescent="0.3">
      <c r="A25" s="1">
        <v>43852</v>
      </c>
      <c r="B25" s="2">
        <v>22</v>
      </c>
      <c r="C25" s="2" t="e">
        <f t="shared" si="0"/>
        <v>#NUM!</v>
      </c>
      <c r="D25" s="3" t="e">
        <f t="shared" si="1"/>
        <v>#NUM!</v>
      </c>
      <c r="E25" s="3">
        <f t="shared" si="3"/>
        <v>0</v>
      </c>
      <c r="F25" s="3">
        <f t="shared" si="4"/>
        <v>0</v>
      </c>
      <c r="G25" s="3">
        <f t="shared" si="4"/>
        <v>0</v>
      </c>
      <c r="I25" s="3">
        <f t="shared" si="2"/>
        <v>0</v>
      </c>
      <c r="J25" s="3">
        <f t="shared" si="5"/>
        <v>0</v>
      </c>
      <c r="P25" s="2"/>
    </row>
    <row r="26" spans="1:16" x14ac:dyDescent="0.3">
      <c r="A26" s="1">
        <v>43853</v>
      </c>
      <c r="B26" s="2">
        <v>23</v>
      </c>
      <c r="C26" s="2" t="e">
        <f t="shared" si="0"/>
        <v>#NUM!</v>
      </c>
      <c r="D26" s="3" t="e">
        <f t="shared" si="1"/>
        <v>#NUM!</v>
      </c>
      <c r="E26" s="3">
        <f t="shared" si="3"/>
        <v>0</v>
      </c>
      <c r="F26" s="3">
        <f t="shared" si="4"/>
        <v>0</v>
      </c>
      <c r="G26" s="3">
        <f t="shared" si="4"/>
        <v>0</v>
      </c>
      <c r="I26" s="3">
        <f t="shared" si="2"/>
        <v>0</v>
      </c>
      <c r="J26" s="3">
        <f t="shared" si="5"/>
        <v>0</v>
      </c>
    </row>
    <row r="27" spans="1:16" x14ac:dyDescent="0.3">
      <c r="A27" s="1">
        <v>43854</v>
      </c>
      <c r="B27" s="2">
        <v>24</v>
      </c>
      <c r="C27" s="2" t="e">
        <f t="shared" si="0"/>
        <v>#NUM!</v>
      </c>
      <c r="D27" s="3" t="e">
        <f t="shared" si="1"/>
        <v>#NUM!</v>
      </c>
      <c r="E27" s="3">
        <f t="shared" si="3"/>
        <v>0</v>
      </c>
      <c r="F27" s="3">
        <f t="shared" si="4"/>
        <v>0</v>
      </c>
      <c r="G27" s="3">
        <f t="shared" si="4"/>
        <v>0</v>
      </c>
      <c r="I27" s="3">
        <f t="shared" si="2"/>
        <v>0</v>
      </c>
      <c r="J27" s="3">
        <f t="shared" si="5"/>
        <v>0</v>
      </c>
    </row>
    <row r="28" spans="1:16" x14ac:dyDescent="0.3">
      <c r="A28" s="1">
        <v>43855</v>
      </c>
      <c r="B28" s="2">
        <v>25</v>
      </c>
      <c r="C28" s="2" t="e">
        <f t="shared" si="0"/>
        <v>#NUM!</v>
      </c>
      <c r="D28" s="3" t="e">
        <f t="shared" si="1"/>
        <v>#NUM!</v>
      </c>
      <c r="E28" s="3">
        <f t="shared" si="3"/>
        <v>0</v>
      </c>
      <c r="F28" s="3">
        <f t="shared" si="4"/>
        <v>0</v>
      </c>
      <c r="G28" s="3">
        <f t="shared" si="4"/>
        <v>0</v>
      </c>
      <c r="I28" s="3">
        <f t="shared" si="2"/>
        <v>0</v>
      </c>
      <c r="J28" s="3">
        <f t="shared" si="5"/>
        <v>0</v>
      </c>
    </row>
    <row r="29" spans="1:16" x14ac:dyDescent="0.3">
      <c r="A29" s="1">
        <v>43856</v>
      </c>
      <c r="B29" s="2">
        <v>26</v>
      </c>
      <c r="C29" s="2" t="e">
        <f t="shared" si="0"/>
        <v>#NUM!</v>
      </c>
      <c r="D29" s="3" t="e">
        <f t="shared" si="1"/>
        <v>#NUM!</v>
      </c>
      <c r="E29" s="3">
        <f t="shared" si="3"/>
        <v>0</v>
      </c>
      <c r="F29" s="3">
        <f t="shared" si="4"/>
        <v>0</v>
      </c>
      <c r="G29" s="3">
        <f t="shared" si="4"/>
        <v>0</v>
      </c>
      <c r="I29" s="3">
        <f t="shared" si="2"/>
        <v>0</v>
      </c>
      <c r="J29" s="3">
        <f t="shared" si="5"/>
        <v>0</v>
      </c>
    </row>
    <row r="30" spans="1:16" x14ac:dyDescent="0.3">
      <c r="A30" s="1">
        <v>43857</v>
      </c>
      <c r="B30" s="2">
        <v>27</v>
      </c>
      <c r="C30" s="2" t="e">
        <f t="shared" si="0"/>
        <v>#NUM!</v>
      </c>
      <c r="D30" s="3" t="e">
        <f t="shared" si="1"/>
        <v>#NUM!</v>
      </c>
      <c r="E30" s="3">
        <f t="shared" si="3"/>
        <v>0</v>
      </c>
      <c r="F30" s="3">
        <f t="shared" si="4"/>
        <v>0</v>
      </c>
      <c r="G30" s="3">
        <f t="shared" si="4"/>
        <v>0</v>
      </c>
      <c r="I30" s="3">
        <f t="shared" si="2"/>
        <v>0</v>
      </c>
      <c r="J30" s="3">
        <f t="shared" si="5"/>
        <v>0</v>
      </c>
    </row>
    <row r="31" spans="1:16" x14ac:dyDescent="0.3">
      <c r="A31" s="1">
        <v>43858</v>
      </c>
      <c r="B31" s="2">
        <v>28</v>
      </c>
      <c r="C31" s="2" t="e">
        <f t="shared" si="0"/>
        <v>#NUM!</v>
      </c>
      <c r="D31" s="3" t="e">
        <f t="shared" si="1"/>
        <v>#NUM!</v>
      </c>
      <c r="E31" s="3">
        <f t="shared" si="3"/>
        <v>0</v>
      </c>
      <c r="F31" s="3">
        <f t="shared" si="4"/>
        <v>0</v>
      </c>
      <c r="G31" s="3">
        <f t="shared" si="4"/>
        <v>0</v>
      </c>
      <c r="I31" s="3">
        <f t="shared" si="2"/>
        <v>0</v>
      </c>
      <c r="J31" s="3">
        <f t="shared" si="5"/>
        <v>0</v>
      </c>
    </row>
    <row r="32" spans="1:16" x14ac:dyDescent="0.3">
      <c r="A32" s="1">
        <v>43859</v>
      </c>
      <c r="B32" s="2">
        <v>29</v>
      </c>
      <c r="C32" s="2" t="e">
        <f t="shared" si="0"/>
        <v>#NUM!</v>
      </c>
      <c r="D32" s="3" t="e">
        <f t="shared" si="1"/>
        <v>#NUM!</v>
      </c>
      <c r="E32" s="3">
        <f t="shared" si="3"/>
        <v>0</v>
      </c>
      <c r="F32" s="3">
        <f t="shared" si="4"/>
        <v>0</v>
      </c>
      <c r="G32" s="3">
        <f t="shared" si="4"/>
        <v>0</v>
      </c>
      <c r="I32" s="3">
        <f t="shared" si="2"/>
        <v>0</v>
      </c>
      <c r="J32" s="3">
        <f t="shared" si="5"/>
        <v>0</v>
      </c>
    </row>
    <row r="33" spans="1:10" x14ac:dyDescent="0.3">
      <c r="A33" s="1">
        <v>43860</v>
      </c>
      <c r="B33" s="2">
        <v>30</v>
      </c>
      <c r="C33" s="2" t="e">
        <f t="shared" si="0"/>
        <v>#NUM!</v>
      </c>
      <c r="D33" s="3" t="e">
        <f t="shared" si="1"/>
        <v>#NUM!</v>
      </c>
      <c r="E33" s="3">
        <f t="shared" si="3"/>
        <v>0</v>
      </c>
      <c r="F33" s="3">
        <f t="shared" si="4"/>
        <v>0</v>
      </c>
      <c r="G33" s="3">
        <f t="shared" si="4"/>
        <v>0</v>
      </c>
      <c r="I33" s="3">
        <f t="shared" si="2"/>
        <v>0</v>
      </c>
      <c r="J33" s="3">
        <f t="shared" si="5"/>
        <v>0</v>
      </c>
    </row>
    <row r="34" spans="1:10" x14ac:dyDescent="0.3">
      <c r="A34" s="1">
        <v>43861</v>
      </c>
      <c r="B34" s="2">
        <v>31</v>
      </c>
      <c r="C34" s="2" t="e">
        <f t="shared" si="0"/>
        <v>#NUM!</v>
      </c>
      <c r="D34" s="3" t="e">
        <f t="shared" si="1"/>
        <v>#NUM!</v>
      </c>
      <c r="E34" s="3">
        <f t="shared" si="3"/>
        <v>0</v>
      </c>
      <c r="F34" s="3">
        <f t="shared" si="4"/>
        <v>0</v>
      </c>
      <c r="G34" s="3">
        <f t="shared" si="4"/>
        <v>0</v>
      </c>
      <c r="I34" s="3">
        <f t="shared" si="2"/>
        <v>0</v>
      </c>
      <c r="J34" s="3">
        <f t="shared" si="5"/>
        <v>0</v>
      </c>
    </row>
    <row r="35" spans="1:10" x14ac:dyDescent="0.3">
      <c r="A35" s="1">
        <v>43862</v>
      </c>
      <c r="B35" s="2">
        <v>32</v>
      </c>
      <c r="C35" s="2" t="e">
        <f t="shared" si="0"/>
        <v>#NUM!</v>
      </c>
      <c r="D35" s="3" t="e">
        <f t="shared" si="1"/>
        <v>#NUM!</v>
      </c>
      <c r="E35" s="3">
        <f t="shared" si="3"/>
        <v>0</v>
      </c>
      <c r="F35" s="3">
        <f t="shared" si="4"/>
        <v>0</v>
      </c>
      <c r="G35" s="3">
        <f t="shared" si="4"/>
        <v>0</v>
      </c>
      <c r="I35" s="3">
        <f t="shared" si="2"/>
        <v>0</v>
      </c>
      <c r="J35" s="3">
        <f t="shared" si="5"/>
        <v>0</v>
      </c>
    </row>
    <row r="36" spans="1:10" x14ac:dyDescent="0.3">
      <c r="A36" s="1">
        <v>43863</v>
      </c>
      <c r="B36" s="2">
        <v>33</v>
      </c>
      <c r="C36" s="2" t="e">
        <f t="shared" si="0"/>
        <v>#NUM!</v>
      </c>
      <c r="D36" s="3" t="e">
        <f t="shared" si="1"/>
        <v>#NUM!</v>
      </c>
      <c r="E36" s="3">
        <f t="shared" si="3"/>
        <v>0</v>
      </c>
      <c r="F36" s="3">
        <f t="shared" si="4"/>
        <v>0</v>
      </c>
      <c r="G36" s="3">
        <f t="shared" si="4"/>
        <v>0</v>
      </c>
      <c r="I36" s="3">
        <f t="shared" si="2"/>
        <v>0</v>
      </c>
      <c r="J36" s="3">
        <f t="shared" si="5"/>
        <v>0</v>
      </c>
    </row>
    <row r="37" spans="1:10" x14ac:dyDescent="0.3">
      <c r="A37" s="1">
        <v>43864</v>
      </c>
      <c r="B37" s="2">
        <v>34</v>
      </c>
      <c r="C37" s="2" t="e">
        <f t="shared" si="0"/>
        <v>#NUM!</v>
      </c>
      <c r="D37" s="3" t="e">
        <f t="shared" si="1"/>
        <v>#NUM!</v>
      </c>
      <c r="E37" s="3">
        <f t="shared" si="3"/>
        <v>0</v>
      </c>
      <c r="F37" s="3">
        <f t="shared" si="4"/>
        <v>0</v>
      </c>
      <c r="G37" s="3">
        <f t="shared" si="4"/>
        <v>0</v>
      </c>
      <c r="I37" s="3">
        <f t="shared" si="2"/>
        <v>0</v>
      </c>
      <c r="J37" s="3">
        <f t="shared" si="5"/>
        <v>0</v>
      </c>
    </row>
    <row r="38" spans="1:10" x14ac:dyDescent="0.3">
      <c r="A38" s="1">
        <v>43865</v>
      </c>
      <c r="B38" s="2">
        <v>35</v>
      </c>
      <c r="C38" s="2" t="e">
        <f t="shared" si="0"/>
        <v>#NUM!</v>
      </c>
      <c r="D38" s="3" t="e">
        <f t="shared" si="1"/>
        <v>#NUM!</v>
      </c>
      <c r="E38" s="3">
        <f t="shared" si="3"/>
        <v>0</v>
      </c>
      <c r="F38" s="3">
        <f t="shared" si="4"/>
        <v>0</v>
      </c>
      <c r="G38" s="3">
        <f t="shared" si="4"/>
        <v>0</v>
      </c>
      <c r="I38" s="3">
        <f t="shared" si="2"/>
        <v>0</v>
      </c>
      <c r="J38" s="3">
        <f t="shared" si="5"/>
        <v>0</v>
      </c>
    </row>
    <row r="39" spans="1:10" x14ac:dyDescent="0.3">
      <c r="A39" s="1">
        <v>43866</v>
      </c>
      <c r="B39" s="2">
        <v>36</v>
      </c>
      <c r="C39" s="2" t="e">
        <f t="shared" si="0"/>
        <v>#NUM!</v>
      </c>
      <c r="D39" s="3" t="e">
        <f t="shared" si="1"/>
        <v>#NUM!</v>
      </c>
      <c r="E39" s="3">
        <f t="shared" si="3"/>
        <v>0</v>
      </c>
      <c r="F39" s="3">
        <f t="shared" si="4"/>
        <v>0</v>
      </c>
      <c r="G39" s="3">
        <f t="shared" si="4"/>
        <v>0</v>
      </c>
      <c r="I39" s="3">
        <f t="shared" si="2"/>
        <v>0</v>
      </c>
      <c r="J39" s="3">
        <f t="shared" si="5"/>
        <v>0</v>
      </c>
    </row>
    <row r="40" spans="1:10" x14ac:dyDescent="0.3">
      <c r="A40" s="1">
        <v>43867</v>
      </c>
      <c r="B40" s="2">
        <v>37</v>
      </c>
      <c r="C40" s="2" t="e">
        <f t="shared" si="0"/>
        <v>#NUM!</v>
      </c>
      <c r="D40" s="3" t="e">
        <f t="shared" si="1"/>
        <v>#NUM!</v>
      </c>
      <c r="E40" s="3">
        <f t="shared" si="3"/>
        <v>0</v>
      </c>
      <c r="F40" s="3">
        <f t="shared" si="4"/>
        <v>0</v>
      </c>
      <c r="G40" s="3">
        <f t="shared" si="4"/>
        <v>0</v>
      </c>
      <c r="I40" s="3">
        <f t="shared" si="2"/>
        <v>0</v>
      </c>
      <c r="J40" s="3">
        <f t="shared" si="5"/>
        <v>0</v>
      </c>
    </row>
    <row r="41" spans="1:10" x14ac:dyDescent="0.3">
      <c r="A41" s="1">
        <v>43868</v>
      </c>
      <c r="B41" s="2">
        <v>38</v>
      </c>
      <c r="C41" s="2" t="e">
        <f t="shared" si="0"/>
        <v>#NUM!</v>
      </c>
      <c r="D41" s="3" t="e">
        <f t="shared" si="1"/>
        <v>#NUM!</v>
      </c>
      <c r="E41" s="3">
        <f t="shared" si="3"/>
        <v>0</v>
      </c>
      <c r="F41" s="3">
        <f t="shared" si="4"/>
        <v>0</v>
      </c>
      <c r="G41" s="3">
        <f t="shared" si="4"/>
        <v>0</v>
      </c>
      <c r="I41" s="3">
        <f t="shared" si="2"/>
        <v>0</v>
      </c>
      <c r="J41" s="3">
        <f t="shared" si="5"/>
        <v>0</v>
      </c>
    </row>
    <row r="42" spans="1:10" x14ac:dyDescent="0.3">
      <c r="A42" s="1">
        <v>43869</v>
      </c>
      <c r="B42" s="2">
        <v>39</v>
      </c>
      <c r="C42" s="2" t="e">
        <f t="shared" si="0"/>
        <v>#NUM!</v>
      </c>
      <c r="D42" s="3" t="e">
        <f t="shared" si="1"/>
        <v>#NUM!</v>
      </c>
      <c r="E42" s="3">
        <f t="shared" si="3"/>
        <v>0</v>
      </c>
      <c r="F42" s="3">
        <f t="shared" si="4"/>
        <v>0</v>
      </c>
      <c r="G42" s="3">
        <f t="shared" si="4"/>
        <v>0</v>
      </c>
      <c r="I42" s="3">
        <f t="shared" si="2"/>
        <v>0</v>
      </c>
      <c r="J42" s="3">
        <f t="shared" si="5"/>
        <v>0</v>
      </c>
    </row>
    <row r="43" spans="1:10" x14ac:dyDescent="0.3">
      <c r="A43" s="1">
        <v>43870</v>
      </c>
      <c r="B43" s="2">
        <v>40</v>
      </c>
      <c r="C43" s="2" t="e">
        <f t="shared" si="0"/>
        <v>#NUM!</v>
      </c>
      <c r="D43" s="3" t="e">
        <f t="shared" si="1"/>
        <v>#NUM!</v>
      </c>
      <c r="E43" s="3">
        <f t="shared" si="3"/>
        <v>0</v>
      </c>
      <c r="F43" s="3">
        <f t="shared" si="4"/>
        <v>0</v>
      </c>
      <c r="G43" s="3">
        <f t="shared" si="4"/>
        <v>0</v>
      </c>
      <c r="I43" s="3">
        <f t="shared" si="2"/>
        <v>0</v>
      </c>
      <c r="J43" s="3">
        <f t="shared" si="5"/>
        <v>0</v>
      </c>
    </row>
    <row r="44" spans="1:10" x14ac:dyDescent="0.3">
      <c r="A44" s="1">
        <v>43871</v>
      </c>
      <c r="B44" s="2">
        <v>41</v>
      </c>
      <c r="C44" s="2" t="e">
        <f t="shared" si="0"/>
        <v>#NUM!</v>
      </c>
      <c r="D44" s="3" t="e">
        <f t="shared" si="1"/>
        <v>#NUM!</v>
      </c>
      <c r="E44" s="3">
        <f t="shared" si="3"/>
        <v>0</v>
      </c>
      <c r="F44" s="3">
        <f t="shared" si="4"/>
        <v>0</v>
      </c>
      <c r="G44" s="3">
        <f t="shared" si="4"/>
        <v>0</v>
      </c>
      <c r="I44" s="3">
        <f t="shared" si="2"/>
        <v>0</v>
      </c>
      <c r="J44" s="3">
        <f t="shared" si="5"/>
        <v>0</v>
      </c>
    </row>
    <row r="45" spans="1:10" x14ac:dyDescent="0.3">
      <c r="A45" s="1">
        <v>43872</v>
      </c>
      <c r="B45" s="2">
        <v>42</v>
      </c>
      <c r="C45" s="2" t="e">
        <f t="shared" si="0"/>
        <v>#NUM!</v>
      </c>
      <c r="D45" s="3" t="e">
        <f t="shared" si="1"/>
        <v>#NUM!</v>
      </c>
      <c r="E45" s="3">
        <f t="shared" si="3"/>
        <v>0</v>
      </c>
      <c r="F45" s="3">
        <f t="shared" si="4"/>
        <v>0</v>
      </c>
      <c r="G45" s="3">
        <f t="shared" si="4"/>
        <v>0</v>
      </c>
      <c r="I45" s="3">
        <f t="shared" si="2"/>
        <v>0</v>
      </c>
      <c r="J45" s="3">
        <f t="shared" si="5"/>
        <v>0</v>
      </c>
    </row>
    <row r="46" spans="1:10" x14ac:dyDescent="0.3">
      <c r="A46" s="1">
        <v>43873</v>
      </c>
      <c r="B46" s="2">
        <v>43</v>
      </c>
      <c r="C46" s="2" t="e">
        <f t="shared" si="0"/>
        <v>#NUM!</v>
      </c>
      <c r="D46" s="3" t="e">
        <f t="shared" si="1"/>
        <v>#NUM!</v>
      </c>
      <c r="E46" s="3">
        <f t="shared" si="3"/>
        <v>0</v>
      </c>
      <c r="F46" s="3">
        <f t="shared" si="4"/>
        <v>0</v>
      </c>
      <c r="G46" s="3">
        <f t="shared" si="4"/>
        <v>0</v>
      </c>
      <c r="I46" s="3">
        <f t="shared" si="2"/>
        <v>0</v>
      </c>
      <c r="J46" s="3">
        <f t="shared" si="5"/>
        <v>0</v>
      </c>
    </row>
    <row r="47" spans="1:10" x14ac:dyDescent="0.3">
      <c r="A47" s="1">
        <v>43874</v>
      </c>
      <c r="B47" s="2">
        <v>44</v>
      </c>
      <c r="C47" s="2" t="e">
        <f t="shared" si="0"/>
        <v>#NUM!</v>
      </c>
      <c r="D47" s="3" t="e">
        <f t="shared" si="1"/>
        <v>#NUM!</v>
      </c>
      <c r="E47" s="3">
        <f t="shared" si="3"/>
        <v>0</v>
      </c>
      <c r="F47" s="3">
        <f t="shared" si="4"/>
        <v>0</v>
      </c>
      <c r="G47" s="3">
        <f t="shared" si="4"/>
        <v>0</v>
      </c>
      <c r="I47" s="3">
        <f t="shared" si="2"/>
        <v>0</v>
      </c>
      <c r="J47" s="3">
        <f t="shared" si="5"/>
        <v>0</v>
      </c>
    </row>
    <row r="48" spans="1:10" x14ac:dyDescent="0.3">
      <c r="A48" s="1">
        <v>43875</v>
      </c>
      <c r="B48" s="2">
        <v>45</v>
      </c>
      <c r="C48" s="2" t="e">
        <f t="shared" si="0"/>
        <v>#NUM!</v>
      </c>
      <c r="D48" s="3" t="e">
        <f t="shared" si="1"/>
        <v>#NUM!</v>
      </c>
      <c r="E48" s="3">
        <f t="shared" si="3"/>
        <v>0</v>
      </c>
      <c r="F48" s="3">
        <f t="shared" si="4"/>
        <v>0</v>
      </c>
      <c r="G48" s="3">
        <f t="shared" si="4"/>
        <v>0</v>
      </c>
      <c r="I48" s="3">
        <f t="shared" si="2"/>
        <v>0</v>
      </c>
      <c r="J48" s="3">
        <f t="shared" si="5"/>
        <v>0</v>
      </c>
    </row>
    <row r="49" spans="1:10" x14ac:dyDescent="0.3">
      <c r="A49" s="1">
        <v>43876</v>
      </c>
      <c r="B49" s="2">
        <v>46</v>
      </c>
      <c r="C49" s="2">
        <f t="shared" si="0"/>
        <v>-5.207788725300376E-2</v>
      </c>
      <c r="D49" s="3">
        <f t="shared" si="1"/>
        <v>2.2705520970394653E-71</v>
      </c>
      <c r="E49" s="3">
        <f t="shared" si="3"/>
        <v>2.2705520970394653E-71</v>
      </c>
      <c r="F49" s="3">
        <f t="shared" si="4"/>
        <v>2.2705520970394653E-71</v>
      </c>
      <c r="G49" s="3">
        <f t="shared" si="4"/>
        <v>2.2705520970394653E-71</v>
      </c>
      <c r="I49" s="3">
        <f t="shared" si="2"/>
        <v>5.1554068253703131E-142</v>
      </c>
      <c r="J49" s="3">
        <f t="shared" si="5"/>
        <v>2.2705520970394653E-71</v>
      </c>
    </row>
    <row r="50" spans="1:10" x14ac:dyDescent="0.3">
      <c r="A50" s="1">
        <v>43877</v>
      </c>
      <c r="B50" s="2">
        <v>47</v>
      </c>
      <c r="C50" s="2">
        <f t="shared" si="0"/>
        <v>0.27577119174790621</v>
      </c>
      <c r="D50" s="3">
        <f t="shared" si="1"/>
        <v>3.1544664159602267E-46</v>
      </c>
      <c r="E50" s="3">
        <f t="shared" si="3"/>
        <v>3.1544664159602267E-46</v>
      </c>
      <c r="F50" s="3">
        <f t="shared" si="4"/>
        <v>3.1544664159602267E-46</v>
      </c>
      <c r="G50" s="3">
        <f t="shared" si="4"/>
        <v>3.1544664159602267E-46</v>
      </c>
      <c r="I50" s="3">
        <f t="shared" si="2"/>
        <v>9.9506583694209574E-92</v>
      </c>
      <c r="J50" s="3">
        <f t="shared" si="5"/>
        <v>3.1544664159602267E-46</v>
      </c>
    </row>
    <row r="51" spans="1:10" x14ac:dyDescent="0.3">
      <c r="A51" s="1">
        <v>43878</v>
      </c>
      <c r="B51" s="2">
        <v>48</v>
      </c>
      <c r="C51" s="2">
        <f t="shared" si="0"/>
        <v>0.46044632084554599</v>
      </c>
      <c r="D51" s="3">
        <f t="shared" si="1"/>
        <v>2.5983932545599103E-34</v>
      </c>
      <c r="E51" s="3">
        <f t="shared" si="3"/>
        <v>2.5983932545599103E-34</v>
      </c>
      <c r="F51" s="3">
        <f t="shared" si="4"/>
        <v>2.598393254556756E-34</v>
      </c>
      <c r="G51" s="3">
        <f t="shared" si="4"/>
        <v>2.5983932545536017E-34</v>
      </c>
      <c r="I51" s="3">
        <f t="shared" si="2"/>
        <v>6.7516475053424423E-68</v>
      </c>
      <c r="J51" s="3">
        <f t="shared" si="5"/>
        <v>2.5983932545630646E-34</v>
      </c>
    </row>
    <row r="52" spans="1:10" x14ac:dyDescent="0.3">
      <c r="A52" s="1">
        <v>43879</v>
      </c>
      <c r="B52" s="2">
        <v>49</v>
      </c>
      <c r="C52" s="2">
        <f t="shared" si="0"/>
        <v>0.589614196720187</v>
      </c>
      <c r="D52" s="3">
        <f t="shared" si="1"/>
        <v>6.1181349174894933E-27</v>
      </c>
      <c r="E52" s="3">
        <f t="shared" si="3"/>
        <v>6.1181349174894933E-27</v>
      </c>
      <c r="F52" s="3">
        <f t="shared" si="4"/>
        <v>6.1181346576501677E-27</v>
      </c>
      <c r="G52" s="3">
        <f t="shared" si="4"/>
        <v>6.1181343978108422E-27</v>
      </c>
      <c r="H52" s="9"/>
      <c r="I52" s="3">
        <f t="shared" si="2"/>
        <v>3.7431574868604169E-53</v>
      </c>
      <c r="J52" s="3">
        <f t="shared" si="5"/>
        <v>6.1181351773288189E-27</v>
      </c>
    </row>
    <row r="53" spans="1:10" x14ac:dyDescent="0.3">
      <c r="A53" s="1">
        <v>43880</v>
      </c>
      <c r="B53" s="2">
        <v>50</v>
      </c>
      <c r="C53" s="2">
        <f t="shared" si="0"/>
        <v>0.68904206548975211</v>
      </c>
      <c r="D53" s="3">
        <f t="shared" si="1"/>
        <v>8.3488006798849584E-22</v>
      </c>
      <c r="E53" s="3">
        <f t="shared" si="3"/>
        <v>8.3488006798849584E-22</v>
      </c>
      <c r="F53" s="3">
        <f t="shared" si="4"/>
        <v>8.3487394985357831E-22</v>
      </c>
      <c r="G53" s="3">
        <f t="shared" si="4"/>
        <v>8.348678317189207E-22</v>
      </c>
      <c r="H53" s="9"/>
      <c r="I53" s="3">
        <f t="shared" si="2"/>
        <v>6.9702472792447547E-43</v>
      </c>
      <c r="J53" s="3">
        <f t="shared" si="5"/>
        <v>8.348861861236732E-22</v>
      </c>
    </row>
    <row r="54" spans="1:10" x14ac:dyDescent="0.3">
      <c r="A54" s="1">
        <v>43881</v>
      </c>
      <c r="B54" s="2">
        <v>51</v>
      </c>
      <c r="C54" s="2">
        <f t="shared" si="0"/>
        <v>0.76989380873858559</v>
      </c>
      <c r="D54" s="3">
        <f t="shared" si="1"/>
        <v>5.6393067678434966E-18</v>
      </c>
      <c r="E54" s="3">
        <f t="shared" si="3"/>
        <v>5.6393067678434966E-18</v>
      </c>
      <c r="F54" s="3">
        <f t="shared" si="4"/>
        <v>5.6384718877755077E-18</v>
      </c>
      <c r="G54" s="3">
        <f t="shared" si="4"/>
        <v>5.6376370138256544E-18</v>
      </c>
      <c r="H54" s="10"/>
      <c r="I54" s="3">
        <f t="shared" si="2"/>
        <v>3.1801780821845466E-35</v>
      </c>
      <c r="J54" s="3">
        <f t="shared" si="5"/>
        <v>5.6401416540296203E-18</v>
      </c>
    </row>
    <row r="55" spans="1:10" x14ac:dyDescent="0.3">
      <c r="A55" s="1">
        <v>43882</v>
      </c>
      <c r="B55" s="2">
        <v>52</v>
      </c>
      <c r="C55" s="2">
        <f t="shared" si="0"/>
        <v>0.83802988888307894</v>
      </c>
      <c r="D55" s="3">
        <f t="shared" si="1"/>
        <v>5.4644610587085758E-15</v>
      </c>
      <c r="E55" s="3">
        <f t="shared" si="3"/>
        <v>5.4644610587085758E-15</v>
      </c>
      <c r="F55" s="3">
        <f t="shared" si="4"/>
        <v>5.4588217519407322E-15</v>
      </c>
      <c r="G55" s="3">
        <f t="shared" si="4"/>
        <v>5.4531832800529564E-15</v>
      </c>
      <c r="H55" s="9"/>
      <c r="I55" s="3">
        <f t="shared" si="2"/>
        <v>2.9860334662142449E-29</v>
      </c>
      <c r="J55" s="3">
        <f t="shared" si="5"/>
        <v>5.4701012003626055E-15</v>
      </c>
    </row>
    <row r="56" spans="1:10" x14ac:dyDescent="0.3">
      <c r="A56" s="1">
        <v>43883</v>
      </c>
      <c r="B56" s="2">
        <v>53</v>
      </c>
      <c r="C56" s="2">
        <f t="shared" si="0"/>
        <v>0.89691167133419092</v>
      </c>
      <c r="D56" s="3">
        <f t="shared" si="1"/>
        <v>1.3826536356619928E-12</v>
      </c>
      <c r="E56" s="3">
        <f t="shared" si="3"/>
        <v>1.3826536356619928E-12</v>
      </c>
      <c r="F56" s="3">
        <f t="shared" si="4"/>
        <v>1.3771891746032841E-12</v>
      </c>
      <c r="G56" s="3">
        <f t="shared" si="4"/>
        <v>1.3717303528513433E-12</v>
      </c>
      <c r="H56" s="9"/>
      <c r="I56" s="3">
        <f t="shared" si="2"/>
        <v>1.9117310762093269E-24</v>
      </c>
      <c r="J56" s="3">
        <f t="shared" si="5"/>
        <v>1.3881237368623555E-12</v>
      </c>
    </row>
    <row r="57" spans="1:10" x14ac:dyDescent="0.3">
      <c r="A57" s="1">
        <v>43884</v>
      </c>
      <c r="B57" s="2">
        <v>54</v>
      </c>
      <c r="C57" s="2">
        <f t="shared" si="0"/>
        <v>0.94875502974832293</v>
      </c>
      <c r="D57" s="3">
        <f t="shared" si="1"/>
        <v>1.3192961461299238E-10</v>
      </c>
      <c r="E57" s="3">
        <f t="shared" si="3"/>
        <v>1.3192961461299238E-10</v>
      </c>
      <c r="F57" s="3">
        <f t="shared" si="4"/>
        <v>1.3054696097733039E-10</v>
      </c>
      <c r="G57" s="3">
        <f t="shared" si="4"/>
        <v>1.2916977180272712E-10</v>
      </c>
      <c r="H57" s="10"/>
      <c r="I57" s="3">
        <f t="shared" si="2"/>
        <v>1.7405423211932691E-20</v>
      </c>
      <c r="J57" s="3">
        <f t="shared" si="5"/>
        <v>1.3331773834985473E-10</v>
      </c>
    </row>
    <row r="58" spans="1:10" x14ac:dyDescent="0.3">
      <c r="A58" s="1">
        <v>43885</v>
      </c>
      <c r="B58" s="2">
        <v>55</v>
      </c>
      <c r="C58" s="2">
        <f t="shared" si="0"/>
        <v>0.9950643989501089</v>
      </c>
      <c r="D58" s="3">
        <f t="shared" si="1"/>
        <v>6.0360127039655727E-9</v>
      </c>
      <c r="E58" s="3">
        <f t="shared" si="3"/>
        <v>6.0360127039655727E-9</v>
      </c>
      <c r="F58" s="3">
        <f t="shared" si="4"/>
        <v>5.9040830893525803E-9</v>
      </c>
      <c r="G58" s="3">
        <f t="shared" si="4"/>
        <v>5.77353612837525E-9</v>
      </c>
      <c r="H58" s="10"/>
      <c r="I58" s="3">
        <f t="shared" si="2"/>
        <v>3.6433449362433781E-17</v>
      </c>
      <c r="J58" s="3">
        <f t="shared" si="5"/>
        <v>6.1693304423154276E-9</v>
      </c>
    </row>
    <row r="59" spans="1:10" x14ac:dyDescent="0.3">
      <c r="A59" s="1">
        <v>43886</v>
      </c>
      <c r="B59" s="2">
        <v>56</v>
      </c>
      <c r="C59" s="2">
        <f t="shared" si="0"/>
        <v>1.036908100133223</v>
      </c>
      <c r="D59" s="3">
        <f t="shared" si="1"/>
        <v>1.5612592251085247E-7</v>
      </c>
      <c r="E59" s="3">
        <f t="shared" si="3"/>
        <v>1.5612592251085247E-7</v>
      </c>
      <c r="F59" s="3">
        <f t="shared" si="4"/>
        <v>1.500899098068869E-7</v>
      </c>
      <c r="G59" s="3">
        <f t="shared" si="4"/>
        <v>1.4418582671753431E-7</v>
      </c>
      <c r="H59" s="10"/>
      <c r="I59" s="3">
        <f t="shared" si="2"/>
        <v>2.437530367986471E-14</v>
      </c>
      <c r="J59" s="3">
        <f t="shared" si="5"/>
        <v>1.622952529531679E-7</v>
      </c>
    </row>
    <row r="60" spans="1:10" x14ac:dyDescent="0.3">
      <c r="A60" s="1">
        <v>43887</v>
      </c>
      <c r="B60" s="2">
        <v>57</v>
      </c>
      <c r="C60" s="2">
        <f t="shared" si="0"/>
        <v>1.0750721502486433</v>
      </c>
      <c r="D60" s="3">
        <f t="shared" si="1"/>
        <v>2.5673205802236291E-6</v>
      </c>
      <c r="E60" s="3">
        <f t="shared" si="3"/>
        <v>2.5673205802236291E-6</v>
      </c>
      <c r="F60" s="3">
        <f t="shared" si="4"/>
        <v>2.4111946577127764E-6</v>
      </c>
      <c r="G60" s="3">
        <f t="shared" si="4"/>
        <v>2.2611047479058897E-6</v>
      </c>
      <c r="H60" s="10"/>
      <c r="I60" s="3">
        <f t="shared" si="2"/>
        <v>6.5911349616397916E-12</v>
      </c>
      <c r="J60" s="3">
        <f t="shared" si="5"/>
        <v>2.7296158331767968E-6</v>
      </c>
    </row>
    <row r="61" spans="1:10" x14ac:dyDescent="0.3">
      <c r="A61" s="1">
        <v>43888</v>
      </c>
      <c r="B61" s="2">
        <v>58</v>
      </c>
      <c r="C61" s="2">
        <f t="shared" si="0"/>
        <v>1.110151724787225</v>
      </c>
      <c r="D61" s="3">
        <f t="shared" si="1"/>
        <v>2.9255656002132373E-5</v>
      </c>
      <c r="E61" s="3">
        <f t="shared" si="3"/>
        <v>2.9255656002132373E-5</v>
      </c>
      <c r="F61" s="3">
        <f t="shared" si="4"/>
        <v>2.6688335421908743E-5</v>
      </c>
      <c r="G61" s="3">
        <f t="shared" si="4"/>
        <v>2.4277140764195965E-5</v>
      </c>
      <c r="H61" s="10"/>
      <c r="I61" s="3">
        <f t="shared" si="2"/>
        <v>8.5589340811510397E-10</v>
      </c>
      <c r="J61" s="3">
        <f t="shared" si="5"/>
        <v>3.1985271835309172E-5</v>
      </c>
    </row>
    <row r="62" spans="1:10" x14ac:dyDescent="0.3">
      <c r="A62" s="1">
        <v>43889</v>
      </c>
      <c r="B62" s="2">
        <v>59</v>
      </c>
      <c r="C62" s="2">
        <f t="shared" si="0"/>
        <v>1.1426083392410786</v>
      </c>
      <c r="D62" s="3">
        <f t="shared" si="1"/>
        <v>2.4654063843032261E-4</v>
      </c>
      <c r="E62" s="3">
        <f t="shared" si="3"/>
        <v>2.4654063843032261E-4</v>
      </c>
      <c r="F62" s="3">
        <f t="shared" si="4"/>
        <v>2.1728498242819025E-4</v>
      </c>
      <c r="G62" s="3">
        <f t="shared" si="4"/>
        <v>1.9059664700628149E-4</v>
      </c>
      <c r="H62" s="5">
        <v>4</v>
      </c>
      <c r="I62" s="3">
        <f t="shared" si="2"/>
        <v>15.998027735674844</v>
      </c>
      <c r="J62" s="3">
        <f t="shared" si="5"/>
        <v>2.7852591026563181E-4</v>
      </c>
    </row>
    <row r="63" spans="1:10" x14ac:dyDescent="0.3">
      <c r="A63" s="1">
        <v>43890</v>
      </c>
      <c r="B63" s="2">
        <v>60</v>
      </c>
      <c r="C63" s="2">
        <f t="shared" si="0"/>
        <v>1.1728070985738315</v>
      </c>
      <c r="D63" s="3">
        <f t="shared" si="1"/>
        <v>1.615301562904522E-3</v>
      </c>
      <c r="E63" s="3">
        <f t="shared" si="3"/>
        <v>1.615301562904522E-3</v>
      </c>
      <c r="F63" s="3">
        <f t="shared" si="4"/>
        <v>1.3687609244741993E-3</v>
      </c>
      <c r="G63" s="3">
        <f t="shared" si="4"/>
        <v>1.151475942046009E-3</v>
      </c>
      <c r="H63" s="5">
        <v>5</v>
      </c>
      <c r="I63" s="3">
        <f t="shared" si="2"/>
        <v>24.983849593570092</v>
      </c>
      <c r="J63" s="3">
        <f t="shared" si="5"/>
        <v>1.8938274731701539E-3</v>
      </c>
    </row>
    <row r="64" spans="1:10" x14ac:dyDescent="0.3">
      <c r="A64" s="1">
        <v>43891</v>
      </c>
      <c r="B64" s="2">
        <v>61</v>
      </c>
      <c r="C64" s="2">
        <f t="shared" si="0"/>
        <v>1.2010418113995462</v>
      </c>
      <c r="D64" s="3">
        <f t="shared" si="1"/>
        <v>8.5577054154819705E-3</v>
      </c>
      <c r="E64" s="3">
        <f t="shared" si="3"/>
        <v>8.5577054154819705E-3</v>
      </c>
      <c r="F64" s="3">
        <f t="shared" si="4"/>
        <v>6.9424038525774485E-3</v>
      </c>
      <c r="G64" s="3">
        <f t="shared" si="4"/>
        <v>5.5736429281032489E-3</v>
      </c>
      <c r="H64" s="5">
        <v>18</v>
      </c>
      <c r="I64" s="3">
        <f t="shared" si="2"/>
        <v>323.69199583936467</v>
      </c>
      <c r="J64" s="3">
        <f t="shared" si="5"/>
        <v>1.0451532888652124E-2</v>
      </c>
    </row>
    <row r="65" spans="1:10" x14ac:dyDescent="0.3">
      <c r="A65" s="1">
        <v>43892</v>
      </c>
      <c r="B65" s="2">
        <v>62</v>
      </c>
      <c r="C65" s="2">
        <f t="shared" si="0"/>
        <v>1.2275524242194478</v>
      </c>
      <c r="D65" s="3">
        <f t="shared" si="1"/>
        <v>3.7826021511645845E-2</v>
      </c>
      <c r="E65" s="3">
        <f t="shared" si="3"/>
        <v>3.7826021511645845E-2</v>
      </c>
      <c r="F65" s="3">
        <f t="shared" si="4"/>
        <v>2.9268316096163875E-2</v>
      </c>
      <c r="G65" s="3">
        <f t="shared" si="4"/>
        <v>2.2325912243586425E-2</v>
      </c>
      <c r="H65" s="5">
        <v>15</v>
      </c>
      <c r="I65" s="3">
        <f t="shared" si="2"/>
        <v>223.86665016255401</v>
      </c>
      <c r="J65" s="3">
        <f t="shared" si="5"/>
        <v>4.8277554400297969E-2</v>
      </c>
    </row>
    <row r="66" spans="1:10" x14ac:dyDescent="0.3">
      <c r="A66" s="1">
        <v>43893</v>
      </c>
      <c r="B66" s="2">
        <v>63</v>
      </c>
      <c r="C66" s="2">
        <f t="shared" si="0"/>
        <v>1.2525374322551714</v>
      </c>
      <c r="D66" s="3">
        <f t="shared" si="1"/>
        <v>0.14306625394498648</v>
      </c>
      <c r="E66" s="3">
        <f t="shared" si="3"/>
        <v>0.14306625394498648</v>
      </c>
      <c r="F66" s="3">
        <f t="shared" si="4"/>
        <v>0.10524023243334063</v>
      </c>
      <c r="G66" s="3">
        <f t="shared" si="4"/>
        <v>7.5971916337176759E-2</v>
      </c>
      <c r="H66" s="5">
        <v>28</v>
      </c>
      <c r="I66" s="3">
        <f t="shared" si="2"/>
        <v>776.00875773209862</v>
      </c>
      <c r="J66" s="3">
        <f t="shared" si="5"/>
        <v>0.19134380834528444</v>
      </c>
    </row>
    <row r="67" spans="1:10" x14ac:dyDescent="0.3">
      <c r="A67" s="1">
        <v>43894</v>
      </c>
      <c r="B67" s="2">
        <v>64</v>
      </c>
      <c r="C67" s="2">
        <f t="shared" si="0"/>
        <v>1.276162909541255</v>
      </c>
      <c r="D67" s="3">
        <f t="shared" si="1"/>
        <v>0.47269655960929047</v>
      </c>
      <c r="E67" s="3">
        <f t="shared" si="3"/>
        <v>0.47269655960929047</v>
      </c>
      <c r="F67" s="3">
        <f t="shared" si="4"/>
        <v>0.32963030566430396</v>
      </c>
      <c r="G67" s="3">
        <f t="shared" si="4"/>
        <v>0.22439007323096333</v>
      </c>
      <c r="H67" s="5">
        <v>26</v>
      </c>
      <c r="I67" s="3">
        <f t="shared" si="2"/>
        <v>651.64322093778344</v>
      </c>
      <c r="J67" s="3">
        <f t="shared" si="5"/>
        <v>0.66404036795457488</v>
      </c>
    </row>
    <row r="68" spans="1:10" s="14" customFormat="1" x14ac:dyDescent="0.3">
      <c r="A68" s="12">
        <v>43895</v>
      </c>
      <c r="B68" s="13">
        <v>65</v>
      </c>
      <c r="C68" s="13">
        <f t="shared" ref="C68:C131" si="6">LOG(B68-$C$2)</f>
        <v>1.298569206518309</v>
      </c>
      <c r="D68" s="14">
        <f t="shared" ref="D68:D131" si="7">$D$2*EXP(-((C68-$H$2)^2)/(2*$I$2))</f>
        <v>1.3878973472335219</v>
      </c>
      <c r="E68" s="14">
        <f t="shared" si="3"/>
        <v>1.3878973472335219</v>
      </c>
      <c r="F68" s="14">
        <f t="shared" si="4"/>
        <v>0.9152007876242314</v>
      </c>
      <c r="G68" s="14">
        <f t="shared" si="4"/>
        <v>0.58557048195992745</v>
      </c>
      <c r="H68" s="15">
        <v>64</v>
      </c>
      <c r="I68" s="14">
        <f t="shared" si="2"/>
        <v>3920.2753986005673</v>
      </c>
      <c r="J68" s="14">
        <f t="shared" si="5"/>
        <v>2.0519377151880969</v>
      </c>
    </row>
    <row r="69" spans="1:10" x14ac:dyDescent="0.3">
      <c r="A69" s="1">
        <v>43896</v>
      </c>
      <c r="B69" s="2">
        <v>66</v>
      </c>
      <c r="C69" s="2">
        <f t="shared" si="6"/>
        <v>1.3198760027384824</v>
      </c>
      <c r="D69" s="3">
        <f t="shared" si="7"/>
        <v>3.6733906451956879</v>
      </c>
      <c r="E69" s="3">
        <f t="shared" si="3"/>
        <v>3.6733906451956879</v>
      </c>
      <c r="F69" s="3">
        <f t="shared" si="4"/>
        <v>2.2854932979621658</v>
      </c>
      <c r="G69" s="3">
        <f t="shared" si="4"/>
        <v>1.3702925103379344</v>
      </c>
      <c r="H69" s="5">
        <v>77</v>
      </c>
      <c r="I69" s="3">
        <f t="shared" ref="I69:I109" si="8">(H69-E69)^2</f>
        <v>5376.791639472076</v>
      </c>
      <c r="J69" s="3">
        <f t="shared" si="5"/>
        <v>5.7253283603837843</v>
      </c>
    </row>
    <row r="70" spans="1:10" x14ac:dyDescent="0.3">
      <c r="A70" s="1">
        <v>43897</v>
      </c>
      <c r="B70" s="2">
        <v>67</v>
      </c>
      <c r="C70" s="2">
        <f t="shared" si="6"/>
        <v>1.3401861768398191</v>
      </c>
      <c r="D70" s="3">
        <f t="shared" si="7"/>
        <v>8.8703075608020967</v>
      </c>
      <c r="E70" s="3">
        <f t="shared" ref="E70:E133" si="9">IFERROR(D70,0)</f>
        <v>8.8703075608020967</v>
      </c>
      <c r="F70" s="3">
        <f t="shared" ref="F70:G133" si="10">E70-E69</f>
        <v>5.1969169156064083</v>
      </c>
      <c r="G70" s="3">
        <f t="shared" si="10"/>
        <v>2.9114236176442425</v>
      </c>
      <c r="H70" s="5">
        <v>101</v>
      </c>
      <c r="I70" s="3">
        <f t="shared" si="8"/>
        <v>8487.8802289411979</v>
      </c>
      <c r="J70" s="3">
        <f t="shared" ref="J70:J133" si="11">E70+J69</f>
        <v>14.595635921185881</v>
      </c>
    </row>
    <row r="71" spans="1:10" x14ac:dyDescent="0.3">
      <c r="A71" s="1">
        <v>43898</v>
      </c>
      <c r="B71" s="2">
        <v>68</v>
      </c>
      <c r="C71" s="2">
        <f t="shared" si="6"/>
        <v>1.3595888112071199</v>
      </c>
      <c r="D71" s="3">
        <f t="shared" si="7"/>
        <v>19.742843475145996</v>
      </c>
      <c r="E71" s="3">
        <f t="shared" si="9"/>
        <v>19.742843475145996</v>
      </c>
      <c r="F71" s="3">
        <f t="shared" si="10"/>
        <v>10.872535914343899</v>
      </c>
      <c r="G71" s="3">
        <f t="shared" si="10"/>
        <v>5.675618998737491</v>
      </c>
      <c r="H71" s="5">
        <v>144</v>
      </c>
      <c r="I71" s="3">
        <f t="shared" si="8"/>
        <v>15439.840947642066</v>
      </c>
      <c r="J71" s="3">
        <f t="shared" si="11"/>
        <v>34.338479396331877</v>
      </c>
    </row>
    <row r="72" spans="1:10" x14ac:dyDescent="0.3">
      <c r="A72" s="1">
        <v>43899</v>
      </c>
      <c r="B72" s="2">
        <v>69</v>
      </c>
      <c r="C72" s="2">
        <f t="shared" si="6"/>
        <v>1.378161553592175</v>
      </c>
      <c r="D72" s="3">
        <f t="shared" si="7"/>
        <v>40.857783333519158</v>
      </c>
      <c r="E72" s="3">
        <f t="shared" si="9"/>
        <v>40.857783333519158</v>
      </c>
      <c r="F72" s="3">
        <f t="shared" si="10"/>
        <v>21.114939858373162</v>
      </c>
      <c r="G72" s="3">
        <f t="shared" si="10"/>
        <v>10.242403944029263</v>
      </c>
      <c r="H72" s="5">
        <v>148</v>
      </c>
      <c r="I72" s="3">
        <f t="shared" si="8"/>
        <v>11479.454592207123</v>
      </c>
      <c r="J72" s="3">
        <f t="shared" si="11"/>
        <v>75.196262729851043</v>
      </c>
    </row>
    <row r="73" spans="1:10" x14ac:dyDescent="0.3">
      <c r="A73" s="1">
        <v>43900</v>
      </c>
      <c r="B73" s="2">
        <v>70</v>
      </c>
      <c r="C73" s="2">
        <f t="shared" si="6"/>
        <v>1.3959724940809288</v>
      </c>
      <c r="D73" s="3">
        <f t="shared" si="7"/>
        <v>79.213635747282865</v>
      </c>
      <c r="E73" s="3">
        <f t="shared" si="9"/>
        <v>79.213635747282865</v>
      </c>
      <c r="F73" s="3">
        <f t="shared" si="10"/>
        <v>38.355852413763706</v>
      </c>
      <c r="G73" s="3">
        <f t="shared" si="10"/>
        <v>17.240912555390544</v>
      </c>
      <c r="H73" s="5">
        <v>291</v>
      </c>
      <c r="I73" s="3">
        <f t="shared" si="8"/>
        <v>44853.464083384584</v>
      </c>
      <c r="J73" s="3">
        <f t="shared" si="11"/>
        <v>154.40989847713391</v>
      </c>
    </row>
    <row r="74" spans="1:10" x14ac:dyDescent="0.3">
      <c r="A74" s="1">
        <v>43901</v>
      </c>
      <c r="B74" s="2">
        <v>71</v>
      </c>
      <c r="C74" s="2">
        <f t="shared" si="6"/>
        <v>1.4130816720697084</v>
      </c>
      <c r="D74" s="3">
        <f t="shared" si="7"/>
        <v>144.81480442946872</v>
      </c>
      <c r="E74" s="3">
        <f t="shared" si="9"/>
        <v>144.81480442946872</v>
      </c>
      <c r="F74" s="3">
        <f t="shared" si="10"/>
        <v>65.601168682185858</v>
      </c>
      <c r="G74" s="3">
        <f t="shared" si="10"/>
        <v>27.245316268422151</v>
      </c>
      <c r="H74" s="5">
        <v>269</v>
      </c>
      <c r="I74" s="3">
        <f t="shared" si="8"/>
        <v>15421.962798891102</v>
      </c>
      <c r="J74" s="3">
        <f t="shared" si="11"/>
        <v>299.2247029066026</v>
      </c>
    </row>
    <row r="75" spans="1:10" x14ac:dyDescent="0.3">
      <c r="A75" s="1">
        <v>43902</v>
      </c>
      <c r="B75" s="2">
        <v>72</v>
      </c>
      <c r="C75" s="2">
        <f t="shared" si="6"/>
        <v>1.4295422974609107</v>
      </c>
      <c r="D75" s="3">
        <f t="shared" si="7"/>
        <v>251.05899429618108</v>
      </c>
      <c r="E75" s="3">
        <f t="shared" si="9"/>
        <v>251.05899429618108</v>
      </c>
      <c r="F75" s="3">
        <f t="shared" si="10"/>
        <v>106.24418986671236</v>
      </c>
      <c r="G75" s="3">
        <f t="shared" si="10"/>
        <v>40.643021184526503</v>
      </c>
      <c r="H75" s="5">
        <v>393</v>
      </c>
      <c r="I75" s="3">
        <f t="shared" si="8"/>
        <v>20147.249100211553</v>
      </c>
      <c r="J75" s="3">
        <f t="shared" si="11"/>
        <v>550.28369720278374</v>
      </c>
    </row>
    <row r="76" spans="1:10" x14ac:dyDescent="0.3">
      <c r="A76" s="1">
        <v>43903</v>
      </c>
      <c r="B76" s="2">
        <v>73</v>
      </c>
      <c r="C76" s="2">
        <f t="shared" si="6"/>
        <v>1.4454017487425983</v>
      </c>
      <c r="D76" s="3">
        <f t="shared" si="7"/>
        <v>414.80377526735481</v>
      </c>
      <c r="E76" s="3">
        <f t="shared" si="9"/>
        <v>414.80377526735481</v>
      </c>
      <c r="F76" s="3">
        <f t="shared" si="10"/>
        <v>163.74478097117372</v>
      </c>
      <c r="G76" s="3">
        <f t="shared" si="10"/>
        <v>57.500591104461364</v>
      </c>
      <c r="H76" s="5">
        <v>562</v>
      </c>
      <c r="I76" s="3">
        <f t="shared" si="8"/>
        <v>21666.728575543388</v>
      </c>
      <c r="J76" s="3">
        <f t="shared" si="11"/>
        <v>965.08747247013855</v>
      </c>
    </row>
    <row r="77" spans="1:10" x14ac:dyDescent="0.3">
      <c r="A77" s="1">
        <v>43904</v>
      </c>
      <c r="B77" s="2">
        <v>74</v>
      </c>
      <c r="C77" s="2">
        <f t="shared" si="6"/>
        <v>1.4607023951492075</v>
      </c>
      <c r="D77" s="3">
        <f t="shared" si="7"/>
        <v>656.00575385236368</v>
      </c>
      <c r="E77" s="3">
        <f t="shared" si="9"/>
        <v>656.00575385236368</v>
      </c>
      <c r="F77" s="3">
        <f t="shared" si="10"/>
        <v>241.20197858500887</v>
      </c>
      <c r="G77" s="3">
        <f t="shared" si="10"/>
        <v>77.457197613835149</v>
      </c>
      <c r="H77" s="5">
        <v>665</v>
      </c>
      <c r="I77" s="3">
        <f t="shared" si="8"/>
        <v>80.896463764270749</v>
      </c>
      <c r="J77" s="3">
        <f t="shared" si="11"/>
        <v>1621.0932263225022</v>
      </c>
    </row>
    <row r="78" spans="1:10" x14ac:dyDescent="0.3">
      <c r="A78" s="1">
        <v>43905</v>
      </c>
      <c r="B78" s="2">
        <v>75</v>
      </c>
      <c r="C78" s="2">
        <f t="shared" si="6"/>
        <v>1.475482278848244</v>
      </c>
      <c r="D78" s="3">
        <f t="shared" si="7"/>
        <v>996.88015383783795</v>
      </c>
      <c r="E78" s="3">
        <f t="shared" si="9"/>
        <v>996.88015383783795</v>
      </c>
      <c r="F78" s="3">
        <f t="shared" si="10"/>
        <v>340.87439998547427</v>
      </c>
      <c r="G78" s="3">
        <f t="shared" si="10"/>
        <v>99.672421400465396</v>
      </c>
      <c r="H78" s="5">
        <v>672</v>
      </c>
      <c r="I78" s="3">
        <f t="shared" si="8"/>
        <v>105547.11435769725</v>
      </c>
      <c r="J78" s="3">
        <f t="shared" si="11"/>
        <v>2617.9733801603402</v>
      </c>
    </row>
    <row r="79" spans="1:10" x14ac:dyDescent="0.3">
      <c r="A79" s="1">
        <v>43906</v>
      </c>
      <c r="B79" s="2">
        <v>76</v>
      </c>
      <c r="C79" s="2">
        <f t="shared" si="6"/>
        <v>1.489775684810716</v>
      </c>
      <c r="D79" s="3">
        <f t="shared" si="7"/>
        <v>1460.5997869511832</v>
      </c>
      <c r="E79" s="3">
        <f t="shared" si="9"/>
        <v>1460.5997869511832</v>
      </c>
      <c r="F79" s="3">
        <f t="shared" si="10"/>
        <v>463.71963311334525</v>
      </c>
      <c r="G79" s="3">
        <f t="shared" si="10"/>
        <v>122.84523312787098</v>
      </c>
      <c r="H79" s="8">
        <v>875</v>
      </c>
      <c r="I79" s="3">
        <f t="shared" si="8"/>
        <v>342927.11047727114</v>
      </c>
      <c r="J79" s="3">
        <f t="shared" si="11"/>
        <v>4078.5731671115236</v>
      </c>
    </row>
    <row r="80" spans="1:10" x14ac:dyDescent="0.3">
      <c r="A80" s="1">
        <v>43907</v>
      </c>
      <c r="B80" s="2">
        <v>77</v>
      </c>
      <c r="C80" s="2">
        <f t="shared" si="6"/>
        <v>1.5036136198500289</v>
      </c>
      <c r="D80" s="3">
        <f t="shared" si="7"/>
        <v>2069.6262656933973</v>
      </c>
      <c r="E80" s="3">
        <f t="shared" si="9"/>
        <v>2069.6262656933973</v>
      </c>
      <c r="F80" s="3">
        <f t="shared" si="10"/>
        <v>609.02647874221407</v>
      </c>
      <c r="G80" s="3">
        <f t="shared" si="10"/>
        <v>145.30684562886881</v>
      </c>
      <c r="H80" s="5">
        <v>1284</v>
      </c>
      <c r="I80" s="3">
        <f t="shared" si="8"/>
        <v>617208.62934735243</v>
      </c>
      <c r="J80" s="3">
        <f t="shared" si="11"/>
        <v>6148.1994328049204</v>
      </c>
    </row>
    <row r="81" spans="1:12" x14ac:dyDescent="0.3">
      <c r="A81" s="1">
        <v>43908</v>
      </c>
      <c r="B81" s="2">
        <v>78</v>
      </c>
      <c r="C81" s="2">
        <f t="shared" si="6"/>
        <v>1.5170242176671118</v>
      </c>
      <c r="D81" s="3">
        <f t="shared" si="7"/>
        <v>2843.828392219606</v>
      </c>
      <c r="E81" s="3">
        <f t="shared" si="9"/>
        <v>2843.828392219606</v>
      </c>
      <c r="F81" s="3">
        <f t="shared" si="10"/>
        <v>774.20212652620876</v>
      </c>
      <c r="G81" s="3">
        <f t="shared" si="10"/>
        <v>165.17564778399469</v>
      </c>
      <c r="H81" s="3">
        <v>2418</v>
      </c>
      <c r="I81" s="3">
        <f t="shared" si="8"/>
        <v>181329.81962033463</v>
      </c>
      <c r="J81" s="3">
        <f t="shared" si="11"/>
        <v>8992.0278250245265</v>
      </c>
    </row>
    <row r="82" spans="1:12" x14ac:dyDescent="0.3">
      <c r="A82" s="1">
        <v>43909</v>
      </c>
      <c r="B82" s="2">
        <v>79</v>
      </c>
      <c r="C82" s="2">
        <f t="shared" si="6"/>
        <v>1.5300330832069247</v>
      </c>
      <c r="D82" s="3">
        <f t="shared" si="7"/>
        <v>3798.5815853767776</v>
      </c>
      <c r="E82" s="3">
        <f t="shared" si="9"/>
        <v>3798.5815853767776</v>
      </c>
      <c r="F82" s="3">
        <f t="shared" si="10"/>
        <v>954.75319315717161</v>
      </c>
      <c r="G82" s="3">
        <f t="shared" si="10"/>
        <v>180.55106663096285</v>
      </c>
      <c r="H82" s="5">
        <v>3944</v>
      </c>
      <c r="I82" s="3">
        <f t="shared" si="8"/>
        <v>21146.51531153141</v>
      </c>
      <c r="J82" s="3">
        <f t="shared" si="11"/>
        <v>12790.609410401305</v>
      </c>
    </row>
    <row r="83" spans="1:12" x14ac:dyDescent="0.3">
      <c r="A83" s="1">
        <v>43910</v>
      </c>
      <c r="B83" s="2">
        <v>80</v>
      </c>
      <c r="C83" s="2">
        <f t="shared" si="6"/>
        <v>1.5426635869213217</v>
      </c>
      <c r="D83" s="3">
        <f t="shared" si="7"/>
        <v>4943.0519614050245</v>
      </c>
      <c r="E83" s="3">
        <f t="shared" si="9"/>
        <v>4943.0519614050245</v>
      </c>
      <c r="F83" s="3">
        <f t="shared" si="10"/>
        <v>1144.4703760282468</v>
      </c>
      <c r="G83" s="3">
        <f t="shared" si="10"/>
        <v>189.71718287107524</v>
      </c>
      <c r="H83" s="3">
        <v>5420</v>
      </c>
      <c r="I83" s="3">
        <f t="shared" si="8"/>
        <v>227479.43151959425</v>
      </c>
      <c r="J83" s="3">
        <f t="shared" si="11"/>
        <v>17733.661371806331</v>
      </c>
    </row>
    <row r="84" spans="1:12" x14ac:dyDescent="0.3">
      <c r="A84" s="1">
        <v>43911</v>
      </c>
      <c r="B84" s="2">
        <v>81</v>
      </c>
      <c r="C84" s="2">
        <f t="shared" si="6"/>
        <v>1.554937117436177</v>
      </c>
      <c r="D84" s="3">
        <f t="shared" si="7"/>
        <v>6278.8492153770103</v>
      </c>
      <c r="E84" s="3">
        <f t="shared" si="9"/>
        <v>6278.8492153770103</v>
      </c>
      <c r="F84" s="3">
        <f t="shared" si="10"/>
        <v>1335.7972539719858</v>
      </c>
      <c r="G84" s="3">
        <f t="shared" si="10"/>
        <v>191.32687794373896</v>
      </c>
      <c r="H84" s="3">
        <v>6272</v>
      </c>
      <c r="I84" s="3">
        <f t="shared" si="8"/>
        <v>46.911751280674288</v>
      </c>
      <c r="J84" s="3">
        <f t="shared" si="11"/>
        <v>24012.51058718334</v>
      </c>
      <c r="L84" s="9"/>
    </row>
    <row r="85" spans="1:12" s="8" customFormat="1" x14ac:dyDescent="0.3">
      <c r="A85" s="32">
        <v>43912</v>
      </c>
      <c r="B85" s="8">
        <v>82</v>
      </c>
      <c r="C85" s="8">
        <f t="shared" si="6"/>
        <v>1.5668732994849686</v>
      </c>
      <c r="D85" s="8">
        <f t="shared" si="7"/>
        <v>7799.1888853012579</v>
      </c>
      <c r="E85" s="8">
        <f t="shared" si="9"/>
        <v>7799.1888853012579</v>
      </c>
      <c r="F85" s="8">
        <f t="shared" si="10"/>
        <v>1520.3396699242476</v>
      </c>
      <c r="G85" s="3">
        <f t="shared" si="10"/>
        <v>184.54241595226176</v>
      </c>
      <c r="H85" s="8">
        <v>8631</v>
      </c>
      <c r="I85" s="33">
        <f t="shared" si="8"/>
        <v>691909.7305363639</v>
      </c>
      <c r="J85" s="8">
        <f t="shared" si="11"/>
        <v>31811.699472484597</v>
      </c>
      <c r="K85" s="8" t="s">
        <v>30</v>
      </c>
      <c r="L85" s="8" t="s">
        <v>31</v>
      </c>
    </row>
    <row r="86" spans="1:12" x14ac:dyDescent="0.3">
      <c r="A86" s="1">
        <v>43913</v>
      </c>
      <c r="B86" s="2">
        <v>83</v>
      </c>
      <c r="C86" s="2">
        <f t="shared" si="6"/>
        <v>1.5784901826855213</v>
      </c>
      <c r="D86" s="3">
        <f t="shared" si="7"/>
        <v>9488.6454694960194</v>
      </c>
      <c r="E86" s="3">
        <f t="shared" si="9"/>
        <v>9488.6454694960194</v>
      </c>
      <c r="F86" s="3">
        <f t="shared" si="10"/>
        <v>1689.4565841947615</v>
      </c>
      <c r="G86" s="3">
        <f t="shared" si="10"/>
        <v>169.11691427051392</v>
      </c>
      <c r="H86" s="8">
        <v>10411</v>
      </c>
      <c r="I86" s="3">
        <f t="shared" si="8"/>
        <v>850737.87994121853</v>
      </c>
      <c r="J86" s="3">
        <f t="shared" si="11"/>
        <v>41300.344941980613</v>
      </c>
    </row>
    <row r="87" spans="1:12" x14ac:dyDescent="0.3">
      <c r="A87" s="1">
        <v>43914</v>
      </c>
      <c r="B87" s="2">
        <v>84</v>
      </c>
      <c r="C87" s="2">
        <f t="shared" si="6"/>
        <v>1.589804405719176</v>
      </c>
      <c r="D87" s="3">
        <f t="shared" si="7"/>
        <v>11323.513092684101</v>
      </c>
      <c r="E87" s="3">
        <f t="shared" si="9"/>
        <v>11323.513092684101</v>
      </c>
      <c r="F87" s="3">
        <f t="shared" si="10"/>
        <v>1834.8676231880818</v>
      </c>
      <c r="G87" s="3">
        <f t="shared" si="10"/>
        <v>145.41103899332029</v>
      </c>
      <c r="H87" s="8">
        <v>9933</v>
      </c>
      <c r="I87" s="3">
        <f t="shared" si="8"/>
        <v>1933526.6609259036</v>
      </c>
      <c r="J87" s="3">
        <f t="shared" si="11"/>
        <v>52623.858034664714</v>
      </c>
    </row>
    <row r="88" spans="1:12" x14ac:dyDescent="0.3">
      <c r="A88" s="1">
        <v>43915</v>
      </c>
      <c r="B88" s="2">
        <v>85</v>
      </c>
      <c r="C88" s="2">
        <f t="shared" si="6"/>
        <v>1.6008313396609688</v>
      </c>
      <c r="D88" s="3">
        <f t="shared" si="7"/>
        <v>13272.729272806506</v>
      </c>
      <c r="E88" s="3">
        <f t="shared" si="9"/>
        <v>13272.729272806506</v>
      </c>
      <c r="F88" s="3">
        <f t="shared" si="10"/>
        <v>1949.2161801224047</v>
      </c>
      <c r="G88" s="3">
        <f t="shared" si="10"/>
        <v>114.34855693432291</v>
      </c>
      <c r="H88" s="8">
        <v>12231</v>
      </c>
      <c r="I88" s="3">
        <f t="shared" si="8"/>
        <v>1085199.8778219714</v>
      </c>
      <c r="J88" s="3">
        <f t="shared" si="11"/>
        <v>65896.587307471214</v>
      </c>
    </row>
    <row r="89" spans="1:12" x14ac:dyDescent="0.3">
      <c r="A89" s="1">
        <v>43916</v>
      </c>
      <c r="B89" s="2">
        <v>86</v>
      </c>
      <c r="C89" s="2">
        <f t="shared" si="6"/>
        <v>1.6115852135594053</v>
      </c>
      <c r="D89" s="3">
        <f t="shared" si="7"/>
        <v>15299.267136693807</v>
      </c>
      <c r="E89" s="3">
        <f t="shared" si="9"/>
        <v>15299.267136693807</v>
      </c>
      <c r="F89" s="3">
        <f t="shared" si="10"/>
        <v>2026.5378638873008</v>
      </c>
      <c r="G89" s="3">
        <f t="shared" si="10"/>
        <v>77.321683764896079</v>
      </c>
      <c r="H89" s="8">
        <v>17050</v>
      </c>
      <c r="I89" s="3">
        <f t="shared" si="8"/>
        <v>3065065.5586603023</v>
      </c>
      <c r="J89" s="3">
        <f t="shared" si="11"/>
        <v>81195.854444165016</v>
      </c>
    </row>
    <row r="90" spans="1:12" x14ac:dyDescent="0.3">
      <c r="A90" s="1">
        <v>43917</v>
      </c>
      <c r="B90" s="2">
        <v>87</v>
      </c>
      <c r="C90" s="2">
        <f t="shared" si="6"/>
        <v>1.6220792248401092</v>
      </c>
      <c r="D90" s="3">
        <f t="shared" si="7"/>
        <v>17361.866744139228</v>
      </c>
      <c r="E90" s="3">
        <f t="shared" si="9"/>
        <v>17361.866744139228</v>
      </c>
      <c r="F90" s="3">
        <f t="shared" si="10"/>
        <v>2062.5996074454215</v>
      </c>
      <c r="G90" s="3">
        <f t="shared" si="10"/>
        <v>36.061743558120725</v>
      </c>
      <c r="H90" s="8">
        <v>19031</v>
      </c>
      <c r="I90" s="3">
        <f t="shared" si="8"/>
        <v>2786005.8258203808</v>
      </c>
      <c r="J90" s="3">
        <f t="shared" si="11"/>
        <v>98557.721188304247</v>
      </c>
    </row>
    <row r="91" spans="1:12" x14ac:dyDescent="0.3">
      <c r="A91" s="1">
        <v>43918</v>
      </c>
      <c r="B91" s="2">
        <v>88</v>
      </c>
      <c r="C91" s="2">
        <f t="shared" si="6"/>
        <v>1.6323256366823184</v>
      </c>
      <c r="D91" s="3">
        <f t="shared" si="7"/>
        <v>19416.958728935992</v>
      </c>
      <c r="E91" s="3">
        <f t="shared" si="9"/>
        <v>19416.958728935992</v>
      </c>
      <c r="F91" s="3">
        <f t="shared" si="10"/>
        <v>2055.0919847967634</v>
      </c>
      <c r="G91" s="3">
        <f t="shared" si="10"/>
        <v>-7.5076226486580708</v>
      </c>
      <c r="H91" s="8">
        <v>20108</v>
      </c>
      <c r="I91" s="3">
        <f t="shared" si="8"/>
        <v>477538.03831376042</v>
      </c>
      <c r="J91" s="3">
        <f t="shared" si="11"/>
        <v>117974.67991724024</v>
      </c>
    </row>
    <row r="92" spans="1:12" x14ac:dyDescent="0.3">
      <c r="A92" s="1">
        <v>43919</v>
      </c>
      <c r="B92" s="2">
        <v>89</v>
      </c>
      <c r="C92" s="2">
        <f t="shared" si="6"/>
        <v>1.6423358641703594</v>
      </c>
      <c r="D92" s="3">
        <f t="shared" si="7"/>
        <v>21420.632480069591</v>
      </c>
      <c r="E92" s="3">
        <f t="shared" si="9"/>
        <v>21420.632480069591</v>
      </c>
      <c r="F92" s="3">
        <f t="shared" si="10"/>
        <v>2003.6737511335996</v>
      </c>
      <c r="G92" s="3">
        <f t="shared" si="10"/>
        <v>-51.418233663163846</v>
      </c>
      <c r="H92" s="3">
        <v>19118</v>
      </c>
      <c r="I92" s="3">
        <f t="shared" si="8"/>
        <v>5302116.3382714363</v>
      </c>
      <c r="J92" s="3">
        <f t="shared" si="11"/>
        <v>139395.31239730984</v>
      </c>
    </row>
    <row r="93" spans="1:12" x14ac:dyDescent="0.3">
      <c r="A93" s="1">
        <v>43920</v>
      </c>
      <c r="B93" s="2">
        <v>90</v>
      </c>
      <c r="C93" s="2">
        <f t="shared" si="6"/>
        <v>1.6521205507379251</v>
      </c>
      <c r="D93" s="3">
        <f t="shared" si="7"/>
        <v>23330.513949496308</v>
      </c>
      <c r="E93" s="3">
        <f t="shared" si="9"/>
        <v>23330.513949496308</v>
      </c>
      <c r="F93" s="3">
        <f t="shared" si="10"/>
        <v>1909.8814694267166</v>
      </c>
      <c r="G93" s="3">
        <f t="shared" si="10"/>
        <v>-93.792281706882932</v>
      </c>
      <c r="H93" s="3">
        <v>20463</v>
      </c>
      <c r="I93" s="3">
        <f t="shared" si="8"/>
        <v>8222636.2505559139</v>
      </c>
      <c r="J93" s="3">
        <f t="shared" si="11"/>
        <v>162725.82634680613</v>
      </c>
    </row>
    <row r="94" spans="1:12" x14ac:dyDescent="0.3">
      <c r="A94" s="1">
        <v>43921</v>
      </c>
      <c r="B94" s="2">
        <v>91</v>
      </c>
      <c r="C94" s="2">
        <f t="shared" si="6"/>
        <v>1.6616896361887972</v>
      </c>
      <c r="D94" s="3">
        <f t="shared" si="7"/>
        <v>25107.441178330133</v>
      </c>
      <c r="E94" s="3">
        <f t="shared" si="9"/>
        <v>25107.441178330133</v>
      </c>
      <c r="F94" s="3">
        <f t="shared" si="10"/>
        <v>1776.9272288338252</v>
      </c>
      <c r="G94" s="3">
        <f t="shared" si="10"/>
        <v>-132.95424059289144</v>
      </c>
      <c r="H94" s="8">
        <v>25396</v>
      </c>
      <c r="I94" s="3">
        <f t="shared" si="8"/>
        <v>83266.193563502122</v>
      </c>
      <c r="J94" s="3">
        <f t="shared" si="11"/>
        <v>187833.26752513627</v>
      </c>
    </row>
    <row r="95" spans="1:12" x14ac:dyDescent="0.3">
      <c r="A95" s="1">
        <v>43922</v>
      </c>
      <c r="B95" s="2">
        <v>92</v>
      </c>
      <c r="C95" s="2">
        <f t="shared" si="6"/>
        <v>1.6710524173838945</v>
      </c>
      <c r="D95" s="3">
        <f t="shared" si="7"/>
        <v>26716.854700180498</v>
      </c>
      <c r="E95" s="3">
        <f t="shared" si="9"/>
        <v>26716.854700180498</v>
      </c>
      <c r="F95" s="3">
        <f t="shared" si="10"/>
        <v>1609.4135218503652</v>
      </c>
      <c r="G95" s="3">
        <f t="shared" si="10"/>
        <v>-167.51370698346</v>
      </c>
      <c r="H95" s="8">
        <v>26732</v>
      </c>
      <c r="I95" s="3">
        <f t="shared" si="8"/>
        <v>229.38010662260172</v>
      </c>
      <c r="J95" s="3">
        <f t="shared" si="11"/>
        <v>214550.12222531677</v>
      </c>
    </row>
    <row r="96" spans="1:12" x14ac:dyDescent="0.3">
      <c r="A96" s="1">
        <v>43923</v>
      </c>
      <c r="B96" s="2">
        <v>93</v>
      </c>
      <c r="C96" s="2">
        <f t="shared" si="6"/>
        <v>1.6802176025234665</v>
      </c>
      <c r="D96" s="3">
        <f t="shared" si="7"/>
        <v>28129.851234204307</v>
      </c>
      <c r="E96" s="3">
        <f t="shared" si="9"/>
        <v>28129.851234204307</v>
      </c>
      <c r="F96" s="3">
        <f t="shared" si="10"/>
        <v>1412.9965340238086</v>
      </c>
      <c r="G96" s="3">
        <f t="shared" si="10"/>
        <v>-196.41698782655658</v>
      </c>
      <c r="H96" s="8">
        <v>28812</v>
      </c>
      <c r="I96" s="3">
        <f t="shared" si="8"/>
        <v>465326.93867658748</v>
      </c>
      <c r="J96" s="3">
        <f t="shared" si="11"/>
        <v>242679.97345952108</v>
      </c>
    </row>
    <row r="97" spans="1:11" x14ac:dyDescent="0.3">
      <c r="A97" s="1">
        <v>43924</v>
      </c>
      <c r="B97" s="2">
        <v>94</v>
      </c>
      <c r="C97" s="2">
        <f t="shared" si="6"/>
        <v>1.6891933598188533</v>
      </c>
      <c r="D97" s="3">
        <f t="shared" si="7"/>
        <v>29323.879253416973</v>
      </c>
      <c r="E97" s="3">
        <f t="shared" si="9"/>
        <v>29323.879253416973</v>
      </c>
      <c r="F97" s="3">
        <f t="shared" si="10"/>
        <v>1194.0280192126665</v>
      </c>
      <c r="G97" s="3">
        <f t="shared" si="10"/>
        <v>-218.96851481114209</v>
      </c>
      <c r="H97" s="8">
        <v>32182</v>
      </c>
      <c r="I97" s="3">
        <f t="shared" si="8"/>
        <v>8168854.2020483175</v>
      </c>
      <c r="J97" s="3">
        <f t="shared" si="11"/>
        <v>272003.85271293804</v>
      </c>
    </row>
    <row r="98" spans="1:11" x14ac:dyDescent="0.3">
      <c r="A98" s="1">
        <v>43925</v>
      </c>
      <c r="B98" s="2">
        <v>95</v>
      </c>
      <c r="C98" s="2">
        <f t="shared" si="6"/>
        <v>1.6979873612355891</v>
      </c>
      <c r="D98" s="3">
        <f t="shared" si="7"/>
        <v>30283.081663313882</v>
      </c>
      <c r="E98" s="3">
        <f t="shared" si="9"/>
        <v>30283.081663313882</v>
      </c>
      <c r="F98" s="3">
        <f t="shared" si="10"/>
        <v>959.20240989690865</v>
      </c>
      <c r="G98" s="3">
        <f t="shared" si="10"/>
        <v>-234.8256093157579</v>
      </c>
      <c r="H98" s="3">
        <v>34068</v>
      </c>
      <c r="I98" s="3">
        <f t="shared" si="8"/>
        <v>14325606.81538281</v>
      </c>
      <c r="J98" s="3">
        <f t="shared" si="11"/>
        <v>302286.93437625194</v>
      </c>
    </row>
    <row r="99" spans="1:11" x14ac:dyDescent="0.3">
      <c r="A99" s="1">
        <v>43926</v>
      </c>
      <c r="B99" s="2">
        <v>96</v>
      </c>
      <c r="C99" s="2">
        <f t="shared" si="6"/>
        <v>1.7066068218948935</v>
      </c>
      <c r="D99" s="3">
        <f t="shared" si="7"/>
        <v>30998.312394540309</v>
      </c>
      <c r="E99" s="3">
        <f t="shared" si="9"/>
        <v>30998.312394540309</v>
      </c>
      <c r="F99" s="3">
        <f t="shared" si="10"/>
        <v>715.23073122642745</v>
      </c>
      <c r="G99" s="3">
        <f t="shared" si="10"/>
        <v>-243.9716786704812</v>
      </c>
      <c r="H99" s="8">
        <v>25717</v>
      </c>
      <c r="I99" s="3">
        <f t="shared" si="8"/>
        <v>27892260.608725097</v>
      </c>
      <c r="J99" s="3">
        <f t="shared" si="11"/>
        <v>333285.24677079223</v>
      </c>
    </row>
    <row r="100" spans="1:11" x14ac:dyDescent="0.3">
      <c r="A100" s="1">
        <v>43927</v>
      </c>
      <c r="B100" s="2">
        <v>97</v>
      </c>
      <c r="C100" s="2">
        <f t="shared" si="6"/>
        <v>1.7150585356405974</v>
      </c>
      <c r="D100" s="3">
        <f t="shared" si="7"/>
        <v>31466.869470073019</v>
      </c>
      <c r="E100" s="3">
        <f t="shared" si="9"/>
        <v>31466.869470073019</v>
      </c>
      <c r="F100" s="3">
        <f t="shared" si="10"/>
        <v>468.55707553270986</v>
      </c>
      <c r="G100" s="3">
        <f t="shared" si="10"/>
        <v>-246.67365569371759</v>
      </c>
      <c r="H100" s="3">
        <v>29362</v>
      </c>
      <c r="I100" s="3">
        <f t="shared" si="8"/>
        <v>4430475.4860454733</v>
      </c>
      <c r="J100" s="3">
        <f t="shared" si="11"/>
        <v>364752.11624086526</v>
      </c>
    </row>
    <row r="101" spans="1:11" x14ac:dyDescent="0.3">
      <c r="A101" s="1">
        <v>43928</v>
      </c>
      <c r="B101" s="2">
        <v>98</v>
      </c>
      <c r="C101" s="2">
        <f t="shared" si="6"/>
        <v>1.723348907210787</v>
      </c>
      <c r="D101" s="3">
        <f t="shared" si="7"/>
        <v>31691.99701178107</v>
      </c>
      <c r="E101" s="3">
        <f t="shared" si="9"/>
        <v>31691.99701178107</v>
      </c>
      <c r="F101" s="3">
        <f t="shared" si="10"/>
        <v>225.12754170805056</v>
      </c>
      <c r="G101" s="3">
        <f t="shared" si="10"/>
        <v>-243.4295338246593</v>
      </c>
      <c r="H101" s="3">
        <v>30647</v>
      </c>
      <c r="I101" s="3">
        <f t="shared" si="8"/>
        <v>1092018.7546313654</v>
      </c>
      <c r="J101" s="3">
        <f t="shared" si="11"/>
        <v>396444.11325264635</v>
      </c>
    </row>
    <row r="102" spans="1:11" x14ac:dyDescent="0.3">
      <c r="A102" s="1">
        <v>43929</v>
      </c>
      <c r="B102" s="2">
        <v>99</v>
      </c>
      <c r="C102" s="2">
        <f t="shared" si="6"/>
        <v>1.7314839813958318</v>
      </c>
      <c r="D102" s="3">
        <f t="shared" si="7"/>
        <v>31682.213180939209</v>
      </c>
      <c r="E102" s="3">
        <f t="shared" si="9"/>
        <v>31682.213180939209</v>
      </c>
      <c r="F102" s="3">
        <f t="shared" si="10"/>
        <v>-9.7838308418613451</v>
      </c>
      <c r="G102" s="3">
        <f t="shared" si="10"/>
        <v>-234.9113725499119</v>
      </c>
      <c r="H102" s="3">
        <v>32144</v>
      </c>
      <c r="I102" s="3">
        <f t="shared" si="8"/>
        <v>213247.06625828415</v>
      </c>
      <c r="J102" s="3">
        <f t="shared" si="11"/>
        <v>428126.32643358555</v>
      </c>
    </row>
    <row r="103" spans="1:11" x14ac:dyDescent="0.3">
      <c r="A103" s="1">
        <v>43930</v>
      </c>
      <c r="B103" s="2">
        <v>100</v>
      </c>
      <c r="C103" s="2">
        <f t="shared" si="6"/>
        <v>1.7394694695153308</v>
      </c>
      <c r="D103" s="3">
        <f t="shared" si="7"/>
        <v>31450.52101907078</v>
      </c>
      <c r="E103" s="3">
        <f t="shared" si="9"/>
        <v>31450.52101907078</v>
      </c>
      <c r="F103" s="3">
        <f t="shared" si="10"/>
        <v>-231.69216186842823</v>
      </c>
      <c r="G103" s="3">
        <f t="shared" si="10"/>
        <v>-221.90833102656688</v>
      </c>
      <c r="H103" s="3">
        <v>33347</v>
      </c>
      <c r="I103" s="3">
        <f t="shared" si="8"/>
        <v>3596632.5251063318</v>
      </c>
      <c r="J103" s="3">
        <f t="shared" si="11"/>
        <v>459576.84745265631</v>
      </c>
    </row>
    <row r="104" spans="1:11" x14ac:dyDescent="0.3">
      <c r="A104" s="1">
        <v>43931</v>
      </c>
      <c r="B104" s="2">
        <v>101</v>
      </c>
      <c r="C104" s="2">
        <f t="shared" si="6"/>
        <v>1.7473107735044728</v>
      </c>
      <c r="D104" s="3">
        <f t="shared" si="7"/>
        <v>31013.555562391488</v>
      </c>
      <c r="E104" s="3">
        <f t="shared" si="9"/>
        <v>31013.555562391488</v>
      </c>
      <c r="F104" s="3">
        <f t="shared" si="10"/>
        <v>-436.9654566792924</v>
      </c>
      <c r="G104" s="3">
        <f t="shared" si="10"/>
        <v>-205.27329481086417</v>
      </c>
      <c r="H104" s="3">
        <v>34474</v>
      </c>
      <c r="I104" s="3">
        <f t="shared" si="8"/>
        <v>11974675.705775691</v>
      </c>
      <c r="J104" s="3">
        <f t="shared" si="11"/>
        <v>490590.40301504778</v>
      </c>
    </row>
    <row r="105" spans="1:11" x14ac:dyDescent="0.3">
      <c r="A105" s="1">
        <v>43932</v>
      </c>
      <c r="B105" s="2">
        <v>102</v>
      </c>
      <c r="C105" s="2">
        <f t="shared" si="6"/>
        <v>1.7550130078642385</v>
      </c>
      <c r="D105" s="3">
        <f t="shared" si="7"/>
        <v>30390.714480113962</v>
      </c>
      <c r="E105" s="3">
        <f t="shared" si="9"/>
        <v>30390.714480113962</v>
      </c>
      <c r="F105" s="3">
        <f t="shared" si="10"/>
        <v>-622.84108227752586</v>
      </c>
      <c r="G105" s="3">
        <f t="shared" si="10"/>
        <v>-185.87562559823346</v>
      </c>
      <c r="H105" s="8">
        <v>31869</v>
      </c>
      <c r="I105" s="3">
        <f t="shared" si="8"/>
        <v>2185328.0783047336</v>
      </c>
      <c r="J105" s="3">
        <f t="shared" si="11"/>
        <v>520981.11749516171</v>
      </c>
    </row>
    <row r="106" spans="1:11" x14ac:dyDescent="0.3">
      <c r="A106" s="1">
        <v>43933</v>
      </c>
      <c r="B106" s="2">
        <v>103</v>
      </c>
      <c r="C106" s="2">
        <f t="shared" si="6"/>
        <v>1.7625810196988243</v>
      </c>
      <c r="D106" s="3">
        <f t="shared" si="7"/>
        <v>29603.311810938641</v>
      </c>
      <c r="E106" s="3">
        <f t="shared" si="9"/>
        <v>29603.311810938641</v>
      </c>
      <c r="F106" s="3">
        <f t="shared" si="10"/>
        <v>-787.40266917532063</v>
      </c>
      <c r="G106" s="3">
        <f t="shared" si="10"/>
        <v>-164.56158689779477</v>
      </c>
      <c r="H106" s="8">
        <v>28057</v>
      </c>
      <c r="I106" s="3">
        <f t="shared" si="8"/>
        <v>2391080.2166483407</v>
      </c>
      <c r="J106" s="3">
        <f t="shared" si="11"/>
        <v>550584.42930610036</v>
      </c>
    </row>
    <row r="107" spans="1:11" x14ac:dyDescent="0.3">
      <c r="A107" s="1">
        <v>43934</v>
      </c>
      <c r="B107" s="2">
        <v>104</v>
      </c>
      <c r="C107" s="2">
        <f t="shared" si="6"/>
        <v>1.77001940703689</v>
      </c>
      <c r="D107" s="3">
        <f t="shared" si="7"/>
        <v>28673.785996094775</v>
      </c>
      <c r="E107" s="3">
        <f t="shared" si="9"/>
        <v>28673.785996094775</v>
      </c>
      <c r="F107" s="3">
        <f t="shared" si="10"/>
        <v>-929.5258148438661</v>
      </c>
      <c r="G107" s="3">
        <f t="shared" si="10"/>
        <v>-142.12314566854548</v>
      </c>
      <c r="H107" s="8">
        <v>24685</v>
      </c>
      <c r="I107" s="3">
        <f t="shared" si="8"/>
        <v>15910413.722641788</v>
      </c>
      <c r="J107" s="3">
        <f t="shared" si="11"/>
        <v>579258.21530219517</v>
      </c>
    </row>
    <row r="108" spans="1:11" x14ac:dyDescent="0.3">
      <c r="A108" s="1">
        <v>43935</v>
      </c>
      <c r="B108" s="2">
        <v>105</v>
      </c>
      <c r="C108" s="2">
        <f t="shared" si="6"/>
        <v>1.7773325356100471</v>
      </c>
      <c r="D108" s="3">
        <f t="shared" si="7"/>
        <v>27624.985024171048</v>
      </c>
      <c r="E108" s="3">
        <f t="shared" si="9"/>
        <v>27624.985024171048</v>
      </c>
      <c r="F108" s="3">
        <f t="shared" si="10"/>
        <v>-1048.800971923727</v>
      </c>
      <c r="G108" s="3">
        <f t="shared" si="10"/>
        <v>-119.27515707986095</v>
      </c>
      <c r="H108" s="8">
        <v>25987</v>
      </c>
      <c r="I108" s="3">
        <f t="shared" si="8"/>
        <v>2682994.9394086297</v>
      </c>
      <c r="J108" s="3">
        <f t="shared" si="11"/>
        <v>606883.20032636623</v>
      </c>
    </row>
    <row r="109" spans="1:11" x14ac:dyDescent="0.3">
      <c r="A109" s="1">
        <v>43936</v>
      </c>
      <c r="B109" s="2">
        <v>106</v>
      </c>
      <c r="C109" s="2">
        <f t="shared" si="6"/>
        <v>1.7845245542419015</v>
      </c>
      <c r="D109" s="3">
        <f t="shared" si="7"/>
        <v>26479.543633915793</v>
      </c>
      <c r="E109" s="3">
        <f t="shared" si="9"/>
        <v>26479.543633915793</v>
      </c>
      <c r="F109" s="3">
        <f t="shared" si="10"/>
        <v>-1145.4413902552551</v>
      </c>
      <c r="G109" s="3">
        <f t="shared" si="10"/>
        <v>-96.640418331528053</v>
      </c>
      <c r="H109" s="8">
        <v>29465</v>
      </c>
      <c r="I109" s="3">
        <f t="shared" si="8"/>
        <v>8912949.7137927171</v>
      </c>
      <c r="J109" s="3">
        <f t="shared" si="11"/>
        <v>633362.74396028207</v>
      </c>
    </row>
    <row r="110" spans="1:11" x14ac:dyDescent="0.3">
      <c r="A110" s="1">
        <v>43937</v>
      </c>
      <c r="B110" s="2">
        <v>107</v>
      </c>
      <c r="C110" s="2">
        <f t="shared" si="6"/>
        <v>1.7915994089834781</v>
      </c>
      <c r="D110" s="3">
        <f t="shared" si="7"/>
        <v>25259.360522122613</v>
      </c>
      <c r="E110" s="3">
        <f t="shared" si="9"/>
        <v>25259.360522122613</v>
      </c>
      <c r="F110" s="3">
        <f t="shared" si="10"/>
        <v>-1220.1831117931797</v>
      </c>
      <c r="G110" s="3">
        <f t="shared" si="10"/>
        <v>-74.741721537924604</v>
      </c>
      <c r="J110" s="3">
        <f t="shared" si="11"/>
        <v>658622.10448240465</v>
      </c>
      <c r="K110" s="9"/>
    </row>
    <row r="111" spans="1:11" x14ac:dyDescent="0.3">
      <c r="A111" s="1">
        <v>43938</v>
      </c>
      <c r="B111" s="2">
        <v>108</v>
      </c>
      <c r="C111" s="2">
        <f t="shared" si="6"/>
        <v>1.7985608561156103</v>
      </c>
      <c r="D111" s="3">
        <f t="shared" si="7"/>
        <v>23985.177583462864</v>
      </c>
      <c r="E111" s="3">
        <f t="shared" si="9"/>
        <v>23985.177583462864</v>
      </c>
      <c r="F111" s="3">
        <f t="shared" si="10"/>
        <v>-1274.1829386597492</v>
      </c>
      <c r="G111" s="3">
        <f t="shared" si="10"/>
        <v>-53.999826866569492</v>
      </c>
      <c r="J111" s="3">
        <f t="shared" si="11"/>
        <v>682607.28206586756</v>
      </c>
      <c r="K111" s="9"/>
    </row>
    <row r="112" spans="1:11" x14ac:dyDescent="0.3">
      <c r="A112" s="1">
        <v>43939</v>
      </c>
      <c r="B112" s="2">
        <v>109</v>
      </c>
      <c r="C112" s="2">
        <f t="shared" si="6"/>
        <v>1.8054124741255628</v>
      </c>
      <c r="D112" s="3">
        <f t="shared" si="7"/>
        <v>22676.258454124651</v>
      </c>
      <c r="E112" s="3">
        <f t="shared" si="9"/>
        <v>22676.258454124651</v>
      </c>
      <c r="F112" s="3">
        <f t="shared" si="10"/>
        <v>-1308.9191293382137</v>
      </c>
      <c r="G112" s="3">
        <f t="shared" si="10"/>
        <v>-34.736190678464482</v>
      </c>
      <c r="J112" s="3">
        <f t="shared" si="11"/>
        <v>705283.54051999224</v>
      </c>
      <c r="K112" s="9"/>
    </row>
    <row r="113" spans="1:10" x14ac:dyDescent="0.3">
      <c r="A113" s="1">
        <v>43940</v>
      </c>
      <c r="B113" s="2">
        <v>110</v>
      </c>
      <c r="C113" s="2">
        <f t="shared" si="6"/>
        <v>1.8121576747534862</v>
      </c>
      <c r="D113" s="3">
        <f t="shared" si="7"/>
        <v>21350.160032611147</v>
      </c>
      <c r="E113" s="3">
        <f t="shared" si="9"/>
        <v>21350.160032611147</v>
      </c>
      <c r="F113" s="3">
        <f t="shared" si="10"/>
        <v>-1326.0984215135031</v>
      </c>
      <c r="G113" s="3">
        <f t="shared" si="10"/>
        <v>-17.179292175289447</v>
      </c>
      <c r="J113" s="3">
        <f t="shared" si="11"/>
        <v>726633.70055260335</v>
      </c>
    </row>
    <row r="114" spans="1:10" x14ac:dyDescent="0.3">
      <c r="A114" s="1">
        <v>43941</v>
      </c>
      <c r="B114" s="2">
        <v>111</v>
      </c>
      <c r="C114" s="2">
        <f t="shared" si="6"/>
        <v>1.8187997131940721</v>
      </c>
      <c r="D114" s="3">
        <f t="shared" si="7"/>
        <v>20022.588131595407</v>
      </c>
      <c r="E114" s="3">
        <f t="shared" si="9"/>
        <v>20022.588131595407</v>
      </c>
      <c r="F114" s="3">
        <f t="shared" si="10"/>
        <v>-1327.5719010157409</v>
      </c>
      <c r="G114" s="3">
        <f t="shared" si="10"/>
        <v>-1.4734795022377511</v>
      </c>
      <c r="J114" s="3">
        <f t="shared" si="11"/>
        <v>746656.28868419875</v>
      </c>
    </row>
    <row r="115" spans="1:10" x14ac:dyDescent="0.3">
      <c r="A115" s="1">
        <v>43942</v>
      </c>
      <c r="B115" s="2">
        <v>112</v>
      </c>
      <c r="C115" s="2">
        <f t="shared" si="6"/>
        <v>1.8253416975297687</v>
      </c>
      <c r="D115" s="3">
        <f t="shared" si="7"/>
        <v>18707.32685214252</v>
      </c>
      <c r="E115" s="3">
        <f t="shared" si="9"/>
        <v>18707.32685214252</v>
      </c>
      <c r="F115" s="3">
        <f t="shared" si="10"/>
        <v>-1315.2612794528868</v>
      </c>
      <c r="G115" s="3">
        <f t="shared" si="10"/>
        <v>12.310621562854067</v>
      </c>
      <c r="J115" s="3">
        <f t="shared" si="11"/>
        <v>765363.61553634121</v>
      </c>
    </row>
    <row r="116" spans="1:10" x14ac:dyDescent="0.3">
      <c r="A116" s="1">
        <v>43943</v>
      </c>
      <c r="B116" s="2">
        <v>113</v>
      </c>
      <c r="C116" s="2">
        <f t="shared" si="6"/>
        <v>1.8317865974639898</v>
      </c>
      <c r="D116" s="3">
        <f t="shared" si="7"/>
        <v>17416.230519158096</v>
      </c>
      <c r="E116" s="3">
        <f t="shared" si="9"/>
        <v>17416.230519158096</v>
      </c>
      <c r="F116" s="3">
        <f t="shared" si="10"/>
        <v>-1291.0963329844235</v>
      </c>
      <c r="G116" s="3">
        <f t="shared" si="10"/>
        <v>24.164946468463313</v>
      </c>
      <c r="J116" s="3">
        <f t="shared" si="11"/>
        <v>782779.84605549928</v>
      </c>
    </row>
    <row r="117" spans="1:10" x14ac:dyDescent="0.3">
      <c r="A117" s="1">
        <v>43944</v>
      </c>
      <c r="B117" s="2">
        <v>114</v>
      </c>
      <c r="C117" s="2">
        <f t="shared" si="6"/>
        <v>1.8381372524157362</v>
      </c>
      <c r="D117" s="3">
        <f t="shared" si="7"/>
        <v>16159.266919395895</v>
      </c>
      <c r="E117" s="3">
        <f t="shared" si="9"/>
        <v>16159.266919395895</v>
      </c>
      <c r="F117" s="3">
        <f t="shared" si="10"/>
        <v>-1256.9635997622008</v>
      </c>
      <c r="G117" s="3">
        <f t="shared" si="10"/>
        <v>34.132733222222669</v>
      </c>
      <c r="J117" s="3">
        <f t="shared" si="11"/>
        <v>798939.11297489516</v>
      </c>
    </row>
    <row r="118" spans="1:10" x14ac:dyDescent="0.3">
      <c r="A118" s="1">
        <v>43945</v>
      </c>
      <c r="B118" s="2">
        <v>115</v>
      </c>
      <c r="C118" s="2">
        <f t="shared" si="6"/>
        <v>1.8443963790308622</v>
      </c>
      <c r="D118" s="3">
        <f t="shared" si="7"/>
        <v>14944.600989025568</v>
      </c>
      <c r="E118" s="3">
        <f t="shared" si="9"/>
        <v>14944.600989025568</v>
      </c>
      <c r="F118" s="3">
        <f t="shared" si="10"/>
        <v>-1214.6659303703273</v>
      </c>
      <c r="G118" s="3">
        <f t="shared" si="10"/>
        <v>42.297669391873569</v>
      </c>
      <c r="J118" s="3">
        <f t="shared" si="11"/>
        <v>813883.71396392072</v>
      </c>
    </row>
    <row r="119" spans="1:10" x14ac:dyDescent="0.3">
      <c r="A119" s="1">
        <v>43946</v>
      </c>
      <c r="B119" s="2">
        <v>116</v>
      </c>
      <c r="C119" s="2">
        <f t="shared" si="6"/>
        <v>1.8505665781597145</v>
      </c>
      <c r="D119" s="3">
        <f t="shared" si="7"/>
        <v>13778.708866635861</v>
      </c>
      <c r="E119" s="3">
        <f t="shared" si="9"/>
        <v>13778.708866635861</v>
      </c>
      <c r="F119" s="3">
        <f t="shared" si="10"/>
        <v>-1165.8921223897069</v>
      </c>
      <c r="G119" s="3">
        <f t="shared" si="10"/>
        <v>48.773807980620404</v>
      </c>
      <c r="J119" s="3">
        <f t="shared" si="11"/>
        <v>827662.42283055652</v>
      </c>
    </row>
    <row r="120" spans="1:10" x14ac:dyDescent="0.3">
      <c r="A120" s="1">
        <v>43947</v>
      </c>
      <c r="B120" s="2">
        <v>117</v>
      </c>
      <c r="C120" s="2">
        <f t="shared" si="6"/>
        <v>1.8566503413460036</v>
      </c>
      <c r="D120" s="3">
        <f t="shared" si="7"/>
        <v>12666.513236441551</v>
      </c>
      <c r="E120" s="3">
        <f t="shared" si="9"/>
        <v>12666.513236441551</v>
      </c>
      <c r="F120" s="3">
        <f t="shared" si="10"/>
        <v>-1112.1956301943101</v>
      </c>
      <c r="G120" s="3">
        <f t="shared" si="10"/>
        <v>53.696492195396786</v>
      </c>
      <c r="J120" s="3">
        <f t="shared" si="11"/>
        <v>840328.93606699805</v>
      </c>
    </row>
    <row r="121" spans="1:10" x14ac:dyDescent="0.3">
      <c r="A121" s="1">
        <v>43948</v>
      </c>
      <c r="B121" s="2">
        <v>118</v>
      </c>
      <c r="C121" s="2">
        <f t="shared" si="6"/>
        <v>1.8626500568674229</v>
      </c>
      <c r="D121" s="3">
        <f t="shared" si="7"/>
        <v>11611.532031520272</v>
      </c>
      <c r="E121" s="3">
        <f t="shared" si="9"/>
        <v>11611.532031520272</v>
      </c>
      <c r="F121" s="3">
        <f t="shared" si="10"/>
        <v>-1054.9812049212796</v>
      </c>
      <c r="G121" s="3">
        <f t="shared" si="10"/>
        <v>57.214425273030429</v>
      </c>
      <c r="J121" s="3">
        <f t="shared" si="11"/>
        <v>851940.46809851832</v>
      </c>
    </row>
    <row r="122" spans="1:10" x14ac:dyDescent="0.3">
      <c r="A122" s="1">
        <v>43949</v>
      </c>
      <c r="B122" s="2">
        <v>119</v>
      </c>
      <c r="C122" s="2">
        <f t="shared" si="6"/>
        <v>1.8685680153646707</v>
      </c>
      <c r="D122" s="3">
        <f t="shared" si="7"/>
        <v>10616.033764169188</v>
      </c>
      <c r="E122" s="3">
        <f t="shared" si="9"/>
        <v>10616.033764169188</v>
      </c>
      <c r="F122" s="3">
        <f t="shared" si="10"/>
        <v>-995.498267351084</v>
      </c>
      <c r="G122" s="3">
        <f t="shared" si="10"/>
        <v>59.482937570195645</v>
      </c>
      <c r="J122" s="3">
        <f t="shared" si="11"/>
        <v>862556.50186268752</v>
      </c>
    </row>
    <row r="123" spans="1:10" x14ac:dyDescent="0.3">
      <c r="A123" s="1">
        <v>43950</v>
      </c>
      <c r="B123" s="2">
        <v>120</v>
      </c>
      <c r="C123" s="2">
        <f t="shared" si="6"/>
        <v>1.8744064150920732</v>
      </c>
      <c r="D123" s="3">
        <f t="shared" si="7"/>
        <v>9681.1939350674566</v>
      </c>
      <c r="E123" s="3">
        <f t="shared" si="9"/>
        <v>9681.1939350674566</v>
      </c>
      <c r="F123" s="3">
        <f t="shared" si="10"/>
        <v>-934.83982910173108</v>
      </c>
      <c r="G123" s="3">
        <f t="shared" si="10"/>
        <v>60.658438249352912</v>
      </c>
      <c r="J123" s="3">
        <f t="shared" si="11"/>
        <v>872237.69579775503</v>
      </c>
    </row>
    <row r="124" spans="1:10" x14ac:dyDescent="0.3">
      <c r="A124" s="1">
        <v>43951</v>
      </c>
      <c r="B124" s="2">
        <v>121</v>
      </c>
      <c r="C124" s="2">
        <f t="shared" si="6"/>
        <v>1.8801673668199348</v>
      </c>
      <c r="D124" s="3">
        <f t="shared" si="7"/>
        <v>8807.2480973358852</v>
      </c>
      <c r="E124" s="3">
        <f t="shared" si="9"/>
        <v>8807.2480973358852</v>
      </c>
      <c r="F124" s="3">
        <f t="shared" si="10"/>
        <v>-873.94583773157137</v>
      </c>
      <c r="G124" s="3">
        <f t="shared" si="10"/>
        <v>60.893991370159711</v>
      </c>
      <c r="J124" s="3">
        <f t="shared" si="11"/>
        <v>881044.94389509095</v>
      </c>
    </row>
    <row r="125" spans="1:10" x14ac:dyDescent="0.3">
      <c r="A125" s="1">
        <v>43952</v>
      </c>
      <c r="B125" s="2">
        <v>122</v>
      </c>
      <c r="C125" s="2">
        <f t="shared" si="6"/>
        <v>1.8858528984159684</v>
      </c>
      <c r="D125" s="3">
        <f t="shared" si="7"/>
        <v>7993.6381834006543</v>
      </c>
      <c r="E125" s="3">
        <f t="shared" si="9"/>
        <v>7993.6381834006543</v>
      </c>
      <c r="F125" s="3">
        <f t="shared" si="10"/>
        <v>-813.60991393523091</v>
      </c>
      <c r="G125" s="3">
        <f t="shared" si="10"/>
        <v>60.335923796340467</v>
      </c>
      <c r="J125" s="3">
        <f t="shared" si="11"/>
        <v>889038.58207849157</v>
      </c>
    </row>
    <row r="126" spans="1:10" x14ac:dyDescent="0.3">
      <c r="A126" s="1">
        <v>43953</v>
      </c>
      <c r="B126" s="2">
        <v>123</v>
      </c>
      <c r="C126" s="2">
        <f t="shared" si="6"/>
        <v>1.8914649591306929</v>
      </c>
      <c r="D126" s="3">
        <f t="shared" si="7"/>
        <v>7239.1496220293029</v>
      </c>
      <c r="E126" s="3">
        <f t="shared" si="9"/>
        <v>7239.1496220293029</v>
      </c>
      <c r="F126" s="3">
        <f t="shared" si="10"/>
        <v>-754.48856137135135</v>
      </c>
      <c r="G126" s="3">
        <f t="shared" si="10"/>
        <v>59.121352563879555</v>
      </c>
      <c r="J126" s="3">
        <f t="shared" si="11"/>
        <v>896277.73170052085</v>
      </c>
    </row>
    <row r="127" spans="1:10" x14ac:dyDescent="0.3">
      <c r="A127" s="1">
        <v>43954</v>
      </c>
      <c r="B127" s="2">
        <v>124</v>
      </c>
      <c r="C127" s="2">
        <f t="shared" si="6"/>
        <v>1.8970054236094593</v>
      </c>
      <c r="D127" s="3">
        <f t="shared" si="7"/>
        <v>6542.0375704508151</v>
      </c>
      <c r="E127" s="3">
        <f t="shared" si="9"/>
        <v>6542.0375704508151</v>
      </c>
      <c r="F127" s="3">
        <f t="shared" si="10"/>
        <v>-697.11205157848781</v>
      </c>
      <c r="G127" s="3">
        <f t="shared" si="10"/>
        <v>57.376509792863544</v>
      </c>
      <c r="J127" s="3">
        <f t="shared" si="11"/>
        <v>902819.76927097165</v>
      </c>
    </row>
    <row r="128" spans="1:10" x14ac:dyDescent="0.3">
      <c r="A128" s="1">
        <v>43955</v>
      </c>
      <c r="B128" s="2">
        <v>125</v>
      </c>
      <c r="C128" s="2">
        <f t="shared" si="6"/>
        <v>1.9024760956517681</v>
      </c>
      <c r="D128" s="3">
        <f t="shared" si="7"/>
        <v>5900.1412604004254</v>
      </c>
      <c r="E128" s="3">
        <f t="shared" si="9"/>
        <v>5900.1412604004254</v>
      </c>
      <c r="F128" s="3">
        <f t="shared" si="10"/>
        <v>-641.89631005038973</v>
      </c>
      <c r="G128" s="3">
        <f t="shared" si="10"/>
        <v>55.215741528098079</v>
      </c>
      <c r="J128" s="3">
        <f t="shared" si="11"/>
        <v>908719.91053137206</v>
      </c>
    </row>
    <row r="129" spans="1:10" x14ac:dyDescent="0.3">
      <c r="A129" s="1">
        <v>43956</v>
      </c>
      <c r="B129" s="2">
        <v>126</v>
      </c>
      <c r="C129" s="2">
        <f t="shared" si="6"/>
        <v>1.9078787117367424</v>
      </c>
      <c r="D129" s="3">
        <f t="shared" si="7"/>
        <v>5310.9860113562781</v>
      </c>
      <c r="E129" s="3">
        <f t="shared" si="9"/>
        <v>5310.9860113562781</v>
      </c>
      <c r="F129" s="3">
        <f t="shared" si="10"/>
        <v>-589.15524904414724</v>
      </c>
      <c r="G129" s="3">
        <f t="shared" si="10"/>
        <v>52.741061006242489</v>
      </c>
      <c r="J129" s="3">
        <f t="shared" si="11"/>
        <v>914030.8965427283</v>
      </c>
    </row>
    <row r="130" spans="1:10" x14ac:dyDescent="0.3">
      <c r="A130" s="1">
        <v>43957</v>
      </c>
      <c r="B130" s="2">
        <v>127</v>
      </c>
      <c r="C130" s="2">
        <f t="shared" si="6"/>
        <v>1.9132149443319952</v>
      </c>
      <c r="D130" s="3">
        <f t="shared" si="7"/>
        <v>4771.8729072952492</v>
      </c>
      <c r="E130" s="3">
        <f t="shared" si="9"/>
        <v>4771.8729072952492</v>
      </c>
      <c r="F130" s="3">
        <f t="shared" si="10"/>
        <v>-539.11310406102893</v>
      </c>
      <c r="G130" s="3">
        <f t="shared" si="10"/>
        <v>50.042144983118305</v>
      </c>
      <c r="J130" s="3">
        <f t="shared" si="11"/>
        <v>918802.76945002354</v>
      </c>
    </row>
    <row r="131" spans="1:10" x14ac:dyDescent="0.3">
      <c r="A131" s="1">
        <v>43958</v>
      </c>
      <c r="B131" s="2">
        <v>128</v>
      </c>
      <c r="C131" s="2">
        <f t="shared" si="6"/>
        <v>1.9184864050016719</v>
      </c>
      <c r="D131" s="3">
        <f t="shared" si="7"/>
        <v>4279.956475671187</v>
      </c>
      <c r="E131" s="3">
        <f t="shared" si="9"/>
        <v>4279.956475671187</v>
      </c>
      <c r="F131" s="3">
        <f t="shared" si="10"/>
        <v>-491.91643162406217</v>
      </c>
      <c r="G131" s="3">
        <f t="shared" si="10"/>
        <v>47.196672436966765</v>
      </c>
      <c r="J131" s="3">
        <f t="shared" si="11"/>
        <v>923082.72592569469</v>
      </c>
    </row>
    <row r="132" spans="1:10" x14ac:dyDescent="0.3">
      <c r="A132" s="1">
        <v>43959</v>
      </c>
      <c r="B132" s="2">
        <v>129</v>
      </c>
      <c r="C132" s="2">
        <f t="shared" ref="C132:C195" si="12">LOG(B132-$C$2)</f>
        <v>1.9236946473281133</v>
      </c>
      <c r="D132" s="3">
        <f t="shared" ref="D132:D195" si="13">$D$2*EXP(-((C132-$H$2)^2)/(2*$I$2))</f>
        <v>3832.31096106217</v>
      </c>
      <c r="E132" s="3">
        <f t="shared" si="9"/>
        <v>3832.31096106217</v>
      </c>
      <c r="F132" s="3">
        <f t="shared" si="10"/>
        <v>-447.64551460901703</v>
      </c>
      <c r="G132" s="3">
        <f t="shared" si="10"/>
        <v>44.270917015045143</v>
      </c>
      <c r="J132" s="3">
        <f t="shared" si="11"/>
        <v>926915.03688675689</v>
      </c>
    </row>
    <row r="133" spans="1:10" x14ac:dyDescent="0.3">
      <c r="A133" s="1">
        <v>43960</v>
      </c>
      <c r="B133" s="2">
        <v>130</v>
      </c>
      <c r="C133" s="2">
        <f t="shared" si="12"/>
        <v>1.928841169660398</v>
      </c>
      <c r="D133" s="3">
        <f t="shared" si="13"/>
        <v>3425.9859635414928</v>
      </c>
      <c r="E133" s="3">
        <f t="shared" si="9"/>
        <v>3425.9859635414928</v>
      </c>
      <c r="F133" s="3">
        <f t="shared" si="10"/>
        <v>-406.32499752067724</v>
      </c>
      <c r="G133" s="3">
        <f t="shared" si="10"/>
        <v>41.320517088339784</v>
      </c>
      <c r="J133" s="3">
        <f t="shared" si="11"/>
        <v>930341.02285029844</v>
      </c>
    </row>
    <row r="134" spans="1:10" x14ac:dyDescent="0.3">
      <c r="A134" s="1">
        <v>43961</v>
      </c>
      <c r="B134" s="2">
        <v>131</v>
      </c>
      <c r="C134" s="2">
        <f t="shared" si="12"/>
        <v>1.9339274177019246</v>
      </c>
      <c r="D134" s="3">
        <f t="shared" si="13"/>
        <v>3058.0523255858184</v>
      </c>
      <c r="E134" s="3">
        <f t="shared" ref="E134:E197" si="14">IFERROR(D134,0)</f>
        <v>3058.0523255858184</v>
      </c>
      <c r="F134" s="3">
        <f t="shared" ref="F134:G197" si="15">E134-E133</f>
        <v>-367.93363795567439</v>
      </c>
      <c r="G134" s="3">
        <f t="shared" si="15"/>
        <v>38.391359565002858</v>
      </c>
      <c r="J134" s="3">
        <f t="shared" ref="J134:J197" si="16">E134+J133</f>
        <v>933399.0751758843</v>
      </c>
    </row>
    <row r="135" spans="1:10" x14ac:dyDescent="0.3">
      <c r="A135" s="1">
        <v>43962</v>
      </c>
      <c r="B135" s="2">
        <v>132</v>
      </c>
      <c r="C135" s="2">
        <f t="shared" si="12"/>
        <v>1.9389547869482189</v>
      </c>
      <c r="D135" s="3">
        <f t="shared" si="13"/>
        <v>2725.6392128312696</v>
      </c>
      <c r="E135" s="3">
        <f t="shared" si="14"/>
        <v>2725.6392128312696</v>
      </c>
      <c r="F135" s="3">
        <f t="shared" si="15"/>
        <v>-332.41311275454882</v>
      </c>
      <c r="G135" s="3">
        <f t="shared" si="15"/>
        <v>35.520525201125565</v>
      </c>
      <c r="J135" s="3">
        <f t="shared" si="16"/>
        <v>936124.71438871557</v>
      </c>
    </row>
    <row r="136" spans="1:10" x14ac:dyDescent="0.3">
      <c r="A136" s="1">
        <v>43963</v>
      </c>
      <c r="B136" s="2">
        <v>133</v>
      </c>
      <c r="C136" s="2">
        <f t="shared" si="12"/>
        <v>1.9439246249852471</v>
      </c>
      <c r="D136" s="3">
        <f t="shared" si="13"/>
        <v>2425.963353823222</v>
      </c>
      <c r="E136" s="3">
        <f t="shared" si="14"/>
        <v>2425.963353823222</v>
      </c>
      <c r="F136" s="3">
        <f t="shared" si="15"/>
        <v>-299.67585900804761</v>
      </c>
      <c r="G136" s="3">
        <f t="shared" si="15"/>
        <v>32.73725374650121</v>
      </c>
      <c r="J136" s="3">
        <f t="shared" si="16"/>
        <v>938550.67774253874</v>
      </c>
    </row>
    <row r="137" spans="1:10" x14ac:dyDescent="0.3">
      <c r="A137" s="1">
        <v>43964</v>
      </c>
      <c r="B137" s="2">
        <v>134</v>
      </c>
      <c r="C137" s="2">
        <f t="shared" si="12"/>
        <v>1.9488382336577057</v>
      </c>
      <c r="D137" s="3">
        <f t="shared" si="13"/>
        <v>2156.3513915070434</v>
      </c>
      <c r="E137" s="3">
        <f t="shared" si="14"/>
        <v>2156.3513915070434</v>
      </c>
      <c r="F137" s="3">
        <f t="shared" si="15"/>
        <v>-269.61196231617851</v>
      </c>
      <c r="G137" s="3">
        <f t="shared" si="15"/>
        <v>30.063896691869104</v>
      </c>
      <c r="J137" s="3">
        <f t="shared" si="16"/>
        <v>940707.02913404582</v>
      </c>
    </row>
    <row r="138" spans="1:10" x14ac:dyDescent="0.3">
      <c r="A138" s="1">
        <v>43965</v>
      </c>
      <c r="B138" s="2">
        <v>135</v>
      </c>
      <c r="C138" s="2">
        <f t="shared" si="12"/>
        <v>1.9536968711160194</v>
      </c>
      <c r="D138" s="3">
        <f t="shared" si="13"/>
        <v>1914.2562627694729</v>
      </c>
      <c r="E138" s="3">
        <f t="shared" si="14"/>
        <v>1914.2562627694729</v>
      </c>
      <c r="F138" s="3">
        <f t="shared" si="15"/>
        <v>-242.09512873757058</v>
      </c>
      <c r="G138" s="3">
        <f t="shared" si="15"/>
        <v>27.51683357860793</v>
      </c>
      <c r="J138" s="3">
        <f t="shared" si="16"/>
        <v>942621.28539681528</v>
      </c>
    </row>
    <row r="139" spans="1:10" x14ac:dyDescent="0.3">
      <c r="A139" s="1">
        <v>43966</v>
      </c>
      <c r="B139" s="2">
        <v>136</v>
      </c>
      <c r="C139" s="2">
        <f t="shared" si="12"/>
        <v>1.9585017537500928</v>
      </c>
      <c r="D139" s="3">
        <f t="shared" si="13"/>
        <v>1697.2684688260458</v>
      </c>
      <c r="E139" s="3">
        <f t="shared" si="14"/>
        <v>1697.2684688260458</v>
      </c>
      <c r="F139" s="3">
        <f t="shared" si="15"/>
        <v>-216.98779394342705</v>
      </c>
      <c r="G139" s="3">
        <f t="shared" si="15"/>
        <v>25.107334794143526</v>
      </c>
      <c r="J139" s="3">
        <f t="shared" si="16"/>
        <v>944318.55386564136</v>
      </c>
    </row>
    <row r="140" spans="1:10" x14ac:dyDescent="0.3">
      <c r="A140" s="1">
        <v>43967</v>
      </c>
      <c r="B140" s="2">
        <v>137</v>
      </c>
      <c r="C140" s="2">
        <f t="shared" si="12"/>
        <v>1.9632540580172595</v>
      </c>
      <c r="D140" s="3">
        <f t="shared" si="13"/>
        <v>1503.1230344438945</v>
      </c>
      <c r="E140" s="3">
        <f t="shared" si="14"/>
        <v>1503.1230344438945</v>
      </c>
      <c r="F140" s="3">
        <f t="shared" si="15"/>
        <v>-194.14543438215128</v>
      </c>
      <c r="G140" s="3">
        <f t="shared" si="15"/>
        <v>22.842359561275771</v>
      </c>
      <c r="J140" s="3">
        <f t="shared" si="16"/>
        <v>945821.67690008529</v>
      </c>
    </row>
    <row r="141" spans="1:10" x14ac:dyDescent="0.3">
      <c r="A141" s="1">
        <v>43968</v>
      </c>
      <c r="B141" s="2">
        <v>138</v>
      </c>
      <c r="C141" s="2">
        <f t="shared" si="12"/>
        <v>1.9679549221712929</v>
      </c>
      <c r="D141" s="3">
        <f t="shared" si="13"/>
        <v>1329.7028825976483</v>
      </c>
      <c r="E141" s="3">
        <f t="shared" si="14"/>
        <v>1329.7028825976483</v>
      </c>
      <c r="F141" s="3">
        <f t="shared" si="15"/>
        <v>-173.4201518462462</v>
      </c>
      <c r="G141" s="3">
        <f t="shared" si="15"/>
        <v>20.72528253590508</v>
      </c>
      <c r="J141" s="3">
        <f t="shared" si="16"/>
        <v>947151.37978268298</v>
      </c>
    </row>
    <row r="142" spans="1:10" x14ac:dyDescent="0.3">
      <c r="A142" s="1">
        <v>43969</v>
      </c>
      <c r="B142" s="2">
        <v>139</v>
      </c>
      <c r="C142" s="2">
        <f t="shared" si="12"/>
        <v>1.972605447898842</v>
      </c>
      <c r="D142" s="3">
        <f t="shared" si="13"/>
        <v>1175.0392769070461</v>
      </c>
      <c r="E142" s="3">
        <f t="shared" si="14"/>
        <v>1175.0392769070461</v>
      </c>
      <c r="F142" s="3">
        <f t="shared" si="15"/>
        <v>-154.66360569060225</v>
      </c>
      <c r="G142" s="3">
        <f t="shared" si="15"/>
        <v>18.756546155643946</v>
      </c>
      <c r="J142" s="3">
        <f t="shared" si="16"/>
        <v>948326.41905959009</v>
      </c>
    </row>
    <row r="143" spans="1:10" x14ac:dyDescent="0.3">
      <c r="A143" s="1">
        <v>43970</v>
      </c>
      <c r="B143" s="2">
        <v>140</v>
      </c>
      <c r="C143" s="2">
        <f t="shared" si="12"/>
        <v>1.9772067018691721</v>
      </c>
      <c r="D143" s="3">
        <f t="shared" si="13"/>
        <v>1037.3099099802494</v>
      </c>
      <c r="E143" s="3">
        <f t="shared" si="14"/>
        <v>1037.3099099802494</v>
      </c>
      <c r="F143" s="3">
        <f t="shared" si="15"/>
        <v>-137.72936692679673</v>
      </c>
      <c r="G143" s="3">
        <f t="shared" si="15"/>
        <v>16.934238763805524</v>
      </c>
      <c r="J143" s="3">
        <f t="shared" si="16"/>
        <v>949363.72896957037</v>
      </c>
    </row>
    <row r="144" spans="1:10" x14ac:dyDescent="0.3">
      <c r="A144" s="1">
        <v>43971</v>
      </c>
      <c r="B144" s="2">
        <v>141</v>
      </c>
      <c r="C144" s="2">
        <f t="shared" si="12"/>
        <v>1.9817597172026693</v>
      </c>
      <c r="D144" s="3">
        <f t="shared" si="13"/>
        <v>914.83514373374544</v>
      </c>
      <c r="E144" s="3">
        <f t="shared" si="14"/>
        <v>914.83514373374544</v>
      </c>
      <c r="F144" s="3">
        <f t="shared" si="15"/>
        <v>-122.47476624650392</v>
      </c>
      <c r="G144" s="3">
        <f t="shared" si="15"/>
        <v>15.25460068029281</v>
      </c>
      <c r="J144" s="3">
        <f t="shared" si="16"/>
        <v>950278.56411330414</v>
      </c>
    </row>
    <row r="145" spans="1:10" x14ac:dyDescent="0.3">
      <c r="A145" s="1">
        <v>43972</v>
      </c>
      <c r="B145" s="2">
        <v>142</v>
      </c>
      <c r="C145" s="2">
        <f t="shared" si="12"/>
        <v>1.9862654948631597</v>
      </c>
      <c r="D145" s="3">
        <f t="shared" si="13"/>
        <v>806.07283941514993</v>
      </c>
      <c r="E145" s="3">
        <f t="shared" si="14"/>
        <v>806.07283941514993</v>
      </c>
      <c r="F145" s="3">
        <f t="shared" si="15"/>
        <v>-108.76230431859551</v>
      </c>
      <c r="G145" s="3">
        <f t="shared" si="15"/>
        <v>13.712461927908407</v>
      </c>
      <c r="J145" s="3">
        <f t="shared" si="16"/>
        <v>951084.6369527193</v>
      </c>
    </row>
    <row r="146" spans="1:10" x14ac:dyDescent="0.3">
      <c r="A146" s="1">
        <v>43973</v>
      </c>
      <c r="B146" s="2">
        <v>143</v>
      </c>
      <c r="C146" s="2">
        <f t="shared" si="12"/>
        <v>1.9907250049787453</v>
      </c>
      <c r="D146" s="3">
        <f t="shared" si="13"/>
        <v>709.61215144779283</v>
      </c>
      <c r="E146" s="3">
        <f t="shared" si="14"/>
        <v>709.61215144779283</v>
      </c>
      <c r="F146" s="3">
        <f t="shared" si="15"/>
        <v>-96.460687967357103</v>
      </c>
      <c r="G146" s="3">
        <f t="shared" si="15"/>
        <v>12.301616351238408</v>
      </c>
      <c r="J146" s="3">
        <f t="shared" si="16"/>
        <v>951794.2491041671</v>
      </c>
    </row>
    <row r="147" spans="1:10" x14ac:dyDescent="0.3">
      <c r="A147" s="1">
        <v>43974</v>
      </c>
      <c r="B147" s="2">
        <v>144</v>
      </c>
      <c r="C147" s="2">
        <f t="shared" si="12"/>
        <v>1.9951391880955074</v>
      </c>
      <c r="D147" s="3">
        <f t="shared" si="13"/>
        <v>624.1666009700167</v>
      </c>
      <c r="E147" s="3">
        <f t="shared" si="14"/>
        <v>624.1666009700167</v>
      </c>
      <c r="F147" s="3">
        <f t="shared" si="15"/>
        <v>-85.445550477776123</v>
      </c>
      <c r="G147" s="3">
        <f t="shared" si="15"/>
        <v>11.015137489580979</v>
      </c>
      <c r="J147" s="3">
        <f t="shared" si="16"/>
        <v>952418.41570513707</v>
      </c>
    </row>
    <row r="148" spans="1:10" x14ac:dyDescent="0.3">
      <c r="A148" s="1">
        <v>43975</v>
      </c>
      <c r="B148" s="2">
        <v>145</v>
      </c>
      <c r="C148" s="2">
        <f t="shared" si="12"/>
        <v>1.9995089563681381</v>
      </c>
      <c r="D148" s="3">
        <f t="shared" si="13"/>
        <v>548.56669235786615</v>
      </c>
      <c r="E148" s="3">
        <f t="shared" si="14"/>
        <v>548.56669235786615</v>
      </c>
      <c r="F148" s="3">
        <f t="shared" si="15"/>
        <v>-75.599908612150557</v>
      </c>
      <c r="G148" s="3">
        <f t="shared" si="15"/>
        <v>9.8456418656255664</v>
      </c>
      <c r="J148" s="3">
        <f t="shared" si="16"/>
        <v>952966.98239749495</v>
      </c>
    </row>
    <row r="149" spans="1:10" x14ac:dyDescent="0.3">
      <c r="A149" s="1">
        <v>43976</v>
      </c>
      <c r="B149" s="2">
        <v>146</v>
      </c>
      <c r="C149" s="2">
        <f t="shared" si="12"/>
        <v>2.0038351946912654</v>
      </c>
      <c r="D149" s="3">
        <f t="shared" si="13"/>
        <v>481.75228915360805</v>
      </c>
      <c r="E149" s="3">
        <f t="shared" si="14"/>
        <v>481.75228915360805</v>
      </c>
      <c r="F149" s="3">
        <f t="shared" si="15"/>
        <v>-66.814403204258099</v>
      </c>
      <c r="G149" s="3">
        <f t="shared" si="15"/>
        <v>8.7855054078924582</v>
      </c>
      <c r="J149" s="3">
        <f t="shared" si="16"/>
        <v>953448.73468664859</v>
      </c>
    </row>
    <row r="150" spans="1:10" x14ac:dyDescent="0.3">
      <c r="A150" s="1">
        <v>43977</v>
      </c>
      <c r="B150" s="2">
        <v>147</v>
      </c>
      <c r="C150" s="2">
        <f t="shared" si="12"/>
        <v>2.0081187617749832</v>
      </c>
      <c r="D150" s="3">
        <f t="shared" si="13"/>
        <v>422.76492454488925</v>
      </c>
      <c r="E150" s="3">
        <f t="shared" si="14"/>
        <v>422.76492454488925</v>
      </c>
      <c r="F150" s="3">
        <f t="shared" si="15"/>
        <v>-58.987364608718792</v>
      </c>
      <c r="G150" s="3">
        <f t="shared" si="15"/>
        <v>7.8270385955393067</v>
      </c>
      <c r="J150" s="3">
        <f t="shared" si="16"/>
        <v>953871.49961119343</v>
      </c>
    </row>
    <row r="151" spans="1:10" x14ac:dyDescent="0.3">
      <c r="A151" s="1">
        <v>43978</v>
      </c>
      <c r="B151" s="2">
        <v>148</v>
      </c>
      <c r="C151" s="2">
        <f t="shared" si="12"/>
        <v>2.0123604911678563</v>
      </c>
      <c r="D151" s="3">
        <f t="shared" si="13"/>
        <v>370.7401855909676</v>
      </c>
      <c r="E151" s="3">
        <f t="shared" si="14"/>
        <v>370.7401855909676</v>
      </c>
      <c r="F151" s="3">
        <f t="shared" si="15"/>
        <v>-52.024738953921656</v>
      </c>
      <c r="G151" s="3">
        <f t="shared" si="15"/>
        <v>6.9626256547971366</v>
      </c>
      <c r="J151" s="3">
        <f t="shared" si="16"/>
        <v>954242.23979678436</v>
      </c>
    </row>
    <row r="152" spans="1:10" x14ac:dyDescent="0.3">
      <c r="A152" s="1">
        <v>43979</v>
      </c>
      <c r="B152" s="2">
        <v>149</v>
      </c>
      <c r="C152" s="2">
        <f t="shared" si="12"/>
        <v>2.0165611922304474</v>
      </c>
      <c r="D152" s="3">
        <f t="shared" si="13"/>
        <v>324.90027942496056</v>
      </c>
      <c r="E152" s="3">
        <f t="shared" si="14"/>
        <v>324.90027942496056</v>
      </c>
      <c r="F152" s="3">
        <f t="shared" si="15"/>
        <v>-45.83990616600704</v>
      </c>
      <c r="G152" s="3">
        <f t="shared" si="15"/>
        <v>6.1848327879146154</v>
      </c>
      <c r="J152" s="3">
        <f t="shared" si="16"/>
        <v>954567.14007620933</v>
      </c>
    </row>
    <row r="153" spans="1:10" x14ac:dyDescent="0.3">
      <c r="A153" s="1">
        <v>43980</v>
      </c>
      <c r="B153" s="2">
        <v>150</v>
      </c>
      <c r="C153" s="2">
        <f t="shared" si="12"/>
        <v>2.0207216510622135</v>
      </c>
      <c r="D153" s="3">
        <f t="shared" si="13"/>
        <v>284.54686327170543</v>
      </c>
      <c r="E153" s="3">
        <f t="shared" si="14"/>
        <v>284.54686327170543</v>
      </c>
      <c r="F153" s="3">
        <f t="shared" si="15"/>
        <v>-40.353416153255125</v>
      </c>
      <c r="G153" s="3">
        <f t="shared" si="15"/>
        <v>5.4864900127519149</v>
      </c>
      <c r="J153" s="3">
        <f t="shared" si="16"/>
        <v>954851.68693948106</v>
      </c>
    </row>
    <row r="154" spans="1:10" x14ac:dyDescent="0.3">
      <c r="A154" s="1">
        <v>43981</v>
      </c>
      <c r="B154" s="2">
        <v>151</v>
      </c>
      <c r="C154" s="2">
        <f t="shared" si="12"/>
        <v>2.0248426313844212</v>
      </c>
      <c r="D154" s="3">
        <f t="shared" si="13"/>
        <v>249.05419787957189</v>
      </c>
      <c r="E154" s="3">
        <f t="shared" si="14"/>
        <v>249.05419787957189</v>
      </c>
      <c r="F154" s="3">
        <f t="shared" si="15"/>
        <v>-35.492665392133546</v>
      </c>
      <c r="G154" s="3">
        <f t="shared" si="15"/>
        <v>4.8607507611215794</v>
      </c>
      <c r="J154" s="3">
        <f t="shared" si="16"/>
        <v>955100.74113736069</v>
      </c>
    </row>
    <row r="155" spans="1:10" x14ac:dyDescent="0.3">
      <c r="A155" s="1">
        <v>43982</v>
      </c>
      <c r="B155" s="2">
        <v>152</v>
      </c>
      <c r="C155" s="2">
        <f t="shared" si="12"/>
        <v>2.0289248753815681</v>
      </c>
      <c r="D155" s="3">
        <f t="shared" si="13"/>
        <v>217.86266543338169</v>
      </c>
      <c r="E155" s="3">
        <f t="shared" si="14"/>
        <v>217.86266543338169</v>
      </c>
      <c r="F155" s="3">
        <f t="shared" si="15"/>
        <v>-31.191532446190195</v>
      </c>
      <c r="G155" s="3">
        <f t="shared" si="15"/>
        <v>4.3011329459433512</v>
      </c>
      <c r="J155" s="3">
        <f t="shared" si="16"/>
        <v>955318.60380279412</v>
      </c>
    </row>
    <row r="156" spans="1:10" x14ac:dyDescent="0.3">
      <c r="A156" s="1">
        <v>43983</v>
      </c>
      <c r="B156" s="2">
        <v>153</v>
      </c>
      <c r="C156" s="2">
        <f t="shared" si="12"/>
        <v>2.0329691045036231</v>
      </c>
      <c r="D156" s="3">
        <f t="shared" si="13"/>
        <v>190.47267776539599</v>
      </c>
      <c r="E156" s="3">
        <f t="shared" si="14"/>
        <v>190.47267776539599</v>
      </c>
      <c r="F156" s="3">
        <f t="shared" si="15"/>
        <v>-27.389987667985707</v>
      </c>
      <c r="G156" s="3">
        <f t="shared" si="15"/>
        <v>3.8015447782044873</v>
      </c>
      <c r="J156" s="3">
        <f t="shared" si="16"/>
        <v>955509.07648055954</v>
      </c>
    </row>
    <row r="157" spans="1:10" x14ac:dyDescent="0.3">
      <c r="A157" s="1">
        <v>43984</v>
      </c>
      <c r="B157" s="2">
        <v>154</v>
      </c>
      <c r="C157" s="2">
        <f t="shared" si="12"/>
        <v>2.0369760202312568</v>
      </c>
      <c r="D157" s="3">
        <f t="shared" si="13"/>
        <v>166.4389883005019</v>
      </c>
      <c r="E157" s="3">
        <f t="shared" si="14"/>
        <v>166.4389883005019</v>
      </c>
      <c r="F157" s="3">
        <f t="shared" si="15"/>
        <v>-24.033689464894081</v>
      </c>
      <c r="G157" s="3">
        <f t="shared" si="15"/>
        <v>3.356298203091626</v>
      </c>
      <c r="J157" s="3">
        <f t="shared" si="16"/>
        <v>955675.51546886005</v>
      </c>
    </row>
    <row r="158" spans="1:10" x14ac:dyDescent="0.3">
      <c r="A158" s="1">
        <v>43985</v>
      </c>
      <c r="B158" s="2">
        <v>155</v>
      </c>
      <c r="C158" s="2">
        <f t="shared" si="12"/>
        <v>2.040946304806095</v>
      </c>
      <c r="D158" s="3">
        <f t="shared" si="13"/>
        <v>145.36541127540355</v>
      </c>
      <c r="E158" s="3">
        <f t="shared" si="14"/>
        <v>145.36541127540355</v>
      </c>
      <c r="F158" s="3">
        <f t="shared" si="15"/>
        <v>-21.073577025098359</v>
      </c>
      <c r="G158" s="3">
        <f t="shared" si="15"/>
        <v>2.9601124397957221</v>
      </c>
      <c r="J158" s="3">
        <f t="shared" si="16"/>
        <v>955820.88088013546</v>
      </c>
    </row>
    <row r="159" spans="1:10" x14ac:dyDescent="0.3">
      <c r="A159" s="1">
        <v>43986</v>
      </c>
      <c r="B159" s="2">
        <v>156</v>
      </c>
      <c r="C159" s="2">
        <f t="shared" si="12"/>
        <v>2.0448806219278897</v>
      </c>
      <c r="D159" s="3">
        <f t="shared" si="13"/>
        <v>126.89994400501907</v>
      </c>
      <c r="E159" s="3">
        <f t="shared" si="14"/>
        <v>126.89994400501907</v>
      </c>
      <c r="F159" s="3">
        <f t="shared" si="15"/>
        <v>-18.46546727038448</v>
      </c>
      <c r="G159" s="3">
        <f t="shared" si="15"/>
        <v>2.6081097547138796</v>
      </c>
      <c r="J159" s="3">
        <f t="shared" si="16"/>
        <v>955947.78082414053</v>
      </c>
    </row>
    <row r="160" spans="1:10" x14ac:dyDescent="0.3">
      <c r="A160" s="1">
        <v>43987</v>
      </c>
      <c r="B160" s="2">
        <v>157</v>
      </c>
      <c r="C160" s="2">
        <f t="shared" si="12"/>
        <v>2.048779617420398</v>
      </c>
      <c r="D160" s="3">
        <f t="shared" si="13"/>
        <v>110.73028200998918</v>
      </c>
      <c r="E160" s="3">
        <f t="shared" si="14"/>
        <v>110.73028200998918</v>
      </c>
      <c r="F160" s="3">
        <f t="shared" si="15"/>
        <v>-16.169661995029884</v>
      </c>
      <c r="G160" s="3">
        <f t="shared" si="15"/>
        <v>2.2958052753545957</v>
      </c>
      <c r="J160" s="3">
        <f t="shared" si="16"/>
        <v>956058.51110615057</v>
      </c>
    </row>
    <row r="161" spans="1:10" x14ac:dyDescent="0.3">
      <c r="A161" s="1">
        <v>43988</v>
      </c>
      <c r="B161" s="2">
        <v>158</v>
      </c>
      <c r="C161" s="2">
        <f t="shared" si="12"/>
        <v>2.0526439198676325</v>
      </c>
      <c r="D161" s="3">
        <f t="shared" si="13"/>
        <v>96.579712378869303</v>
      </c>
      <c r="E161" s="3">
        <f t="shared" si="14"/>
        <v>96.579712378869303</v>
      </c>
      <c r="F161" s="3">
        <f t="shared" si="15"/>
        <v>-14.150569631119879</v>
      </c>
      <c r="G161" s="3">
        <f t="shared" si="15"/>
        <v>2.0190923639100049</v>
      </c>
      <c r="J161" s="3">
        <f t="shared" si="16"/>
        <v>956155.09081852948</v>
      </c>
    </row>
    <row r="162" spans="1:10" x14ac:dyDescent="0.3">
      <c r="A162" s="1">
        <v>43989</v>
      </c>
      <c r="B162" s="2">
        <v>159</v>
      </c>
      <c r="C162" s="2">
        <f t="shared" si="12"/>
        <v>2.0564741412220537</v>
      </c>
      <c r="D162" s="3">
        <f t="shared" si="13"/>
        <v>84.203367560919276</v>
      </c>
      <c r="E162" s="3">
        <f t="shared" si="14"/>
        <v>84.203367560919276</v>
      </c>
      <c r="F162" s="3">
        <f t="shared" si="15"/>
        <v>-12.376344817950027</v>
      </c>
      <c r="G162" s="3">
        <f t="shared" si="15"/>
        <v>1.7742248131698517</v>
      </c>
      <c r="J162" s="3">
        <f t="shared" si="16"/>
        <v>956239.29418609035</v>
      </c>
    </row>
    <row r="163" spans="1:10" x14ac:dyDescent="0.3">
      <c r="A163" s="1">
        <v>43990</v>
      </c>
      <c r="B163" s="2">
        <v>160</v>
      </c>
      <c r="C163" s="2">
        <f t="shared" si="12"/>
        <v>2.0602708773861815</v>
      </c>
      <c r="D163" s="3">
        <f t="shared" si="13"/>
        <v>73.384819646208783</v>
      </c>
      <c r="E163" s="3">
        <f t="shared" si="14"/>
        <v>73.384819646208783</v>
      </c>
      <c r="F163" s="3">
        <f t="shared" si="15"/>
        <v>-10.818547914710493</v>
      </c>
      <c r="G163" s="3">
        <f t="shared" si="15"/>
        <v>1.5577969032395345</v>
      </c>
      <c r="J163" s="3">
        <f t="shared" si="16"/>
        <v>956312.6790057366</v>
      </c>
    </row>
    <row r="164" spans="1:10" x14ac:dyDescent="0.3">
      <c r="A164" s="1">
        <v>43991</v>
      </c>
      <c r="B164" s="2">
        <v>161</v>
      </c>
      <c r="C164" s="2">
        <f t="shared" si="12"/>
        <v>2.064034708768995</v>
      </c>
      <c r="D164" s="3">
        <f t="shared" si="13"/>
        <v>63.932993894037189</v>
      </c>
      <c r="E164" s="3">
        <f t="shared" si="14"/>
        <v>63.932993894037189</v>
      </c>
      <c r="F164" s="3">
        <f t="shared" si="15"/>
        <v>-9.4518257521715938</v>
      </c>
      <c r="G164" s="3">
        <f t="shared" si="15"/>
        <v>1.366722162538899</v>
      </c>
      <c r="J164" s="3">
        <f t="shared" si="16"/>
        <v>956376.6119996307</v>
      </c>
    </row>
    <row r="165" spans="1:10" x14ac:dyDescent="0.3">
      <c r="A165" s="1">
        <v>43992</v>
      </c>
      <c r="B165" s="2">
        <v>162</v>
      </c>
      <c r="C165" s="2">
        <f t="shared" si="12"/>
        <v>2.0677662008184354</v>
      </c>
      <c r="D165" s="3">
        <f t="shared" si="13"/>
        <v>55.679379650531381</v>
      </c>
      <c r="E165" s="3">
        <f t="shared" si="14"/>
        <v>55.679379650531381</v>
      </c>
      <c r="F165" s="3">
        <f t="shared" si="15"/>
        <v>-8.2536142435058082</v>
      </c>
      <c r="G165" s="3">
        <f t="shared" si="15"/>
        <v>1.1982115086657856</v>
      </c>
      <c r="J165" s="3">
        <f t="shared" si="16"/>
        <v>956432.2913792812</v>
      </c>
    </row>
    <row r="166" spans="1:10" x14ac:dyDescent="0.3">
      <c r="A166" s="1">
        <v>43993</v>
      </c>
      <c r="B166" s="2">
        <v>163</v>
      </c>
      <c r="C166" s="2">
        <f t="shared" si="12"/>
        <v>2.071465904531224</v>
      </c>
      <c r="D166" s="3">
        <f t="shared" si="13"/>
        <v>48.475516709012474</v>
      </c>
      <c r="E166" s="3">
        <f t="shared" si="14"/>
        <v>48.475516709012474</v>
      </c>
      <c r="F166" s="3">
        <f t="shared" si="15"/>
        <v>-7.2038629415189064</v>
      </c>
      <c r="G166" s="3">
        <f t="shared" si="15"/>
        <v>1.0497513019869018</v>
      </c>
      <c r="J166" s="3">
        <f t="shared" si="16"/>
        <v>956480.76689599024</v>
      </c>
    </row>
    <row r="167" spans="1:10" x14ac:dyDescent="0.3">
      <c r="A167" s="1">
        <v>43994</v>
      </c>
      <c r="B167" s="2">
        <v>164</v>
      </c>
      <c r="C167" s="2">
        <f t="shared" si="12"/>
        <v>2.0751343569411458</v>
      </c>
      <c r="D167" s="3">
        <f t="shared" si="13"/>
        <v>42.190735491187013</v>
      </c>
      <c r="E167" s="3">
        <f t="shared" si="14"/>
        <v>42.190735491187013</v>
      </c>
      <c r="F167" s="3">
        <f t="shared" si="15"/>
        <v>-6.2847812178254614</v>
      </c>
      <c r="G167" s="3">
        <f t="shared" si="15"/>
        <v>0.91908172369344499</v>
      </c>
      <c r="J167" s="3">
        <f t="shared" si="16"/>
        <v>956522.95763148146</v>
      </c>
    </row>
    <row r="168" spans="1:10" x14ac:dyDescent="0.3">
      <c r="A168" s="1">
        <v>43995</v>
      </c>
      <c r="B168" s="2">
        <v>165</v>
      </c>
      <c r="C168" s="2">
        <f t="shared" si="12"/>
        <v>2.0787720815868851</v>
      </c>
      <c r="D168" s="3">
        <f t="shared" si="13"/>
        <v>36.710130062460024</v>
      </c>
      <c r="E168" s="3">
        <f t="shared" si="14"/>
        <v>36.710130062460024</v>
      </c>
      <c r="F168" s="3">
        <f t="shared" si="15"/>
        <v>-5.4806054287269887</v>
      </c>
      <c r="G168" s="3">
        <f t="shared" si="15"/>
        <v>0.80417578909847265</v>
      </c>
      <c r="J168" s="3">
        <f t="shared" si="16"/>
        <v>956559.66776154388</v>
      </c>
    </row>
    <row r="169" spans="1:10" x14ac:dyDescent="0.3">
      <c r="A169" s="1">
        <v>43996</v>
      </c>
      <c r="B169" s="2">
        <v>166</v>
      </c>
      <c r="C169" s="2">
        <f t="shared" si="12"/>
        <v>2.0823795889604306</v>
      </c>
      <c r="D169" s="3">
        <f t="shared" si="13"/>
        <v>31.932743856760169</v>
      </c>
      <c r="E169" s="3">
        <f t="shared" si="14"/>
        <v>31.932743856760169</v>
      </c>
      <c r="F169" s="3">
        <f t="shared" si="15"/>
        <v>-4.7773862056998553</v>
      </c>
      <c r="G169" s="3">
        <f t="shared" si="15"/>
        <v>0.70321922302713347</v>
      </c>
      <c r="J169" s="3">
        <f t="shared" si="16"/>
        <v>956591.60050540068</v>
      </c>
    </row>
    <row r="170" spans="1:10" x14ac:dyDescent="0.3">
      <c r="A170" s="1">
        <v>43997</v>
      </c>
      <c r="B170" s="2">
        <v>167</v>
      </c>
      <c r="C170" s="2">
        <f t="shared" si="12"/>
        <v>2.0859573769370066</v>
      </c>
      <c r="D170" s="3">
        <f t="shared" si="13"/>
        <v>27.769949006402005</v>
      </c>
      <c r="E170" s="3">
        <f t="shared" si="14"/>
        <v>27.769949006402005</v>
      </c>
      <c r="F170" s="3">
        <f t="shared" si="15"/>
        <v>-4.1627948503581642</v>
      </c>
      <c r="G170" s="3">
        <f t="shared" si="15"/>
        <v>0.61459135534169107</v>
      </c>
      <c r="J170" s="3">
        <f t="shared" si="16"/>
        <v>956619.37045440706</v>
      </c>
    </row>
    <row r="171" spans="1:10" x14ac:dyDescent="0.3">
      <c r="A171" s="1">
        <v>43998</v>
      </c>
      <c r="B171" s="2">
        <v>168</v>
      </c>
      <c r="C171" s="2">
        <f t="shared" si="12"/>
        <v>2.0895059311874418</v>
      </c>
      <c r="D171" s="3">
        <f t="shared" si="13"/>
        <v>24.144001294825983</v>
      </c>
      <c r="E171" s="3">
        <f t="shared" si="14"/>
        <v>24.144001294825983</v>
      </c>
      <c r="F171" s="3">
        <f t="shared" si="15"/>
        <v>-3.6259477115760212</v>
      </c>
      <c r="G171" s="3">
        <f t="shared" si="15"/>
        <v>0.53684713878214296</v>
      </c>
      <c r="J171" s="3">
        <f t="shared" si="16"/>
        <v>956643.51445570192</v>
      </c>
    </row>
    <row r="172" spans="1:10" x14ac:dyDescent="0.3">
      <c r="A172" s="1">
        <v>43999</v>
      </c>
      <c r="B172" s="2">
        <v>169</v>
      </c>
      <c r="C172" s="2">
        <f t="shared" si="12"/>
        <v>2.0930257255738267</v>
      </c>
      <c r="D172" s="3">
        <f t="shared" si="13"/>
        <v>20.986753929860505</v>
      </c>
      <c r="E172" s="3">
        <f t="shared" si="14"/>
        <v>20.986753929860505</v>
      </c>
      <c r="F172" s="3">
        <f t="shared" si="15"/>
        <v>-3.1572473649654782</v>
      </c>
      <c r="G172" s="3">
        <f t="shared" si="15"/>
        <v>0.46870034661054305</v>
      </c>
      <c r="J172" s="3">
        <f t="shared" si="16"/>
        <v>956664.5012096318</v>
      </c>
    </row>
    <row r="173" spans="1:10" x14ac:dyDescent="0.3">
      <c r="A173" s="1">
        <v>44000</v>
      </c>
      <c r="B173" s="2">
        <v>170</v>
      </c>
      <c r="C173" s="2">
        <f t="shared" si="12"/>
        <v>2.0965172225292656</v>
      </c>
      <c r="D173" s="3">
        <f t="shared" si="13"/>
        <v>18.238514537043454</v>
      </c>
      <c r="E173" s="3">
        <f t="shared" si="14"/>
        <v>18.238514537043454</v>
      </c>
      <c r="F173" s="3">
        <f t="shared" si="15"/>
        <v>-2.7482393928170517</v>
      </c>
      <c r="G173" s="3">
        <f t="shared" si="15"/>
        <v>0.40900797214842655</v>
      </c>
      <c r="J173" s="3">
        <f t="shared" si="16"/>
        <v>956682.73972416879</v>
      </c>
    </row>
    <row r="174" spans="1:10" x14ac:dyDescent="0.3">
      <c r="A174" s="1">
        <v>44001</v>
      </c>
      <c r="B174" s="2">
        <v>171</v>
      </c>
      <c r="C174" s="2">
        <f t="shared" si="12"/>
        <v>2.0999808734224845</v>
      </c>
      <c r="D174" s="3">
        <f t="shared" si="13"/>
        <v>15.847030969139489</v>
      </c>
      <c r="E174" s="3">
        <f t="shared" si="14"/>
        <v>15.847030969139489</v>
      </c>
      <c r="F174" s="3">
        <f t="shared" si="15"/>
        <v>-2.3914835679039648</v>
      </c>
      <c r="G174" s="3">
        <f t="shared" si="15"/>
        <v>0.35675582491308688</v>
      </c>
      <c r="J174" s="3">
        <f t="shared" si="16"/>
        <v>956698.58675513789</v>
      </c>
    </row>
    <row r="175" spans="1:10" x14ac:dyDescent="0.3">
      <c r="A175" s="1">
        <v>44002</v>
      </c>
      <c r="B175" s="2">
        <v>172</v>
      </c>
      <c r="C175" s="2">
        <f t="shared" si="12"/>
        <v>2.1034171189080166</v>
      </c>
      <c r="D175" s="3">
        <f t="shared" si="13"/>
        <v>13.766592698442514</v>
      </c>
      <c r="E175" s="3">
        <f t="shared" si="14"/>
        <v>13.766592698442514</v>
      </c>
      <c r="F175" s="3">
        <f t="shared" si="15"/>
        <v>-2.0804382706969751</v>
      </c>
      <c r="G175" s="3">
        <f t="shared" si="15"/>
        <v>0.3110452972069897</v>
      </c>
      <c r="J175" s="3">
        <f t="shared" si="16"/>
        <v>956712.3533478363</v>
      </c>
    </row>
    <row r="176" spans="1:10" x14ac:dyDescent="0.3">
      <c r="A176" s="1">
        <v>44003</v>
      </c>
      <c r="B176" s="2">
        <v>173</v>
      </c>
      <c r="C176" s="2">
        <f t="shared" si="12"/>
        <v>2.1068263892626389</v>
      </c>
      <c r="D176" s="3">
        <f t="shared" si="13"/>
        <v>11.957235687399043</v>
      </c>
      <c r="E176" s="3">
        <f t="shared" si="14"/>
        <v>11.957235687399043</v>
      </c>
      <c r="F176" s="3">
        <f t="shared" si="15"/>
        <v>-1.8093570110434705</v>
      </c>
      <c r="G176" s="3">
        <f t="shared" si="15"/>
        <v>0.2710812596535046</v>
      </c>
      <c r="J176" s="3">
        <f t="shared" si="16"/>
        <v>956724.31058352371</v>
      </c>
    </row>
    <row r="177" spans="1:10" x14ac:dyDescent="0.3">
      <c r="A177" s="1">
        <v>44004</v>
      </c>
      <c r="B177" s="2">
        <v>174</v>
      </c>
      <c r="C177" s="2">
        <f t="shared" si="12"/>
        <v>2.1102091047087095</v>
      </c>
      <c r="D177" s="3">
        <f t="shared" si="13"/>
        <v>10.384039709577495</v>
      </c>
      <c r="E177" s="3">
        <f t="shared" si="14"/>
        <v>10.384039709577495</v>
      </c>
      <c r="F177" s="3">
        <f t="shared" si="15"/>
        <v>-1.5731959778215483</v>
      </c>
      <c r="G177" s="3">
        <f t="shared" si="15"/>
        <v>0.23616103322192217</v>
      </c>
      <c r="J177" s="3">
        <f t="shared" si="16"/>
        <v>956734.69462323328</v>
      </c>
    </row>
    <row r="178" spans="1:10" x14ac:dyDescent="0.3">
      <c r="A178" s="1">
        <v>44005</v>
      </c>
      <c r="B178" s="2">
        <v>175</v>
      </c>
      <c r="C178" s="2">
        <f t="shared" si="12"/>
        <v>2.1135656757250065</v>
      </c>
      <c r="D178" s="3">
        <f t="shared" si="13"/>
        <v>9.0165081097764688</v>
      </c>
      <c r="E178" s="3">
        <f t="shared" si="14"/>
        <v>9.0165081097764688</v>
      </c>
      <c r="F178" s="3">
        <f t="shared" si="15"/>
        <v>-1.3675315998010262</v>
      </c>
      <c r="G178" s="3">
        <f t="shared" si="15"/>
        <v>0.20566437802052207</v>
      </c>
      <c r="J178" s="3">
        <f t="shared" si="16"/>
        <v>956743.71113134304</v>
      </c>
    </row>
    <row r="179" spans="1:10" x14ac:dyDescent="0.3">
      <c r="A179" s="1">
        <v>44006</v>
      </c>
      <c r="B179" s="2">
        <v>176</v>
      </c>
      <c r="C179" s="2">
        <f t="shared" si="12"/>
        <v>2.1168965033456493</v>
      </c>
      <c r="D179" s="3">
        <f t="shared" si="13"/>
        <v>7.828020944649956</v>
      </c>
      <c r="E179" s="3">
        <f t="shared" si="14"/>
        <v>7.828020944649956</v>
      </c>
      <c r="F179" s="3">
        <f t="shared" si="15"/>
        <v>-1.1884871651265128</v>
      </c>
      <c r="G179" s="3">
        <f t="shared" si="15"/>
        <v>0.17904443467451348</v>
      </c>
      <c r="J179" s="3">
        <f t="shared" si="16"/>
        <v>956751.53915228765</v>
      </c>
    </row>
    <row r="180" spans="1:10" x14ac:dyDescent="0.3">
      <c r="A180" s="1">
        <v>44007</v>
      </c>
      <c r="B180" s="2">
        <v>177</v>
      </c>
      <c r="C180" s="2">
        <f t="shared" si="12"/>
        <v>2.1202019794476414</v>
      </c>
      <c r="D180" s="3">
        <f t="shared" si="13"/>
        <v>6.7953533315363233</v>
      </c>
      <c r="E180" s="3">
        <f t="shared" si="14"/>
        <v>6.7953533315363233</v>
      </c>
      <c r="F180" s="3">
        <f t="shared" si="15"/>
        <v>-1.0326676131136328</v>
      </c>
      <c r="G180" s="3">
        <f t="shared" si="15"/>
        <v>0.15581955201288</v>
      </c>
      <c r="J180" s="3">
        <f t="shared" si="16"/>
        <v>956758.33450561913</v>
      </c>
    </row>
    <row r="181" spans="1:10" x14ac:dyDescent="0.3">
      <c r="A181" s="1">
        <v>44008</v>
      </c>
      <c r="B181" s="2">
        <v>178</v>
      </c>
      <c r="C181" s="2">
        <f t="shared" si="12"/>
        <v>2.1234824870275557</v>
      </c>
      <c r="D181" s="3">
        <f t="shared" si="13"/>
        <v>5.8982516528260067</v>
      </c>
      <c r="E181" s="3">
        <f t="shared" si="14"/>
        <v>5.8982516528260067</v>
      </c>
      <c r="F181" s="3">
        <f t="shared" si="15"/>
        <v>-0.89710167871031654</v>
      </c>
      <c r="G181" s="3">
        <f t="shared" si="15"/>
        <v>0.13556593440331621</v>
      </c>
      <c r="J181" s="3">
        <f t="shared" si="16"/>
        <v>956764.23275727197</v>
      </c>
    </row>
    <row r="182" spans="1:10" x14ac:dyDescent="0.3">
      <c r="A182" s="1">
        <v>44009</v>
      </c>
      <c r="B182" s="2">
        <v>179</v>
      </c>
      <c r="C182" s="2">
        <f t="shared" si="12"/>
        <v>2.1267384004678456</v>
      </c>
      <c r="D182" s="3">
        <f t="shared" si="13"/>
        <v>5.1190610172024211</v>
      </c>
      <c r="E182" s="3">
        <f t="shared" si="14"/>
        <v>5.1190610172024211</v>
      </c>
      <c r="F182" s="3">
        <f t="shared" si="15"/>
        <v>-0.77919063562358559</v>
      </c>
      <c r="G182" s="3">
        <f t="shared" si="15"/>
        <v>0.11791104308673095</v>
      </c>
      <c r="J182" s="3">
        <f t="shared" si="16"/>
        <v>956769.35181828914</v>
      </c>
    </row>
    <row r="183" spans="1:10" x14ac:dyDescent="0.3">
      <c r="A183" s="1">
        <v>44010</v>
      </c>
      <c r="B183" s="2">
        <v>180</v>
      </c>
      <c r="C183" s="2">
        <f t="shared" si="12"/>
        <v>2.1299700857932491</v>
      </c>
      <c r="D183" s="3">
        <f t="shared" si="13"/>
        <v>4.4423980694326861</v>
      </c>
      <c r="E183" s="3">
        <f t="shared" si="14"/>
        <v>4.4423980694326861</v>
      </c>
      <c r="F183" s="3">
        <f t="shared" si="15"/>
        <v>-0.67666294776973501</v>
      </c>
      <c r="G183" s="3">
        <f t="shared" si="15"/>
        <v>0.10252768785385058</v>
      </c>
      <c r="J183" s="3">
        <f t="shared" si="16"/>
        <v>956773.79421635857</v>
      </c>
    </row>
    <row r="184" spans="1:10" x14ac:dyDescent="0.3">
      <c r="A184" s="1">
        <v>44011</v>
      </c>
      <c r="B184" s="2">
        <v>181</v>
      </c>
      <c r="C184" s="2">
        <f t="shared" si="12"/>
        <v>2.1331779009177212</v>
      </c>
      <c r="D184" s="3">
        <f t="shared" si="13"/>
        <v>3.8548638697958824</v>
      </c>
      <c r="E184" s="3">
        <f t="shared" si="14"/>
        <v>3.8548638697958824</v>
      </c>
      <c r="F184" s="3">
        <f t="shared" si="15"/>
        <v>-0.58753419963680376</v>
      </c>
      <c r="G184" s="3">
        <f t="shared" si="15"/>
        <v>8.9128748132931257E-2</v>
      </c>
      <c r="J184" s="3">
        <f t="shared" si="16"/>
        <v>956777.64908022841</v>
      </c>
    </row>
    <row r="185" spans="1:10" x14ac:dyDescent="0.3">
      <c r="A185" s="1">
        <v>44012</v>
      </c>
      <c r="B185" s="2">
        <v>182</v>
      </c>
      <c r="C185" s="2">
        <f t="shared" si="12"/>
        <v>2.1363621958823176</v>
      </c>
      <c r="D185" s="3">
        <f t="shared" si="13"/>
        <v>3.3447921359263382</v>
      </c>
      <c r="E185" s="3">
        <f t="shared" si="14"/>
        <v>3.3447921359263382</v>
      </c>
      <c r="F185" s="3">
        <f t="shared" si="15"/>
        <v>-0.51007173386954419</v>
      </c>
      <c r="G185" s="3">
        <f t="shared" si="15"/>
        <v>7.746246576725957E-2</v>
      </c>
      <c r="J185" s="3">
        <f t="shared" si="16"/>
        <v>956780.99387236428</v>
      </c>
    </row>
    <row r="186" spans="1:10" x14ac:dyDescent="0.3">
      <c r="A186" s="1">
        <v>44013</v>
      </c>
      <c r="B186" s="2">
        <v>183</v>
      </c>
      <c r="C186" s="2">
        <f t="shared" si="12"/>
        <v>2.1395233130844149</v>
      </c>
      <c r="D186" s="3">
        <f t="shared" si="13"/>
        <v>2.9020286573469125</v>
      </c>
      <c r="E186" s="3">
        <f t="shared" si="14"/>
        <v>2.9020286573469125</v>
      </c>
      <c r="F186" s="3">
        <f t="shared" si="15"/>
        <v>-0.44276347857942566</v>
      </c>
      <c r="G186" s="3">
        <f t="shared" si="15"/>
        <v>6.7308255290118524E-2</v>
      </c>
      <c r="J186" s="3">
        <f t="shared" si="16"/>
        <v>956783.89590102166</v>
      </c>
    </row>
    <row r="187" spans="1:10" x14ac:dyDescent="0.3">
      <c r="A187" s="1">
        <v>44014</v>
      </c>
      <c r="B187" s="2">
        <v>184</v>
      </c>
      <c r="C187" s="2">
        <f t="shared" si="12"/>
        <v>2.1426615874986537</v>
      </c>
      <c r="D187" s="3">
        <f t="shared" si="13"/>
        <v>2.5177381599481334</v>
      </c>
      <c r="E187" s="3">
        <f t="shared" si="14"/>
        <v>2.5177381599481334</v>
      </c>
      <c r="F187" s="3">
        <f t="shared" si="15"/>
        <v>-0.38429049739877907</v>
      </c>
      <c r="G187" s="3">
        <f t="shared" si="15"/>
        <v>5.8472981180646588E-2</v>
      </c>
      <c r="J187" s="3">
        <f t="shared" si="16"/>
        <v>956786.41363918164</v>
      </c>
    </row>
    <row r="188" spans="1:10" x14ac:dyDescent="0.3">
      <c r="A188" s="1">
        <v>44015</v>
      </c>
      <c r="B188" s="2">
        <v>185</v>
      </c>
      <c r="C188" s="2">
        <f t="shared" si="12"/>
        <v>2.1457773468899535</v>
      </c>
      <c r="D188" s="3">
        <f t="shared" si="13"/>
        <v>2.1842353178861167</v>
      </c>
      <c r="E188" s="3">
        <f t="shared" si="14"/>
        <v>2.1842353178861167</v>
      </c>
      <c r="F188" s="3">
        <f t="shared" si="15"/>
        <v>-0.33350284206201675</v>
      </c>
      <c r="G188" s="3">
        <f t="shared" si="15"/>
        <v>5.0787655336762327E-2</v>
      </c>
      <c r="J188" s="3">
        <f t="shared" si="16"/>
        <v>956788.59787449951</v>
      </c>
    </row>
    <row r="189" spans="1:10" x14ac:dyDescent="0.3">
      <c r="A189" s="1">
        <v>44016</v>
      </c>
      <c r="B189" s="2">
        <v>186</v>
      </c>
      <c r="C189" s="2">
        <f t="shared" si="12"/>
        <v>2.1488709120189422</v>
      </c>
      <c r="D189" s="3">
        <f t="shared" si="13"/>
        <v>1.8948369875195572</v>
      </c>
      <c r="E189" s="3">
        <f t="shared" si="14"/>
        <v>1.8948369875195572</v>
      </c>
      <c r="F189" s="3">
        <f t="shared" si="15"/>
        <v>-0.28939833036655949</v>
      </c>
      <c r="G189" s="3">
        <f t="shared" si="15"/>
        <v>4.410451169545726E-2</v>
      </c>
      <c r="J189" s="3">
        <f t="shared" si="16"/>
        <v>956790.49271148699</v>
      </c>
    </row>
    <row r="190" spans="1:10" x14ac:dyDescent="0.3">
      <c r="A190" s="1">
        <v>44017</v>
      </c>
      <c r="B190" s="2">
        <v>187</v>
      </c>
      <c r="C190" s="2">
        <f t="shared" si="12"/>
        <v>2.1519425968401182</v>
      </c>
      <c r="D190" s="3">
        <f t="shared" si="13"/>
        <v>1.6437330756987751</v>
      </c>
      <c r="E190" s="3">
        <f t="shared" si="14"/>
        <v>1.6437330756987751</v>
      </c>
      <c r="F190" s="3">
        <f t="shared" si="15"/>
        <v>-0.25110391182078207</v>
      </c>
      <c r="G190" s="3">
        <f t="shared" si="15"/>
        <v>3.829441854577742E-2</v>
      </c>
      <c r="J190" s="3">
        <f t="shared" si="16"/>
        <v>956792.1364445627</v>
      </c>
    </row>
    <row r="191" spans="1:10" x14ac:dyDescent="0.3">
      <c r="A191" s="1">
        <v>44018</v>
      </c>
      <c r="B191" s="2">
        <v>188</v>
      </c>
      <c r="C191" s="2">
        <f t="shared" si="12"/>
        <v>2.1549927086930563</v>
      </c>
      <c r="D191" s="3">
        <f t="shared" si="13"/>
        <v>1.4258737564195956</v>
      </c>
      <c r="E191" s="3">
        <f t="shared" si="14"/>
        <v>1.4258737564195956</v>
      </c>
      <c r="F191" s="3">
        <f t="shared" si="15"/>
        <v>-0.21785931927917956</v>
      </c>
      <c r="G191" s="3">
        <f t="shared" si="15"/>
        <v>3.3244592541602502E-2</v>
      </c>
      <c r="J191" s="3">
        <f t="shared" si="16"/>
        <v>956793.56231831911</v>
      </c>
    </row>
    <row r="192" spans="1:10" x14ac:dyDescent="0.3">
      <c r="A192" s="1">
        <v>44019</v>
      </c>
      <c r="B192" s="2">
        <v>189</v>
      </c>
      <c r="C192" s="2">
        <f t="shared" si="12"/>
        <v>2.1580215484869441</v>
      </c>
      <c r="D192" s="3">
        <f t="shared" si="13"/>
        <v>1.2368710188539271</v>
      </c>
      <c r="E192" s="3">
        <f t="shared" si="14"/>
        <v>1.2368710188539271</v>
      </c>
      <c r="F192" s="3">
        <f t="shared" si="15"/>
        <v>-0.18900273756566843</v>
      </c>
      <c r="G192" s="3">
        <f t="shared" si="15"/>
        <v>2.8856581713511131E-2</v>
      </c>
      <c r="J192" s="3">
        <f t="shared" si="16"/>
        <v>956794.79918933799</v>
      </c>
    </row>
    <row r="193" spans="1:10" x14ac:dyDescent="0.3">
      <c r="A193" s="1">
        <v>44020</v>
      </c>
      <c r="B193" s="2">
        <v>190</v>
      </c>
      <c r="C193" s="2">
        <f t="shared" si="12"/>
        <v>2.1610294108787302</v>
      </c>
      <c r="D193" s="3">
        <f t="shared" si="13"/>
        <v>1.0729127691587981</v>
      </c>
      <c r="E193" s="3">
        <f t="shared" si="14"/>
        <v>1.0729127691587981</v>
      </c>
      <c r="F193" s="3">
        <f t="shared" si="15"/>
        <v>-0.16395824969512907</v>
      </c>
      <c r="G193" s="3">
        <f t="shared" si="15"/>
        <v>2.5044487870539367E-2</v>
      </c>
      <c r="J193" s="3">
        <f t="shared" si="16"/>
        <v>956795.87210210715</v>
      </c>
    </row>
    <row r="194" spans="1:10" s="22" customFormat="1" x14ac:dyDescent="0.3">
      <c r="A194" s="20">
        <v>44021</v>
      </c>
      <c r="B194" s="21">
        <v>191</v>
      </c>
      <c r="C194" s="21">
        <f t="shared" si="12"/>
        <v>2.1640165844451427</v>
      </c>
      <c r="D194" s="22">
        <f t="shared" si="13"/>
        <v>0.93068792113651599</v>
      </c>
      <c r="E194" s="22">
        <f t="shared" si="14"/>
        <v>0.93068792113651599</v>
      </c>
      <c r="F194" s="22">
        <f t="shared" si="15"/>
        <v>-0.14222484802228208</v>
      </c>
      <c r="G194" s="22">
        <f t="shared" si="15"/>
        <v>2.1733401672846986E-2</v>
      </c>
      <c r="J194" s="22">
        <f t="shared" si="16"/>
        <v>956796.80279002828</v>
      </c>
    </row>
    <row r="195" spans="1:10" x14ac:dyDescent="0.3">
      <c r="A195" s="1">
        <v>44022</v>
      </c>
      <c r="B195" s="2">
        <v>192</v>
      </c>
      <c r="C195" s="2">
        <f t="shared" si="12"/>
        <v>2.1669833518488333</v>
      </c>
      <c r="D195" s="3">
        <f t="shared" si="13"/>
        <v>0.80732109944359176</v>
      </c>
      <c r="E195" s="3">
        <f t="shared" si="14"/>
        <v>0.80732109944359176</v>
      </c>
      <c r="F195" s="3">
        <f t="shared" si="15"/>
        <v>-0.12336682169292423</v>
      </c>
      <c r="G195" s="3">
        <f t="shared" si="15"/>
        <v>1.8858026329357847E-2</v>
      </c>
      <c r="J195" s="3">
        <f t="shared" si="16"/>
        <v>956797.61011112772</v>
      </c>
    </row>
    <row r="196" spans="1:10" x14ac:dyDescent="0.3">
      <c r="A196" s="1">
        <v>44023</v>
      </c>
      <c r="B196" s="2">
        <v>193</v>
      </c>
      <c r="C196" s="2">
        <f t="shared" ref="C196:C259" si="17">LOG(B196-$C$2)</f>
        <v>2.1699299899988871</v>
      </c>
      <c r="D196" s="3">
        <f t="shared" ref="D196:D259" si="18">$D$2*EXP(-((C196-$H$2)^2)/(2*$I$2))</f>
        <v>0.70031574609359681</v>
      </c>
      <c r="E196" s="3">
        <f t="shared" si="14"/>
        <v>0.70031574609359681</v>
      </c>
      <c r="F196" s="3">
        <f t="shared" si="15"/>
        <v>-0.10700535334999495</v>
      </c>
      <c r="G196" s="3">
        <f t="shared" si="15"/>
        <v>1.6361468342929286E-2</v>
      </c>
      <c r="J196" s="3">
        <f t="shared" si="16"/>
        <v>956798.31042687385</v>
      </c>
    </row>
    <row r="197" spans="1:10" x14ac:dyDescent="0.3">
      <c r="A197" s="1">
        <v>44024</v>
      </c>
      <c r="B197" s="2">
        <v>194</v>
      </c>
      <c r="C197" s="2">
        <f t="shared" si="17"/>
        <v>2.1728567702059198</v>
      </c>
      <c r="D197" s="3">
        <f t="shared" si="18"/>
        <v>0.6075045687265932</v>
      </c>
      <c r="E197" s="3">
        <f t="shared" si="14"/>
        <v>0.6075045687265932</v>
      </c>
      <c r="F197" s="3">
        <f t="shared" si="15"/>
        <v>-9.2811177367003617E-2</v>
      </c>
      <c r="G197" s="3">
        <f t="shared" si="15"/>
        <v>1.4194175982991331E-2</v>
      </c>
      <c r="J197" s="3">
        <f t="shared" si="16"/>
        <v>956798.91793144261</v>
      </c>
    </row>
    <row r="198" spans="1:10" x14ac:dyDescent="0.3">
      <c r="A198" s="1">
        <v>44025</v>
      </c>
      <c r="B198" s="2">
        <v>195</v>
      </c>
      <c r="C198" s="2">
        <f t="shared" si="17"/>
        <v>2.1757639583319857</v>
      </c>
      <c r="D198" s="3">
        <f t="shared" si="18"/>
        <v>0.52700639958800033</v>
      </c>
      <c r="E198" s="3">
        <f t="shared" ref="E198:E261" si="19">IFERROR(D198,0)</f>
        <v>0.52700639958800033</v>
      </c>
      <c r="F198" s="3">
        <f t="shared" ref="F198:G261" si="20">E198-E197</f>
        <v>-8.0498169138592868E-2</v>
      </c>
      <c r="G198" s="3">
        <f t="shared" si="20"/>
        <v>1.2313008228410749E-2</v>
      </c>
      <c r="J198" s="3">
        <f t="shared" ref="J198:J261" si="21">E198+J197</f>
        <v>956799.4449378422</v>
      </c>
    </row>
    <row r="199" spans="1:10" x14ac:dyDescent="0.3">
      <c r="A199" s="1">
        <v>44026</v>
      </c>
      <c r="B199" s="2">
        <v>196</v>
      </c>
      <c r="C199" s="2">
        <f t="shared" si="17"/>
        <v>2.178651814935503</v>
      </c>
      <c r="D199" s="3">
        <f t="shared" si="18"/>
        <v>0.45718864924678687</v>
      </c>
      <c r="E199" s="3">
        <f t="shared" si="19"/>
        <v>0.45718864924678687</v>
      </c>
      <c r="F199" s="3">
        <f t="shared" si="20"/>
        <v>-6.9817750341213458E-2</v>
      </c>
      <c r="G199" s="3">
        <f t="shared" si="20"/>
        <v>1.068041879737941E-2</v>
      </c>
      <c r="J199" s="3">
        <f t="shared" si="21"/>
        <v>956799.90212649142</v>
      </c>
    </row>
    <row r="200" spans="1:10" x14ac:dyDescent="0.3">
      <c r="A200" s="1">
        <v>44027</v>
      </c>
      <c r="B200" s="2">
        <v>197</v>
      </c>
      <c r="C200" s="2">
        <f t="shared" si="17"/>
        <v>2.1815205954113894</v>
      </c>
      <c r="D200" s="3">
        <f t="shared" si="18"/>
        <v>0.39663464048248664</v>
      </c>
      <c r="E200" s="3">
        <f t="shared" si="19"/>
        <v>0.39663464048248664</v>
      </c>
      <c r="F200" s="3">
        <f t="shared" si="20"/>
        <v>-6.0554008764300227E-2</v>
      </c>
      <c r="G200" s="3">
        <f t="shared" si="20"/>
        <v>9.2637415769132314E-3</v>
      </c>
      <c r="J200" s="3">
        <f t="shared" si="21"/>
        <v>956800.29876113194</v>
      </c>
    </row>
    <row r="201" spans="1:10" x14ac:dyDescent="0.3">
      <c r="A201" s="1">
        <v>44028</v>
      </c>
      <c r="B201" s="2">
        <v>198</v>
      </c>
      <c r="C201" s="2">
        <f t="shared" si="17"/>
        <v>2.1843705501266029</v>
      </c>
      <c r="D201" s="3">
        <f t="shared" si="18"/>
        <v>0.3441151970132505</v>
      </c>
      <c r="E201" s="3">
        <f t="shared" si="19"/>
        <v>0.3441151970132505</v>
      </c>
      <c r="F201" s="3">
        <f t="shared" si="20"/>
        <v>-5.2519443469236149E-2</v>
      </c>
      <c r="G201" s="3">
        <f t="shared" si="20"/>
        <v>8.0345652950640778E-3</v>
      </c>
      <c r="J201" s="3">
        <f t="shared" si="21"/>
        <v>956800.6428763289</v>
      </c>
    </row>
    <row r="202" spans="1:10" x14ac:dyDescent="0.3">
      <c r="A202" s="1">
        <v>44029</v>
      </c>
      <c r="B202" s="2">
        <v>199</v>
      </c>
      <c r="C202" s="2">
        <f t="shared" si="17"/>
        <v>2.1872019245512595</v>
      </c>
      <c r="D202" s="3">
        <f t="shared" si="18"/>
        <v>0.29856394020149879</v>
      </c>
      <c r="E202" s="3">
        <f t="shared" si="19"/>
        <v>0.29856394020149879</v>
      </c>
      <c r="F202" s="3">
        <f t="shared" si="20"/>
        <v>-4.5551256811751706E-2</v>
      </c>
      <c r="G202" s="3">
        <f t="shared" si="20"/>
        <v>6.9681866574844431E-3</v>
      </c>
      <c r="J202" s="3">
        <f t="shared" si="21"/>
        <v>956800.94144026912</v>
      </c>
    </row>
    <row r="203" spans="1:10" x14ac:dyDescent="0.3">
      <c r="A203" s="1">
        <v>44030</v>
      </c>
      <c r="B203" s="2">
        <v>200</v>
      </c>
      <c r="C203" s="2">
        <f t="shared" si="17"/>
        <v>2.1900149593855103</v>
      </c>
      <c r="D203" s="3">
        <f t="shared" si="18"/>
        <v>0.25905581579399262</v>
      </c>
      <c r="E203" s="3">
        <f t="shared" si="19"/>
        <v>0.25905581579399262</v>
      </c>
      <c r="F203" s="3">
        <f t="shared" si="20"/>
        <v>-3.9508124407506173E-2</v>
      </c>
      <c r="G203" s="3">
        <f t="shared" si="20"/>
        <v>6.0431324042455326E-3</v>
      </c>
      <c r="J203" s="3">
        <f t="shared" si="21"/>
        <v>956801.20049608487</v>
      </c>
    </row>
    <row r="204" spans="1:10" x14ac:dyDescent="0.3">
      <c r="A204" s="1">
        <v>44031</v>
      </c>
      <c r="B204" s="2">
        <v>201</v>
      </c>
      <c r="C204" s="2">
        <f t="shared" si="17"/>
        <v>2.1928098906823319</v>
      </c>
      <c r="D204" s="3">
        <f t="shared" si="18"/>
        <v>0.22478843323711395</v>
      </c>
      <c r="E204" s="3">
        <f t="shared" si="19"/>
        <v>0.22478843323711395</v>
      </c>
      <c r="F204" s="3">
        <f t="shared" si="20"/>
        <v>-3.4267382556878667E-2</v>
      </c>
      <c r="G204" s="3">
        <f t="shared" si="20"/>
        <v>5.2407418506275061E-3</v>
      </c>
      <c r="J204" s="3">
        <f t="shared" si="21"/>
        <v>956801.42528451816</v>
      </c>
    </row>
    <row r="205" spans="1:10" x14ac:dyDescent="0.3">
      <c r="A205" s="1">
        <v>44032</v>
      </c>
      <c r="B205" s="2">
        <v>202</v>
      </c>
      <c r="C205" s="2">
        <f t="shared" si="17"/>
        <v>2.19558694996639</v>
      </c>
      <c r="D205" s="3">
        <f t="shared" si="18"/>
        <v>0.19506585314230052</v>
      </c>
      <c r="E205" s="3">
        <f t="shared" si="19"/>
        <v>0.19506585314230052</v>
      </c>
      <c r="F205" s="3">
        <f t="shared" si="20"/>
        <v>-2.9722580094813433E-2</v>
      </c>
      <c r="G205" s="3">
        <f t="shared" si="20"/>
        <v>4.5448024620652339E-3</v>
      </c>
      <c r="J205" s="3">
        <f t="shared" si="21"/>
        <v>956801.62035037135</v>
      </c>
    </row>
    <row r="206" spans="1:10" x14ac:dyDescent="0.3">
      <c r="A206" s="1">
        <v>44033</v>
      </c>
      <c r="B206" s="2">
        <v>203</v>
      </c>
      <c r="C206" s="2">
        <f t="shared" si="17"/>
        <v>2.1983463643491326</v>
      </c>
      <c r="D206" s="3">
        <f t="shared" si="18"/>
        <v>0.16928450494209143</v>
      </c>
      <c r="E206" s="3">
        <f t="shared" si="19"/>
        <v>0.16928450494209143</v>
      </c>
      <c r="F206" s="3">
        <f t="shared" si="20"/>
        <v>-2.5781348200209081E-2</v>
      </c>
      <c r="G206" s="3">
        <f t="shared" si="20"/>
        <v>3.9412318946043523E-3</v>
      </c>
      <c r="J206" s="3">
        <f t="shared" si="21"/>
        <v>956801.7896348763</v>
      </c>
    </row>
    <row r="207" spans="1:10" x14ac:dyDescent="0.3">
      <c r="A207" s="1">
        <v>44034</v>
      </c>
      <c r="B207" s="2">
        <v>204</v>
      </c>
      <c r="C207" s="2">
        <f t="shared" si="17"/>
        <v>2.2010883566402422</v>
      </c>
      <c r="D207" s="3">
        <f t="shared" si="18"/>
        <v>0.14692095745722261</v>
      </c>
      <c r="E207" s="3">
        <f t="shared" si="19"/>
        <v>0.14692095745722261</v>
      </c>
      <c r="F207" s="3">
        <f t="shared" si="20"/>
        <v>-2.2363547484868823E-2</v>
      </c>
      <c r="G207" s="3">
        <f t="shared" si="20"/>
        <v>3.4178007153402579E-3</v>
      </c>
      <c r="J207" s="3">
        <f t="shared" si="21"/>
        <v>956801.93655583379</v>
      </c>
    </row>
    <row r="208" spans="1:10" x14ac:dyDescent="0.3">
      <c r="A208" s="1">
        <v>44035</v>
      </c>
      <c r="B208" s="2">
        <v>205</v>
      </c>
      <c r="C208" s="2">
        <f t="shared" si="17"/>
        <v>2.2038131454555971</v>
      </c>
      <c r="D208" s="3">
        <f t="shared" si="18"/>
        <v>0.1275213006840806</v>
      </c>
      <c r="E208" s="3">
        <f t="shared" si="19"/>
        <v>0.1275213006840806</v>
      </c>
      <c r="F208" s="3">
        <f t="shared" si="20"/>
        <v>-1.939965677314201E-2</v>
      </c>
      <c r="G208" s="3">
        <f t="shared" si="20"/>
        <v>2.9638907117268132E-3</v>
      </c>
      <c r="J208" s="3">
        <f t="shared" si="21"/>
        <v>956802.06407713448</v>
      </c>
    </row>
    <row r="209" spans="1:10" x14ac:dyDescent="0.3">
      <c r="A209" s="1">
        <v>44036</v>
      </c>
      <c r="B209" s="2">
        <v>206</v>
      </c>
      <c r="C209" s="2">
        <f t="shared" si="17"/>
        <v>2.2065209453218655</v>
      </c>
      <c r="D209" s="3">
        <f t="shared" si="18"/>
        <v>0.11069192822691661</v>
      </c>
      <c r="E209" s="3">
        <f t="shared" si="19"/>
        <v>0.11069192822691661</v>
      </c>
      <c r="F209" s="3">
        <f t="shared" si="20"/>
        <v>-1.6829372457163996E-2</v>
      </c>
      <c r="G209" s="3">
        <f t="shared" si="20"/>
        <v>2.5702843159780137E-3</v>
      </c>
      <c r="J209" s="3">
        <f t="shared" si="21"/>
        <v>956802.17476906267</v>
      </c>
    </row>
    <row r="210" spans="1:10" x14ac:dyDescent="0.3">
      <c r="A210" s="1">
        <v>44037</v>
      </c>
      <c r="B210" s="2">
        <v>207</v>
      </c>
      <c r="C210" s="2">
        <f t="shared" si="17"/>
        <v>2.2092119667778571</v>
      </c>
      <c r="D210" s="3">
        <f t="shared" si="18"/>
        <v>9.6091536985166801E-2</v>
      </c>
      <c r="E210" s="3">
        <f t="shared" si="19"/>
        <v>9.6091536985166801E-2</v>
      </c>
      <c r="F210" s="3">
        <f t="shared" si="20"/>
        <v>-1.4600391241749805E-2</v>
      </c>
      <c r="G210" s="3">
        <f t="shared" si="20"/>
        <v>2.2289812154141914E-3</v>
      </c>
      <c r="J210" s="3">
        <f t="shared" si="21"/>
        <v>956802.2708605997</v>
      </c>
    </row>
    <row r="211" spans="1:10" x14ac:dyDescent="0.3">
      <c r="A211" s="1">
        <v>44038</v>
      </c>
      <c r="B211" s="2">
        <v>208</v>
      </c>
      <c r="C211" s="2">
        <f t="shared" si="17"/>
        <v>2.2118864164727583</v>
      </c>
      <c r="D211" s="3">
        <f t="shared" si="18"/>
        <v>8.3424184445383215E-2</v>
      </c>
      <c r="E211" s="3">
        <f t="shared" si="19"/>
        <v>8.3424184445383215E-2</v>
      </c>
      <c r="F211" s="3">
        <f t="shared" si="20"/>
        <v>-1.2667352539783586E-2</v>
      </c>
      <c r="G211" s="3">
        <f t="shared" si="20"/>
        <v>1.9330387019662193E-3</v>
      </c>
      <c r="J211" s="3">
        <f t="shared" si="21"/>
        <v>956802.35428478417</v>
      </c>
    </row>
    <row r="212" spans="1:10" x14ac:dyDescent="0.3">
      <c r="A212" s="1">
        <v>44039</v>
      </c>
      <c r="B212" s="2">
        <v>209</v>
      </c>
      <c r="C212" s="2">
        <f t="shared" si="17"/>
        <v>2.2145444972613557</v>
      </c>
      <c r="D212" s="3">
        <f t="shared" si="18"/>
        <v>7.243326464514542E-2</v>
      </c>
      <c r="E212" s="3">
        <f t="shared" si="19"/>
        <v>7.243326464514542E-2</v>
      </c>
      <c r="F212" s="3">
        <f t="shared" si="20"/>
        <v>-1.0990919800237794E-2</v>
      </c>
      <c r="G212" s="3">
        <f t="shared" si="20"/>
        <v>1.6764327395457912E-3</v>
      </c>
      <c r="J212" s="3">
        <f t="shared" si="21"/>
        <v>956802.42671804887</v>
      </c>
    </row>
    <row r="213" spans="1:10" x14ac:dyDescent="0.3">
      <c r="A213" s="1">
        <v>44040</v>
      </c>
      <c r="B213" s="2">
        <v>210</v>
      </c>
      <c r="C213" s="2">
        <f t="shared" si="17"/>
        <v>2.2171864082963686</v>
      </c>
      <c r="D213" s="3">
        <f t="shared" si="18"/>
        <v>6.2896281947695476E-2</v>
      </c>
      <c r="E213" s="3">
        <f t="shared" si="19"/>
        <v>6.2896281947695476E-2</v>
      </c>
      <c r="F213" s="3">
        <f t="shared" si="20"/>
        <v>-9.5369826974499444E-3</v>
      </c>
      <c r="G213" s="3">
        <f t="shared" si="20"/>
        <v>1.45393710278785E-3</v>
      </c>
      <c r="J213" s="3">
        <f t="shared" si="21"/>
        <v>956802.48961433081</v>
      </c>
    </row>
    <row r="214" spans="1:10" x14ac:dyDescent="0.3">
      <c r="A214" s="1">
        <v>44041</v>
      </c>
      <c r="B214" s="2">
        <v>211</v>
      </c>
      <c r="C214" s="2">
        <f t="shared" si="17"/>
        <v>2.219812345117985</v>
      </c>
      <c r="D214" s="3">
        <f t="shared" si="18"/>
        <v>5.462031752144466E-2</v>
      </c>
      <c r="E214" s="3">
        <f t="shared" si="19"/>
        <v>5.462031752144466E-2</v>
      </c>
      <c r="F214" s="3">
        <f t="shared" si="20"/>
        <v>-8.2759644262508161E-3</v>
      </c>
      <c r="G214" s="3">
        <f t="shared" si="20"/>
        <v>1.2610182711991283E-3</v>
      </c>
      <c r="J214" s="3">
        <f t="shared" si="21"/>
        <v>956802.54423464835</v>
      </c>
    </row>
    <row r="215" spans="1:10" x14ac:dyDescent="0.3">
      <c r="A215" s="1">
        <v>44042</v>
      </c>
      <c r="B215" s="2">
        <v>212</v>
      </c>
      <c r="C215" s="2">
        <f t="shared" si="17"/>
        <v>2.2224224997407109</v>
      </c>
      <c r="D215" s="3">
        <f t="shared" si="18"/>
        <v>4.7438097148058987E-2</v>
      </c>
      <c r="E215" s="3">
        <f t="shared" si="19"/>
        <v>4.7438097148058987E-2</v>
      </c>
      <c r="F215" s="3">
        <f t="shared" si="20"/>
        <v>-7.1822203733856727E-3</v>
      </c>
      <c r="G215" s="3">
        <f t="shared" si="20"/>
        <v>1.0937440528651435E-3</v>
      </c>
      <c r="J215" s="3">
        <f t="shared" si="21"/>
        <v>956802.59167274553</v>
      </c>
    </row>
    <row r="216" spans="1:10" x14ac:dyDescent="0.3">
      <c r="A216" s="1">
        <v>44043</v>
      </c>
      <c r="B216" s="2">
        <v>213</v>
      </c>
      <c r="C216" s="2">
        <f t="shared" si="17"/>
        <v>2.2250170607376241</v>
      </c>
      <c r="D216" s="3">
        <f t="shared" si="18"/>
        <v>4.1204580942015283E-2</v>
      </c>
      <c r="E216" s="3">
        <f t="shared" si="19"/>
        <v>4.1204580942015283E-2</v>
      </c>
      <c r="F216" s="3">
        <f t="shared" si="20"/>
        <v>-6.2335162060437044E-3</v>
      </c>
      <c r="G216" s="3">
        <f t="shared" si="20"/>
        <v>9.4870416734196827E-4</v>
      </c>
      <c r="J216" s="3">
        <f t="shared" si="21"/>
        <v>956802.63287732645</v>
      </c>
    </row>
    <row r="217" spans="1:10" x14ac:dyDescent="0.3">
      <c r="A217" s="1">
        <v>44044</v>
      </c>
      <c r="B217" s="2">
        <v>214</v>
      </c>
      <c r="C217" s="2">
        <f t="shared" si="17"/>
        <v>2.227596213322125</v>
      </c>
      <c r="D217" s="3">
        <f t="shared" si="18"/>
        <v>3.5794005977120298E-2</v>
      </c>
      <c r="E217" s="3">
        <f t="shared" si="19"/>
        <v>3.5794005977120298E-2</v>
      </c>
      <c r="F217" s="3">
        <f t="shared" si="20"/>
        <v>-5.4105749648949847E-3</v>
      </c>
      <c r="G217" s="3">
        <f t="shared" si="20"/>
        <v>8.2294124114871969E-4</v>
      </c>
      <c r="J217" s="3">
        <f t="shared" si="21"/>
        <v>956802.66867133242</v>
      </c>
    </row>
    <row r="218" spans="1:10" x14ac:dyDescent="0.3">
      <c r="A218" s="1">
        <v>44045</v>
      </c>
      <c r="B218" s="2">
        <v>215</v>
      </c>
      <c r="C218" s="2">
        <f t="shared" si="17"/>
        <v>2.2301601394272748</v>
      </c>
      <c r="D218" s="3">
        <f t="shared" si="18"/>
        <v>3.1097321878080088E-2</v>
      </c>
      <c r="E218" s="3">
        <f t="shared" si="19"/>
        <v>3.1097321878080088E-2</v>
      </c>
      <c r="F218" s="3">
        <f t="shared" si="20"/>
        <v>-4.6966840990402096E-3</v>
      </c>
      <c r="G218" s="3">
        <f t="shared" si="20"/>
        <v>7.1389086585477504E-4</v>
      </c>
      <c r="J218" s="3">
        <f t="shared" si="21"/>
        <v>956802.6997686543</v>
      </c>
    </row>
    <row r="219" spans="1:10" x14ac:dyDescent="0.3">
      <c r="A219" s="1">
        <v>44046</v>
      </c>
      <c r="B219" s="2">
        <v>216</v>
      </c>
      <c r="C219" s="2">
        <f t="shared" si="17"/>
        <v>2.2327090177828066</v>
      </c>
      <c r="D219" s="3">
        <f t="shared" si="18"/>
        <v>2.7019967319894627E-2</v>
      </c>
      <c r="E219" s="3">
        <f t="shared" si="19"/>
        <v>2.7019967319894627E-2</v>
      </c>
      <c r="F219" s="3">
        <f t="shared" si="20"/>
        <v>-4.0773545581854614E-3</v>
      </c>
      <c r="G219" s="3">
        <f t="shared" si="20"/>
        <v>6.193295408547482E-4</v>
      </c>
      <c r="J219" s="3">
        <f t="shared" si="21"/>
        <v>956802.72678862163</v>
      </c>
    </row>
    <row r="220" spans="1:10" x14ac:dyDescent="0.3">
      <c r="A220" s="1">
        <v>44047</v>
      </c>
      <c r="B220" s="2">
        <v>217</v>
      </c>
      <c r="C220" s="2">
        <f t="shared" si="17"/>
        <v>2.2352430239898893</v>
      </c>
      <c r="D220" s="3">
        <f t="shared" si="18"/>
        <v>2.3479942235409338E-2</v>
      </c>
      <c r="E220" s="3">
        <f t="shared" si="19"/>
        <v>2.3479942235409338E-2</v>
      </c>
      <c r="F220" s="3">
        <f t="shared" si="20"/>
        <v>-3.540025084485289E-3</v>
      </c>
      <c r="G220" s="3">
        <f t="shared" si="20"/>
        <v>5.3732947370017242E-4</v>
      </c>
      <c r="J220" s="3">
        <f t="shared" si="21"/>
        <v>956802.75026856386</v>
      </c>
    </row>
    <row r="221" spans="1:10" x14ac:dyDescent="0.3">
      <c r="A221" s="1">
        <v>44048</v>
      </c>
      <c r="B221" s="2">
        <v>218</v>
      </c>
      <c r="C221" s="2">
        <f t="shared" si="17"/>
        <v>2.2377623305937204</v>
      </c>
      <c r="D221" s="3">
        <f t="shared" si="18"/>
        <v>2.0406136493601072E-2</v>
      </c>
      <c r="E221" s="3">
        <f t="shared" si="19"/>
        <v>2.0406136493601072E-2</v>
      </c>
      <c r="F221" s="3">
        <f t="shared" si="20"/>
        <v>-3.0738057418082665E-3</v>
      </c>
      <c r="G221" s="3">
        <f t="shared" si="20"/>
        <v>4.6621934267702253E-4</v>
      </c>
      <c r="J221" s="3">
        <f t="shared" si="21"/>
        <v>956802.77067470038</v>
      </c>
    </row>
    <row r="222" spans="1:10" x14ac:dyDescent="0.3">
      <c r="A222" s="1">
        <v>44049</v>
      </c>
      <c r="B222" s="2">
        <v>219</v>
      </c>
      <c r="C222" s="2">
        <f t="shared" si="17"/>
        <v>2.2402671071540308</v>
      </c>
      <c r="D222" s="3">
        <f t="shared" si="18"/>
        <v>1.7736880993474712E-2</v>
      </c>
      <c r="E222" s="3">
        <f t="shared" si="19"/>
        <v>1.7736880993474712E-2</v>
      </c>
      <c r="F222" s="3">
        <f t="shared" si="20"/>
        <v>-2.6692555001263593E-3</v>
      </c>
      <c r="G222" s="3">
        <f t="shared" si="20"/>
        <v>4.0455024168190717E-4</v>
      </c>
      <c r="J222" s="3">
        <f t="shared" si="21"/>
        <v>956802.78841158142</v>
      </c>
    </row>
    <row r="223" spans="1:10" x14ac:dyDescent="0.3">
      <c r="A223" s="1">
        <v>44050</v>
      </c>
      <c r="B223" s="2">
        <v>220</v>
      </c>
      <c r="C223" s="2">
        <f t="shared" si="17"/>
        <v>2.2427575203135626</v>
      </c>
      <c r="D223" s="3">
        <f t="shared" si="18"/>
        <v>1.541869162154543E-2</v>
      </c>
      <c r="E223" s="3">
        <f t="shared" si="19"/>
        <v>1.541869162154543E-2</v>
      </c>
      <c r="F223" s="3">
        <f t="shared" si="20"/>
        <v>-2.3181893719292825E-3</v>
      </c>
      <c r="G223" s="3">
        <f t="shared" si="20"/>
        <v>3.5106612819707679E-4</v>
      </c>
      <c r="J223" s="3">
        <f t="shared" si="21"/>
        <v>956802.8038302731</v>
      </c>
    </row>
    <row r="224" spans="1:10" x14ac:dyDescent="0.3">
      <c r="A224" s="1">
        <v>44051</v>
      </c>
      <c r="B224" s="2">
        <v>221</v>
      </c>
      <c r="C224" s="2">
        <f t="shared" si="17"/>
        <v>2.2452337338645965</v>
      </c>
      <c r="D224" s="3">
        <f t="shared" si="18"/>
        <v>1.3405180432717812E-2</v>
      </c>
      <c r="E224" s="3">
        <f t="shared" si="19"/>
        <v>1.3405180432717812E-2</v>
      </c>
      <c r="F224" s="3">
        <f t="shared" si="20"/>
        <v>-2.0135111888276176E-3</v>
      </c>
      <c r="G224" s="3">
        <f t="shared" si="20"/>
        <v>3.0467818310166497E-4</v>
      </c>
      <c r="J224" s="3">
        <f t="shared" si="21"/>
        <v>956802.81723545352</v>
      </c>
    </row>
    <row r="225" spans="1:10" x14ac:dyDescent="0.3">
      <c r="A225" s="1">
        <v>44052</v>
      </c>
      <c r="B225" s="2">
        <v>222</v>
      </c>
      <c r="C225" s="2">
        <f t="shared" si="17"/>
        <v>2.2476959088135962</v>
      </c>
      <c r="D225" s="3">
        <f t="shared" si="18"/>
        <v>1.1656111811773057E-2</v>
      </c>
      <c r="E225" s="3">
        <f t="shared" si="19"/>
        <v>1.1656111811773057E-2</v>
      </c>
      <c r="F225" s="3">
        <f t="shared" si="20"/>
        <v>-1.7490686209447551E-3</v>
      </c>
      <c r="G225" s="3">
        <f t="shared" si="20"/>
        <v>2.6444256788286241E-4</v>
      </c>
      <c r="J225" s="3">
        <f t="shared" si="21"/>
        <v>956802.82889156532</v>
      </c>
    </row>
    <row r="226" spans="1:10" x14ac:dyDescent="0.3">
      <c r="A226" s="1">
        <v>44053</v>
      </c>
      <c r="B226" s="2">
        <v>223</v>
      </c>
      <c r="C226" s="2">
        <f t="shared" si="17"/>
        <v>2.2501442034440258</v>
      </c>
      <c r="D226" s="3">
        <f t="shared" si="18"/>
        <v>1.0136584322606459E-2</v>
      </c>
      <c r="E226" s="3">
        <f t="shared" si="19"/>
        <v>1.0136584322606459E-2</v>
      </c>
      <c r="F226" s="3">
        <f t="shared" si="20"/>
        <v>-1.5195274891665975E-3</v>
      </c>
      <c r="G226" s="3">
        <f t="shared" si="20"/>
        <v>2.295411317781576E-4</v>
      </c>
      <c r="J226" s="3">
        <f t="shared" si="21"/>
        <v>956802.83902814961</v>
      </c>
    </row>
    <row r="227" spans="1:10" x14ac:dyDescent="0.3">
      <c r="A227" s="1">
        <v>44054</v>
      </c>
      <c r="B227" s="2">
        <v>224</v>
      </c>
      <c r="C227" s="2">
        <f t="shared" si="17"/>
        <v>2.2525787733774099</v>
      </c>
      <c r="D227" s="3">
        <f t="shared" si="18"/>
        <v>8.8163215131551471E-3</v>
      </c>
      <c r="E227" s="3">
        <f t="shared" si="19"/>
        <v>8.8163215131551471E-3</v>
      </c>
      <c r="F227" s="3">
        <f t="shared" si="20"/>
        <v>-1.3202628094513124E-3</v>
      </c>
      <c r="G227" s="3">
        <f t="shared" si="20"/>
        <v>1.9926467971528514E-4</v>
      </c>
      <c r="J227" s="3">
        <f t="shared" si="21"/>
        <v>956802.84784447111</v>
      </c>
    </row>
    <row r="228" spans="1:10" x14ac:dyDescent="0.3">
      <c r="A228" s="1">
        <v>44055</v>
      </c>
      <c r="B228" s="2">
        <v>225</v>
      </c>
      <c r="C228" s="2">
        <f t="shared" si="17"/>
        <v>2.2549997716326917</v>
      </c>
      <c r="D228" s="3">
        <f t="shared" si="18"/>
        <v>7.6690571665675254E-3</v>
      </c>
      <c r="E228" s="3">
        <f t="shared" si="19"/>
        <v>7.6690571665675254E-3</v>
      </c>
      <c r="F228" s="3">
        <f t="shared" si="20"/>
        <v>-1.1472643465876217E-3</v>
      </c>
      <c r="G228" s="3">
        <f t="shared" si="20"/>
        <v>1.7299846286369068E-4</v>
      </c>
      <c r="J228" s="3">
        <f t="shared" si="21"/>
        <v>956802.85551352822</v>
      </c>
    </row>
    <row r="229" spans="1:10" x14ac:dyDescent="0.3">
      <c r="A229" s="1">
        <v>44056</v>
      </c>
      <c r="B229" s="2">
        <v>226</v>
      </c>
      <c r="C229" s="2">
        <f t="shared" si="17"/>
        <v>2.2574073486839419</v>
      </c>
      <c r="D229" s="3">
        <f t="shared" si="18"/>
        <v>6.6720024178449043E-3</v>
      </c>
      <c r="E229" s="3">
        <f t="shared" si="19"/>
        <v>6.6720024178449043E-3</v>
      </c>
      <c r="F229" s="3">
        <f t="shared" si="20"/>
        <v>-9.9705474872262105E-4</v>
      </c>
      <c r="G229" s="3">
        <f t="shared" si="20"/>
        <v>1.5020959786500067E-4</v>
      </c>
      <c r="J229" s="3">
        <f t="shared" si="21"/>
        <v>956802.8621855306</v>
      </c>
    </row>
    <row r="230" spans="1:10" x14ac:dyDescent="0.3">
      <c r="A230" s="1">
        <v>44057</v>
      </c>
      <c r="B230" s="2">
        <v>227</v>
      </c>
      <c r="C230" s="2">
        <f t="shared" si="17"/>
        <v>2.2598016525164835</v>
      </c>
      <c r="D230" s="3">
        <f t="shared" si="18"/>
        <v>5.8053838285253489E-3</v>
      </c>
      <c r="E230" s="3">
        <f t="shared" si="19"/>
        <v>5.8053838285253489E-3</v>
      </c>
      <c r="F230" s="3">
        <f t="shared" si="20"/>
        <v>-8.6661858931955538E-4</v>
      </c>
      <c r="G230" s="3">
        <f t="shared" si="20"/>
        <v>1.3043615940306567E-4</v>
      </c>
      <c r="J230" s="3">
        <f t="shared" si="21"/>
        <v>956802.86799091438</v>
      </c>
    </row>
    <row r="231" spans="1:10" x14ac:dyDescent="0.3">
      <c r="A231" s="1">
        <v>44058</v>
      </c>
      <c r="B231" s="2">
        <v>228</v>
      </c>
      <c r="C231" s="2">
        <f t="shared" si="17"/>
        <v>2.2621828286814707</v>
      </c>
      <c r="D231" s="3">
        <f t="shared" si="18"/>
        <v>5.0520429635750224E-3</v>
      </c>
      <c r="E231" s="3">
        <f t="shared" si="19"/>
        <v>5.0520429635750224E-3</v>
      </c>
      <c r="F231" s="3">
        <f t="shared" si="20"/>
        <v>-7.5334086495032655E-4</v>
      </c>
      <c r="G231" s="3">
        <f t="shared" si="20"/>
        <v>1.1327772436922883E-4</v>
      </c>
      <c r="J231" s="3">
        <f t="shared" si="21"/>
        <v>956802.87304295739</v>
      </c>
    </row>
    <row r="232" spans="1:10" x14ac:dyDescent="0.3">
      <c r="A232" s="1">
        <v>44059</v>
      </c>
      <c r="B232" s="2">
        <v>229</v>
      </c>
      <c r="C232" s="2">
        <f t="shared" si="17"/>
        <v>2.2645510203489856</v>
      </c>
      <c r="D232" s="3">
        <f t="shared" si="18"/>
        <v>4.3970892736583988E-3</v>
      </c>
      <c r="E232" s="3">
        <f t="shared" si="19"/>
        <v>4.3970892736583988E-3</v>
      </c>
      <c r="F232" s="3">
        <f t="shared" si="20"/>
        <v>-6.5495368991662362E-4</v>
      </c>
      <c r="G232" s="3">
        <f t="shared" si="20"/>
        <v>9.8387175033702937E-5</v>
      </c>
      <c r="J232" s="3">
        <f t="shared" si="21"/>
        <v>956802.87744004664</v>
      </c>
    </row>
    <row r="233" spans="1:10" x14ac:dyDescent="0.3">
      <c r="A233" s="1">
        <v>44060</v>
      </c>
      <c r="B233" s="2">
        <v>230</v>
      </c>
      <c r="C233" s="2">
        <f t="shared" si="17"/>
        <v>2.2669063683596917</v>
      </c>
      <c r="D233" s="3">
        <f t="shared" si="18"/>
        <v>3.8275991778249419E-3</v>
      </c>
      <c r="E233" s="3">
        <f t="shared" si="19"/>
        <v>3.8275991778249419E-3</v>
      </c>
      <c r="F233" s="3">
        <f t="shared" si="20"/>
        <v>-5.6949009583345681E-4</v>
      </c>
      <c r="G233" s="3">
        <f t="shared" si="20"/>
        <v>8.5463594083166807E-5</v>
      </c>
      <c r="J233" s="3">
        <f t="shared" si="21"/>
        <v>956802.88126764586</v>
      </c>
    </row>
    <row r="234" spans="1:10" x14ac:dyDescent="0.3">
      <c r="A234" s="1">
        <v>44061</v>
      </c>
      <c r="B234" s="2">
        <v>231</v>
      </c>
      <c r="C234" s="2">
        <f t="shared" si="17"/>
        <v>2.2692490112750945</v>
      </c>
      <c r="D234" s="3">
        <f t="shared" si="18"/>
        <v>3.332355188414246E-3</v>
      </c>
      <c r="E234" s="3">
        <f t="shared" si="19"/>
        <v>3.332355188414246E-3</v>
      </c>
      <c r="F234" s="3">
        <f t="shared" si="20"/>
        <v>-4.9524398941069598E-4</v>
      </c>
      <c r="G234" s="3">
        <f t="shared" si="20"/>
        <v>7.4246106422760829E-5</v>
      </c>
      <c r="J234" s="3">
        <f t="shared" si="21"/>
        <v>956802.88460000104</v>
      </c>
    </row>
    <row r="235" spans="1:10" x14ac:dyDescent="0.3">
      <c r="A235" s="1">
        <v>44062</v>
      </c>
      <c r="B235" s="2">
        <v>232</v>
      </c>
      <c r="C235" s="2">
        <f t="shared" si="17"/>
        <v>2.2715790854264561</v>
      </c>
      <c r="D235" s="3">
        <f t="shared" si="18"/>
        <v>2.9016197408502716E-3</v>
      </c>
      <c r="E235" s="3">
        <f t="shared" si="19"/>
        <v>2.9016197408502716E-3</v>
      </c>
      <c r="F235" s="3">
        <f t="shared" si="20"/>
        <v>-4.307354475639744E-4</v>
      </c>
      <c r="G235" s="3">
        <f t="shared" si="20"/>
        <v>6.4508541846721584E-5</v>
      </c>
      <c r="J235" s="3">
        <f t="shared" si="21"/>
        <v>956802.8875016208</v>
      </c>
    </row>
    <row r="236" spans="1:10" x14ac:dyDescent="0.3">
      <c r="A236" s="1">
        <v>44063</v>
      </c>
      <c r="B236" s="2">
        <v>233</v>
      </c>
      <c r="C236" s="2">
        <f t="shared" si="17"/>
        <v>2.2738967249624018</v>
      </c>
      <c r="D236" s="3">
        <f t="shared" si="18"/>
        <v>2.5269391026366489E-3</v>
      </c>
      <c r="E236" s="3">
        <f t="shared" si="19"/>
        <v>2.5269391026366489E-3</v>
      </c>
      <c r="F236" s="3">
        <f t="shared" si="20"/>
        <v>-3.7468063821362264E-4</v>
      </c>
      <c r="G236" s="3">
        <f t="shared" si="20"/>
        <v>5.6054809350351755E-5</v>
      </c>
      <c r="J236" s="3">
        <f t="shared" si="21"/>
        <v>956802.89002855995</v>
      </c>
    </row>
    <row r="237" spans="1:10" x14ac:dyDescent="0.3">
      <c r="A237" s="1">
        <v>44064</v>
      </c>
      <c r="B237" s="2">
        <v>234</v>
      </c>
      <c r="C237" s="2">
        <f t="shared" si="17"/>
        <v>2.2762020618952641</v>
      </c>
      <c r="D237" s="3">
        <f t="shared" si="18"/>
        <v>2.2009733527464828E-3</v>
      </c>
      <c r="E237" s="3">
        <f t="shared" si="19"/>
        <v>2.2009733527464828E-3</v>
      </c>
      <c r="F237" s="3">
        <f t="shared" si="20"/>
        <v>-3.2596574989016613E-4</v>
      </c>
      <c r="G237" s="3">
        <f t="shared" si="20"/>
        <v>4.8714888323456509E-5</v>
      </c>
      <c r="J237" s="3">
        <f t="shared" si="21"/>
        <v>956802.89222953329</v>
      </c>
    </row>
    <row r="238" spans="1:10" x14ac:dyDescent="0.3">
      <c r="A238" s="1">
        <v>44065</v>
      </c>
      <c r="B238" s="2">
        <v>235</v>
      </c>
      <c r="C238" s="2">
        <f t="shared" si="17"/>
        <v>2.2784952261462044</v>
      </c>
      <c r="D238" s="3">
        <f t="shared" si="18"/>
        <v>1.9173489573083263E-3</v>
      </c>
      <c r="E238" s="3">
        <f t="shared" si="19"/>
        <v>1.9173489573083263E-3</v>
      </c>
      <c r="F238" s="3">
        <f t="shared" si="20"/>
        <v>-2.8362439543815651E-4</v>
      </c>
      <c r="G238" s="3">
        <f t="shared" si="20"/>
        <v>4.234135445200962E-5</v>
      </c>
      <c r="J238" s="3">
        <f t="shared" si="21"/>
        <v>956802.89414688223</v>
      </c>
    </row>
    <row r="239" spans="1:10" x14ac:dyDescent="0.3">
      <c r="A239" s="1">
        <v>44066</v>
      </c>
      <c r="B239" s="2">
        <v>236</v>
      </c>
      <c r="C239" s="2">
        <f t="shared" si="17"/>
        <v>2.2807763455891488</v>
      </c>
      <c r="D239" s="3">
        <f t="shared" si="18"/>
        <v>1.6705309309277769E-3</v>
      </c>
      <c r="E239" s="3">
        <f t="shared" si="19"/>
        <v>1.6705309309277769E-3</v>
      </c>
      <c r="F239" s="3">
        <f t="shared" si="20"/>
        <v>-2.4681802638054943E-4</v>
      </c>
      <c r="G239" s="3">
        <f t="shared" si="20"/>
        <v>3.6806369057607079E-5</v>
      </c>
      <c r="J239" s="3">
        <f t="shared" si="21"/>
        <v>956802.89581741311</v>
      </c>
    </row>
    <row r="240" spans="1:10" x14ac:dyDescent="0.3">
      <c r="A240" s="1">
        <v>44067</v>
      </c>
      <c r="B240" s="2">
        <v>237</v>
      </c>
      <c r="C240" s="2">
        <f t="shared" si="17"/>
        <v>2.2830455460935735</v>
      </c>
      <c r="D240" s="3">
        <f t="shared" si="18"/>
        <v>1.4557119746305626E-3</v>
      </c>
      <c r="E240" s="3">
        <f t="shared" si="19"/>
        <v>1.4557119746305626E-3</v>
      </c>
      <c r="F240" s="3">
        <f t="shared" si="20"/>
        <v>-2.1481895629721424E-4</v>
      </c>
      <c r="G240" s="3">
        <f t="shared" si="20"/>
        <v>3.1999070083335189E-5</v>
      </c>
      <c r="J240" s="3">
        <f t="shared" si="21"/>
        <v>956802.89727312513</v>
      </c>
    </row>
    <row r="241" spans="1:10" x14ac:dyDescent="0.3">
      <c r="A241" s="1">
        <v>44068</v>
      </c>
      <c r="B241" s="2">
        <v>238</v>
      </c>
      <c r="C241" s="2">
        <f t="shared" si="17"/>
        <v>2.2853029515661847</v>
      </c>
      <c r="D241" s="3">
        <f t="shared" si="18"/>
        <v>1.2687163294845172E-3</v>
      </c>
      <c r="E241" s="3">
        <f t="shared" si="19"/>
        <v>1.2687163294845172E-3</v>
      </c>
      <c r="F241" s="3">
        <f t="shared" si="20"/>
        <v>-1.8699564514604544E-4</v>
      </c>
      <c r="G241" s="3">
        <f t="shared" si="20"/>
        <v>2.7823311151168803E-5</v>
      </c>
      <c r="J241" s="3">
        <f t="shared" si="21"/>
        <v>956802.89854184142</v>
      </c>
    </row>
    <row r="242" spans="1:10" x14ac:dyDescent="0.3">
      <c r="A242" s="1">
        <v>44069</v>
      </c>
      <c r="B242" s="2">
        <v>239</v>
      </c>
      <c r="C242" s="2">
        <f t="shared" si="17"/>
        <v>2.2875486839915129</v>
      </c>
      <c r="D242" s="3">
        <f t="shared" si="18"/>
        <v>1.1059163865916753E-3</v>
      </c>
      <c r="E242" s="3">
        <f t="shared" si="19"/>
        <v>1.1059163865916753E-3</v>
      </c>
      <c r="F242" s="3">
        <f t="shared" si="20"/>
        <v>-1.6279994289284186E-4</v>
      </c>
      <c r="G242" s="3">
        <f t="shared" si="20"/>
        <v>2.4195702253203581E-5</v>
      </c>
      <c r="J242" s="3">
        <f t="shared" si="21"/>
        <v>956802.89964775776</v>
      </c>
    </row>
    <row r="243" spans="1:10" x14ac:dyDescent="0.3">
      <c r="A243" s="1">
        <v>44070</v>
      </c>
      <c r="B243" s="2">
        <v>240</v>
      </c>
      <c r="C243" s="2">
        <f t="shared" si="17"/>
        <v>2.2897828634714696</v>
      </c>
      <c r="D243" s="3">
        <f t="shared" si="18"/>
        <v>9.6416035551536588E-4</v>
      </c>
      <c r="E243" s="3">
        <f t="shared" si="19"/>
        <v>9.6416035551536588E-4</v>
      </c>
      <c r="F243" s="3">
        <f t="shared" si="20"/>
        <v>-1.4175603107630943E-4</v>
      </c>
      <c r="G243" s="3">
        <f t="shared" si="20"/>
        <v>2.104391181653243E-5</v>
      </c>
      <c r="J243" s="3">
        <f t="shared" si="21"/>
        <v>956802.90061191807</v>
      </c>
    </row>
    <row r="244" spans="1:10" x14ac:dyDescent="0.3">
      <c r="A244" s="1">
        <v>44071</v>
      </c>
      <c r="B244" s="2">
        <v>241</v>
      </c>
      <c r="C244" s="2">
        <f t="shared" si="17"/>
        <v>2.2920056082638878</v>
      </c>
      <c r="D244" s="3">
        <f t="shared" si="18"/>
        <v>8.4070951969642481E-4</v>
      </c>
      <c r="E244" s="3">
        <f t="shared" si="19"/>
        <v>8.4070951969642481E-4</v>
      </c>
      <c r="F244" s="3">
        <f t="shared" si="20"/>
        <v>-1.2345083581894107E-4</v>
      </c>
      <c r="G244" s="3">
        <f t="shared" si="20"/>
        <v>1.8305195257368361E-5</v>
      </c>
      <c r="J244" s="3">
        <f t="shared" si="21"/>
        <v>956802.90145262762</v>
      </c>
    </row>
    <row r="245" spans="1:10" x14ac:dyDescent="0.3">
      <c r="A245" s="1">
        <v>44072</v>
      </c>
      <c r="B245" s="2">
        <v>242</v>
      </c>
      <c r="C245" s="2">
        <f t="shared" si="17"/>
        <v>2.2942170348200821</v>
      </c>
      <c r="D245" s="3">
        <f t="shared" si="18"/>
        <v>7.3318380366100199E-4</v>
      </c>
      <c r="E245" s="3">
        <f t="shared" si="19"/>
        <v>7.3318380366100199E-4</v>
      </c>
      <c r="F245" s="3">
        <f t="shared" si="20"/>
        <v>-1.0752571603542282E-4</v>
      </c>
      <c r="G245" s="3">
        <f t="shared" si="20"/>
        <v>1.5925119783518249E-5</v>
      </c>
      <c r="J245" s="3">
        <f t="shared" si="21"/>
        <v>956802.90218581143</v>
      </c>
    </row>
    <row r="246" spans="1:10" x14ac:dyDescent="0.3">
      <c r="A246" s="1">
        <v>44073</v>
      </c>
      <c r="B246" s="2">
        <v>243</v>
      </c>
      <c r="C246" s="2">
        <f t="shared" si="17"/>
        <v>2.2964172578214592</v>
      </c>
      <c r="D246" s="3">
        <f t="shared" si="18"/>
        <v>6.3951454687000088E-4</v>
      </c>
      <c r="E246" s="3">
        <f t="shared" si="19"/>
        <v>6.3951454687000088E-4</v>
      </c>
      <c r="F246" s="3">
        <f t="shared" si="20"/>
        <v>-9.3669256791001116E-5</v>
      </c>
      <c r="G246" s="3">
        <f t="shared" si="20"/>
        <v>1.3856459244421704E-5</v>
      </c>
      <c r="J246" s="3">
        <f t="shared" si="21"/>
        <v>956802.90282532596</v>
      </c>
    </row>
    <row r="247" spans="1:10" x14ac:dyDescent="0.3">
      <c r="A247" s="1">
        <v>44074</v>
      </c>
      <c r="B247" s="2">
        <v>244</v>
      </c>
      <c r="C247" s="2">
        <f t="shared" si="17"/>
        <v>2.2986063902152036</v>
      </c>
      <c r="D247" s="3">
        <f t="shared" si="18"/>
        <v>5.5790352640136813E-4</v>
      </c>
      <c r="E247" s="3">
        <f t="shared" si="19"/>
        <v>5.5790352640136813E-4</v>
      </c>
      <c r="F247" s="3">
        <f t="shared" si="20"/>
        <v>-8.1611020468632745E-5</v>
      </c>
      <c r="G247" s="3">
        <f t="shared" si="20"/>
        <v>1.2058236322368371E-5</v>
      </c>
      <c r="J247" s="3">
        <f t="shared" si="21"/>
        <v>956802.90338322951</v>
      </c>
    </row>
    <row r="248" spans="1:10" x14ac:dyDescent="0.3">
      <c r="A248" s="1">
        <v>44075</v>
      </c>
      <c r="B248" s="2">
        <v>245</v>
      </c>
      <c r="C248" s="2">
        <f t="shared" si="17"/>
        <v>2.300784543249069</v>
      </c>
      <c r="D248" s="3">
        <f t="shared" si="18"/>
        <v>4.867873983231785E-4</v>
      </c>
      <c r="E248" s="3">
        <f t="shared" si="19"/>
        <v>4.867873983231785E-4</v>
      </c>
      <c r="F248" s="3">
        <f t="shared" si="20"/>
        <v>-7.111612807818963E-5</v>
      </c>
      <c r="G248" s="3">
        <f t="shared" si="20"/>
        <v>1.0494892390443115E-5</v>
      </c>
      <c r="J248" s="3">
        <f t="shared" si="21"/>
        <v>956802.90387001692</v>
      </c>
    </row>
    <row r="249" spans="1:10" x14ac:dyDescent="0.3">
      <c r="A249" s="1">
        <v>44076</v>
      </c>
      <c r="B249" s="2">
        <v>246</v>
      </c>
      <c r="C249" s="2">
        <f t="shared" si="17"/>
        <v>2.3029518265053004</v>
      </c>
      <c r="D249" s="3">
        <f t="shared" si="18"/>
        <v>4.2480683823577724E-4</v>
      </c>
      <c r="E249" s="3">
        <f t="shared" si="19"/>
        <v>4.2480683823577724E-4</v>
      </c>
      <c r="F249" s="3">
        <f t="shared" si="20"/>
        <v>-6.1980560087401262E-5</v>
      </c>
      <c r="G249" s="3">
        <f t="shared" si="20"/>
        <v>9.1355679907883678E-6</v>
      </c>
      <c r="J249" s="3">
        <f t="shared" si="21"/>
        <v>956802.90429482376</v>
      </c>
    </row>
    <row r="250" spans="1:10" x14ac:dyDescent="0.3">
      <c r="A250" s="1">
        <v>44077</v>
      </c>
      <c r="B250" s="2">
        <v>247</v>
      </c>
      <c r="C250" s="2">
        <f t="shared" si="17"/>
        <v>2.305108347933718</v>
      </c>
      <c r="D250" s="3">
        <f t="shared" si="18"/>
        <v>3.7077975731157631E-4</v>
      </c>
      <c r="E250" s="3">
        <f t="shared" si="19"/>
        <v>3.7077975731157631E-4</v>
      </c>
      <c r="F250" s="3">
        <f t="shared" si="20"/>
        <v>-5.4027080924200937E-5</v>
      </c>
      <c r="G250" s="3">
        <f t="shared" si="20"/>
        <v>7.9534791632003251E-6</v>
      </c>
      <c r="J250" s="3">
        <f t="shared" si="21"/>
        <v>956802.90466560354</v>
      </c>
    </row>
    <row r="251" spans="1:10" x14ac:dyDescent="0.3">
      <c r="A251" s="1">
        <v>44078</v>
      </c>
      <c r="B251" s="2">
        <v>248</v>
      </c>
      <c r="C251" s="2">
        <f t="shared" si="17"/>
        <v>2.3072542138839776</v>
      </c>
      <c r="D251" s="3">
        <f t="shared" si="18"/>
        <v>3.236780532158113E-4</v>
      </c>
      <c r="E251" s="3">
        <f t="shared" si="19"/>
        <v>3.236780532158113E-4</v>
      </c>
      <c r="F251" s="3">
        <f t="shared" si="20"/>
        <v>-4.7101704095765004E-5</v>
      </c>
      <c r="G251" s="3">
        <f t="shared" si="20"/>
        <v>6.9253768284359331E-6</v>
      </c>
      <c r="J251" s="3">
        <f t="shared" si="21"/>
        <v>956802.90498928155</v>
      </c>
    </row>
    <row r="252" spans="1:10" x14ac:dyDescent="0.3">
      <c r="A252" s="1">
        <v>44079</v>
      </c>
      <c r="B252" s="2">
        <v>249</v>
      </c>
      <c r="C252" s="2">
        <f t="shared" si="17"/>
        <v>2.3093895291370448</v>
      </c>
      <c r="D252" s="3">
        <f t="shared" si="18"/>
        <v>2.8260742725865639E-4</v>
      </c>
      <c r="E252" s="3">
        <f t="shared" si="19"/>
        <v>2.8260742725865639E-4</v>
      </c>
      <c r="F252" s="3">
        <f t="shared" si="20"/>
        <v>-4.1070625957154909E-5</v>
      </c>
      <c r="G252" s="3">
        <f t="shared" si="20"/>
        <v>6.0310781386100948E-6</v>
      </c>
      <c r="J252" s="3">
        <f t="shared" si="21"/>
        <v>956802.90527188894</v>
      </c>
    </row>
    <row r="253" spans="1:10" x14ac:dyDescent="0.3">
      <c r="A253" s="1">
        <v>44080</v>
      </c>
      <c r="B253" s="2">
        <v>250</v>
      </c>
      <c r="C253" s="2">
        <f t="shared" si="17"/>
        <v>2.3115143969358929</v>
      </c>
      <c r="D253" s="3">
        <f t="shared" si="18"/>
        <v>2.4678986149281862E-4</v>
      </c>
      <c r="E253" s="3">
        <f t="shared" si="19"/>
        <v>2.4678986149281862E-4</v>
      </c>
      <c r="F253" s="3">
        <f t="shared" si="20"/>
        <v>-3.581756576583777E-5</v>
      </c>
      <c r="G253" s="3">
        <f t="shared" si="20"/>
        <v>5.2530601913171391E-6</v>
      </c>
      <c r="J253" s="3">
        <f t="shared" si="21"/>
        <v>956802.90551867883</v>
      </c>
    </row>
    <row r="254" spans="1:10" x14ac:dyDescent="0.3">
      <c r="A254" s="1">
        <v>44081</v>
      </c>
      <c r="B254" s="2">
        <v>251</v>
      </c>
      <c r="C254" s="2">
        <f t="shared" si="17"/>
        <v>2.3136289190154571</v>
      </c>
      <c r="D254" s="3">
        <f t="shared" si="18"/>
        <v>2.1554840351178391E-4</v>
      </c>
      <c r="E254" s="3">
        <f t="shared" si="19"/>
        <v>2.1554840351178391E-4</v>
      </c>
      <c r="F254" s="3">
        <f t="shared" si="20"/>
        <v>-3.1241457981034709E-5</v>
      </c>
      <c r="G254" s="3">
        <f t="shared" si="20"/>
        <v>4.5761077848030605E-6</v>
      </c>
      <c r="J254" s="3">
        <f t="shared" si="21"/>
        <v>956802.90573422727</v>
      </c>
    </row>
    <row r="255" spans="1:10" x14ac:dyDescent="0.3">
      <c r="A255" s="1">
        <v>44082</v>
      </c>
      <c r="B255" s="2">
        <v>252</v>
      </c>
      <c r="C255" s="2">
        <f t="shared" si="17"/>
        <v>2.3157331956318625</v>
      </c>
      <c r="D255" s="3">
        <f t="shared" si="18"/>
        <v>1.8829395353682542E-4</v>
      </c>
      <c r="E255" s="3">
        <f t="shared" si="19"/>
        <v>1.8829395353682542E-4</v>
      </c>
      <c r="F255" s="3">
        <f t="shared" si="20"/>
        <v>-2.7254449974958492E-5</v>
      </c>
      <c r="G255" s="3">
        <f t="shared" si="20"/>
        <v>3.9870080060762174E-6</v>
      </c>
      <c r="J255" s="3">
        <f t="shared" si="21"/>
        <v>956802.90592252125</v>
      </c>
    </row>
    <row r="256" spans="1:10" x14ac:dyDescent="0.3">
      <c r="A256" s="1">
        <v>44083</v>
      </c>
      <c r="B256" s="2">
        <v>253</v>
      </c>
      <c r="C256" s="2">
        <f t="shared" si="17"/>
        <v>2.317827325590947</v>
      </c>
      <c r="D256" s="3">
        <f t="shared" si="18"/>
        <v>1.6451378896761897E-4</v>
      </c>
      <c r="E256" s="3">
        <f t="shared" si="19"/>
        <v>1.6451378896761897E-4</v>
      </c>
      <c r="F256" s="3">
        <f t="shared" si="20"/>
        <v>-2.3780164569206454E-5</v>
      </c>
      <c r="G256" s="3">
        <f t="shared" si="20"/>
        <v>3.4742854057520384E-6</v>
      </c>
      <c r="J256" s="3">
        <f t="shared" si="21"/>
        <v>956802.90608703508</v>
      </c>
    </row>
    <row r="257" spans="1:10" x14ac:dyDescent="0.3">
      <c r="A257" s="1">
        <v>44084</v>
      </c>
      <c r="B257" s="2">
        <v>254</v>
      </c>
      <c r="C257" s="2">
        <f t="shared" si="17"/>
        <v>2.3199114062761006</v>
      </c>
      <c r="D257" s="3">
        <f t="shared" si="18"/>
        <v>1.4376159674693985E-4</v>
      </c>
      <c r="E257" s="3">
        <f t="shared" si="19"/>
        <v>1.4376159674693985E-4</v>
      </c>
      <c r="F257" s="3">
        <f t="shared" si="20"/>
        <v>-2.0752192220679119E-5</v>
      </c>
      <c r="G257" s="3">
        <f t="shared" si="20"/>
        <v>3.0279723485273345E-6</v>
      </c>
      <c r="J257" s="3">
        <f t="shared" si="21"/>
        <v>956802.90623079671</v>
      </c>
    </row>
    <row r="258" spans="1:10" x14ac:dyDescent="0.3">
      <c r="A258" s="1">
        <v>44085</v>
      </c>
      <c r="B258" s="2">
        <v>255</v>
      </c>
      <c r="C258" s="2">
        <f t="shared" si="17"/>
        <v>2.3219855336754365</v>
      </c>
      <c r="D258" s="3">
        <f t="shared" si="18"/>
        <v>1.2564881437763969E-4</v>
      </c>
      <c r="E258" s="3">
        <f t="shared" si="19"/>
        <v>1.2564881437763969E-4</v>
      </c>
      <c r="F258" s="3">
        <f t="shared" si="20"/>
        <v>-1.8112782369300156E-5</v>
      </c>
      <c r="G258" s="3">
        <f t="shared" si="20"/>
        <v>2.6394098513789633E-6</v>
      </c>
      <c r="J258" s="3">
        <f t="shared" si="21"/>
        <v>956802.90635644551</v>
      </c>
    </row>
    <row r="259" spans="1:10" x14ac:dyDescent="0.3">
      <c r="A259" s="1">
        <v>44086</v>
      </c>
      <c r="B259" s="2">
        <v>256</v>
      </c>
      <c r="C259" s="2">
        <f t="shared" si="17"/>
        <v>2.3240498024083238</v>
      </c>
      <c r="D259" s="3">
        <f t="shared" si="18"/>
        <v>1.0983710685568023E-4</v>
      </c>
      <c r="E259" s="3">
        <f t="shared" si="19"/>
        <v>1.0983710685568023E-4</v>
      </c>
      <c r="F259" s="3">
        <f t="shared" si="20"/>
        <v>-1.5811707521959465E-5</v>
      </c>
      <c r="G259" s="3">
        <f t="shared" si="20"/>
        <v>2.3010748473406908E-6</v>
      </c>
      <c r="J259" s="3">
        <f t="shared" si="21"/>
        <v>956802.90646628267</v>
      </c>
    </row>
    <row r="260" spans="1:10" x14ac:dyDescent="0.3">
      <c r="A260" s="1">
        <v>44087</v>
      </c>
      <c r="B260" s="2">
        <v>257</v>
      </c>
      <c r="C260" s="2">
        <f t="shared" ref="C260:C323" si="22">LOG(B260-$C$2)</f>
        <v>2.3261043057512825</v>
      </c>
      <c r="D260" s="3">
        <f t="shared" ref="D260:D323" si="23">$D$2*EXP(-((C260-$H$2)^2)/(2*$I$2))</f>
        <v>9.6031829689821339E-5</v>
      </c>
      <c r="E260" s="3">
        <f t="shared" si="19"/>
        <v>9.6031829689821339E-5</v>
      </c>
      <c r="F260" s="3">
        <f t="shared" si="20"/>
        <v>-1.3805277165858889E-5</v>
      </c>
      <c r="G260" s="3">
        <f t="shared" si="20"/>
        <v>2.0064303561005762E-6</v>
      </c>
      <c r="J260" s="3">
        <f t="shared" si="21"/>
        <v>956802.90656231449</v>
      </c>
    </row>
    <row r="261" spans="1:10" x14ac:dyDescent="0.3">
      <c r="A261" s="1">
        <v>44088</v>
      </c>
      <c r="B261" s="2">
        <v>258</v>
      </c>
      <c r="C261" s="2">
        <f t="shared" si="22"/>
        <v>2.3281491356632795</v>
      </c>
      <c r="D261" s="3">
        <f t="shared" si="23"/>
        <v>8.3976348035391383E-5</v>
      </c>
      <c r="E261" s="3">
        <f t="shared" si="19"/>
        <v>8.3976348035391383E-5</v>
      </c>
      <c r="F261" s="3">
        <f t="shared" si="20"/>
        <v>-1.2055481654429955E-5</v>
      </c>
      <c r="G261" s="3">
        <f t="shared" si="20"/>
        <v>1.7497955114289333E-6</v>
      </c>
      <c r="J261" s="3">
        <f t="shared" si="21"/>
        <v>956802.90664629079</v>
      </c>
    </row>
    <row r="262" spans="1:10" x14ac:dyDescent="0.3">
      <c r="A262" s="1">
        <v>44089</v>
      </c>
      <c r="B262" s="2">
        <v>259</v>
      </c>
      <c r="C262" s="2">
        <f t="shared" si="22"/>
        <v>2.3301843828104229</v>
      </c>
      <c r="D262" s="3">
        <f t="shared" si="23"/>
        <v>7.3447099184937597E-5</v>
      </c>
      <c r="E262" s="3">
        <f t="shared" ref="E262:E325" si="24">IFERROR(D262,0)</f>
        <v>7.3447099184937597E-5</v>
      </c>
      <c r="F262" s="3">
        <f t="shared" ref="F262:G325" si="25">E262-E261</f>
        <v>-1.0529248850453787E-5</v>
      </c>
      <c r="G262" s="3">
        <f t="shared" si="25"/>
        <v>1.5262328039761686E-6</v>
      </c>
      <c r="J262" s="3">
        <f t="shared" ref="J262:J325" si="26">E262+J261</f>
        <v>956802.90671973792</v>
      </c>
    </row>
    <row r="263" spans="1:10" x14ac:dyDescent="0.3">
      <c r="A263" s="1">
        <v>44090</v>
      </c>
      <c r="B263" s="2">
        <v>260</v>
      </c>
      <c r="C263" s="2">
        <f t="shared" si="22"/>
        <v>2.3322101365900862</v>
      </c>
      <c r="D263" s="3">
        <f t="shared" si="23"/>
        <v>6.4249300583710172E-5</v>
      </c>
      <c r="E263" s="3">
        <f t="shared" si="24"/>
        <v>6.4249300583710172E-5</v>
      </c>
      <c r="F263" s="3">
        <f t="shared" si="25"/>
        <v>-9.1977986012274247E-6</v>
      </c>
      <c r="G263" s="3">
        <f t="shared" si="25"/>
        <v>1.3314502492263621E-6</v>
      </c>
      <c r="J263" s="3">
        <f t="shared" si="26"/>
        <v>956802.90678398719</v>
      </c>
    </row>
    <row r="264" spans="1:10" x14ac:dyDescent="0.3">
      <c r="A264" s="1">
        <v>44091</v>
      </c>
      <c r="B264" s="2">
        <v>261</v>
      </c>
      <c r="C264" s="2">
        <f t="shared" si="22"/>
        <v>2.3342264851544705</v>
      </c>
      <c r="D264" s="3">
        <f t="shared" si="23"/>
        <v>5.6213218479539241E-5</v>
      </c>
      <c r="E264" s="3">
        <f t="shared" si="24"/>
        <v>5.6213218479539241E-5</v>
      </c>
      <c r="F264" s="3">
        <f t="shared" si="25"/>
        <v>-8.0360821041709307E-6</v>
      </c>
      <c r="G264" s="3">
        <f t="shared" si="25"/>
        <v>1.161716497056494E-6</v>
      </c>
      <c r="J264" s="3">
        <f t="shared" si="26"/>
        <v>956802.90684020042</v>
      </c>
    </row>
    <row r="265" spans="1:10" x14ac:dyDescent="0.3">
      <c r="A265" s="1">
        <v>44092</v>
      </c>
      <c r="B265" s="2">
        <v>262</v>
      </c>
      <c r="C265" s="2">
        <f t="shared" si="22"/>
        <v>2.3362335154336211</v>
      </c>
      <c r="D265" s="3">
        <f t="shared" si="23"/>
        <v>4.9190923538545099E-5</v>
      </c>
      <c r="E265" s="3">
        <f t="shared" si="24"/>
        <v>4.9190923538545099E-5</v>
      </c>
      <c r="F265" s="3">
        <f t="shared" si="25"/>
        <v>-7.0222949409941418E-6</v>
      </c>
      <c r="G265" s="3">
        <f t="shared" si="25"/>
        <v>1.013787163176789E-6</v>
      </c>
      <c r="J265" s="3">
        <f t="shared" si="26"/>
        <v>956802.90688939136</v>
      </c>
    </row>
    <row r="266" spans="1:10" x14ac:dyDescent="0.3">
      <c r="A266" s="1">
        <v>44093</v>
      </c>
      <c r="B266" s="2">
        <v>263</v>
      </c>
      <c r="C266" s="2">
        <f t="shared" si="22"/>
        <v>2.338231313157916</v>
      </c>
      <c r="D266" s="3">
        <f t="shared" si="23"/>
        <v>4.3053469489962961E-5</v>
      </c>
      <c r="E266" s="3">
        <f t="shared" si="24"/>
        <v>4.3053469489962961E-5</v>
      </c>
      <c r="F266" s="3">
        <f t="shared" si="25"/>
        <v>-6.1374540485821381E-6</v>
      </c>
      <c r="G266" s="3">
        <f t="shared" si="25"/>
        <v>8.8484089241200369E-7</v>
      </c>
      <c r="J266" s="3">
        <f t="shared" si="26"/>
        <v>956802.90693244478</v>
      </c>
    </row>
    <row r="267" spans="1:10" x14ac:dyDescent="0.3">
      <c r="A267" s="1">
        <v>44094</v>
      </c>
      <c r="B267" s="2">
        <v>264</v>
      </c>
      <c r="C267" s="2">
        <f t="shared" si="22"/>
        <v>2.3402199628800404</v>
      </c>
      <c r="D267" s="3">
        <f t="shared" si="23"/>
        <v>3.7688439303631432E-5</v>
      </c>
      <c r="E267" s="3">
        <f t="shared" si="24"/>
        <v>3.7688439303631432E-5</v>
      </c>
      <c r="F267" s="3">
        <f t="shared" si="25"/>
        <v>-5.3650301863315299E-6</v>
      </c>
      <c r="G267" s="3">
        <f t="shared" si="25"/>
        <v>7.7242386225060821E-7</v>
      </c>
      <c r="J267" s="3">
        <f t="shared" si="26"/>
        <v>956802.90697013319</v>
      </c>
    </row>
    <row r="268" spans="1:10" x14ac:dyDescent="0.3">
      <c r="A268" s="1">
        <v>44095</v>
      </c>
      <c r="B268" s="2">
        <v>265</v>
      </c>
      <c r="C268" s="2">
        <f t="shared" si="22"/>
        <v>2.3421995479964584</v>
      </c>
      <c r="D268" s="3">
        <f t="shared" si="23"/>
        <v>3.2997810724485296E-5</v>
      </c>
      <c r="E268" s="3">
        <f t="shared" si="24"/>
        <v>3.2997810724485296E-5</v>
      </c>
      <c r="F268" s="3">
        <f t="shared" si="25"/>
        <v>-4.6906285791461353E-6</v>
      </c>
      <c r="G268" s="3">
        <f t="shared" si="25"/>
        <v>6.7440160718539461E-7</v>
      </c>
      <c r="J268" s="3">
        <f t="shared" si="26"/>
        <v>956802.907003131</v>
      </c>
    </row>
    <row r="269" spans="1:10" x14ac:dyDescent="0.3">
      <c r="A269" s="1">
        <v>44096</v>
      </c>
      <c r="B269" s="2">
        <v>266</v>
      </c>
      <c r="C269" s="2">
        <f t="shared" si="22"/>
        <v>2.3441701507683987</v>
      </c>
      <c r="D269" s="3">
        <f t="shared" si="23"/>
        <v>2.8896099338730285E-5</v>
      </c>
      <c r="E269" s="3">
        <f t="shared" si="24"/>
        <v>2.8896099338730285E-5</v>
      </c>
      <c r="F269" s="3">
        <f t="shared" si="25"/>
        <v>-4.1017113857550114E-6</v>
      </c>
      <c r="G269" s="3">
        <f t="shared" si="25"/>
        <v>5.8891719339112381E-7</v>
      </c>
      <c r="J269" s="3">
        <f t="shared" si="26"/>
        <v>956802.90703202714</v>
      </c>
    </row>
    <row r="270" spans="1:10" x14ac:dyDescent="0.3">
      <c r="A270" s="1">
        <v>44097</v>
      </c>
      <c r="B270" s="2">
        <v>267</v>
      </c>
      <c r="C270" s="2">
        <f t="shared" si="22"/>
        <v>2.3461318523423658</v>
      </c>
      <c r="D270" s="3">
        <f t="shared" si="23"/>
        <v>2.530874285551366E-5</v>
      </c>
      <c r="E270" s="3">
        <f t="shared" si="24"/>
        <v>2.530874285551366E-5</v>
      </c>
      <c r="F270" s="3">
        <f t="shared" si="25"/>
        <v>-3.5873564832166248E-6</v>
      </c>
      <c r="G270" s="3">
        <f t="shared" si="25"/>
        <v>5.1435490253838663E-7</v>
      </c>
      <c r="J270" s="3">
        <f t="shared" si="26"/>
        <v>956802.90705733583</v>
      </c>
    </row>
    <row r="271" spans="1:10" x14ac:dyDescent="0.3">
      <c r="A271" s="1">
        <v>44098</v>
      </c>
      <c r="B271" s="2">
        <v>268</v>
      </c>
      <c r="C271" s="2">
        <f t="shared" si="22"/>
        <v>2.3480847327701917</v>
      </c>
      <c r="D271" s="3">
        <f t="shared" si="23"/>
        <v>2.2170695067666715E-5</v>
      </c>
      <c r="E271" s="3">
        <f t="shared" si="24"/>
        <v>2.2170695067666715E-5</v>
      </c>
      <c r="F271" s="3">
        <f t="shared" si="25"/>
        <v>-3.1380477878469449E-6</v>
      </c>
      <c r="G271" s="3">
        <f t="shared" si="25"/>
        <v>4.4930869536967988E-7</v>
      </c>
      <c r="J271" s="3">
        <f t="shared" si="26"/>
        <v>956802.90707950655</v>
      </c>
    </row>
    <row r="272" spans="1:10" x14ac:dyDescent="0.3">
      <c r="A272" s="1">
        <v>44099</v>
      </c>
      <c r="B272" s="2">
        <v>269</v>
      </c>
      <c r="C272" s="2">
        <f t="shared" si="22"/>
        <v>2.3500288710286346</v>
      </c>
      <c r="D272" s="3">
        <f t="shared" si="23"/>
        <v>1.9425202102539136E-5</v>
      </c>
      <c r="E272" s="3">
        <f t="shared" si="24"/>
        <v>1.9425202102539136E-5</v>
      </c>
      <c r="F272" s="3">
        <f t="shared" si="25"/>
        <v>-2.7454929651275793E-6</v>
      </c>
      <c r="G272" s="3">
        <f t="shared" si="25"/>
        <v>3.9255482271936568E-7</v>
      </c>
      <c r="J272" s="3">
        <f t="shared" si="26"/>
        <v>956802.90709893173</v>
      </c>
    </row>
    <row r="273" spans="1:10" x14ac:dyDescent="0.3">
      <c r="A273" s="1">
        <v>44100</v>
      </c>
      <c r="B273" s="2">
        <v>270</v>
      </c>
      <c r="C273" s="2">
        <f t="shared" si="22"/>
        <v>2.3519643450385472</v>
      </c>
      <c r="D273" s="3">
        <f t="shared" si="23"/>
        <v>1.7022737173003959E-5</v>
      </c>
      <c r="E273" s="3">
        <f t="shared" si="24"/>
        <v>1.7022737173003959E-5</v>
      </c>
      <c r="F273" s="3">
        <f t="shared" si="25"/>
        <v>-2.402464929535177E-6</v>
      </c>
      <c r="G273" s="3">
        <f t="shared" si="25"/>
        <v>3.4302803559240223E-7</v>
      </c>
      <c r="J273" s="3">
        <f t="shared" si="26"/>
        <v>956802.90711595444</v>
      </c>
    </row>
    <row r="274" spans="1:10" x14ac:dyDescent="0.3">
      <c r="A274" s="1">
        <v>44101</v>
      </c>
      <c r="B274" s="2">
        <v>271</v>
      </c>
      <c r="C274" s="2">
        <f t="shared" si="22"/>
        <v>2.3538912316836136</v>
      </c>
      <c r="D274" s="3">
        <f t="shared" si="23"/>
        <v>1.492007316235633E-5</v>
      </c>
      <c r="E274" s="3">
        <f t="shared" si="24"/>
        <v>1.492007316235633E-5</v>
      </c>
      <c r="F274" s="3">
        <f t="shared" si="25"/>
        <v>-2.1026640106476286E-6</v>
      </c>
      <c r="G274" s="3">
        <f t="shared" si="25"/>
        <v>2.9980091888754846E-7</v>
      </c>
      <c r="J274" s="3">
        <f t="shared" si="26"/>
        <v>956802.90713087446</v>
      </c>
    </row>
    <row r="275" spans="1:10" x14ac:dyDescent="0.3">
      <c r="A275" s="1">
        <v>44102</v>
      </c>
      <c r="B275" s="2">
        <v>272</v>
      </c>
      <c r="C275" s="2">
        <f t="shared" si="22"/>
        <v>2.3558096068286765</v>
      </c>
      <c r="D275" s="3">
        <f t="shared" si="23"/>
        <v>1.307947508800864E-5</v>
      </c>
      <c r="E275" s="3">
        <f t="shared" si="24"/>
        <v>1.307947508800864E-5</v>
      </c>
      <c r="F275" s="3">
        <f t="shared" si="25"/>
        <v>-1.8405980743476903E-6</v>
      </c>
      <c r="G275" s="3">
        <f t="shared" si="25"/>
        <v>2.6206593629993828E-7</v>
      </c>
      <c r="J275" s="3">
        <f t="shared" si="26"/>
        <v>956802.90714395395</v>
      </c>
    </row>
    <row r="276" spans="1:10" x14ac:dyDescent="0.3">
      <c r="A276" s="1">
        <v>44103</v>
      </c>
      <c r="B276" s="2">
        <v>273</v>
      </c>
      <c r="C276" s="2">
        <f t="shared" si="22"/>
        <v>2.3577195453376585</v>
      </c>
      <c r="D276" s="3">
        <f t="shared" si="23"/>
        <v>1.1467996842462727E-5</v>
      </c>
      <c r="E276" s="3">
        <f t="shared" si="24"/>
        <v>1.1467996842462727E-5</v>
      </c>
      <c r="F276" s="3">
        <f t="shared" si="25"/>
        <v>-1.6114782455459131E-6</v>
      </c>
      <c r="G276" s="3">
        <f t="shared" si="25"/>
        <v>2.2911982880177724E-7</v>
      </c>
      <c r="J276" s="3">
        <f t="shared" si="26"/>
        <v>956802.90715542191</v>
      </c>
    </row>
    <row r="277" spans="1:10" x14ac:dyDescent="0.3">
      <c r="A277" s="1">
        <v>44104</v>
      </c>
      <c r="B277" s="2">
        <v>274</v>
      </c>
      <c r="C277" s="2">
        <f t="shared" si="22"/>
        <v>2.3596211210910942</v>
      </c>
      <c r="D277" s="3">
        <f t="shared" si="23"/>
        <v>1.0056868653309283E-5</v>
      </c>
      <c r="E277" s="3">
        <f t="shared" si="24"/>
        <v>1.0056868653309283E-5</v>
      </c>
      <c r="F277" s="3">
        <f t="shared" si="25"/>
        <v>-1.4111281891534438E-6</v>
      </c>
      <c r="G277" s="3">
        <f t="shared" si="25"/>
        <v>2.0035005639246923E-7</v>
      </c>
      <c r="J277" s="3">
        <f t="shared" si="26"/>
        <v>956802.9071654788</v>
      </c>
    </row>
    <row r="278" spans="1:10" x14ac:dyDescent="0.3">
      <c r="A278" s="1">
        <v>44105</v>
      </c>
      <c r="B278" s="2">
        <v>275</v>
      </c>
      <c r="C278" s="2">
        <f t="shared" si="22"/>
        <v>2.3615144070032779</v>
      </c>
      <c r="D278" s="3">
        <f t="shared" si="23"/>
        <v>8.8209634781658734E-6</v>
      </c>
      <c r="E278" s="3">
        <f t="shared" si="24"/>
        <v>8.8209634781658734E-6</v>
      </c>
      <c r="F278" s="3">
        <f t="shared" si="25"/>
        <v>-1.2359051751434096E-6</v>
      </c>
      <c r="G278" s="3">
        <f t="shared" si="25"/>
        <v>1.7522301401003425E-7</v>
      </c>
      <c r="J278" s="3">
        <f t="shared" si="26"/>
        <v>956802.9071742997</v>
      </c>
    </row>
    <row r="279" spans="1:10" x14ac:dyDescent="0.3">
      <c r="A279" s="1">
        <v>44106</v>
      </c>
      <c r="B279" s="2">
        <v>276</v>
      </c>
      <c r="C279" s="2">
        <f t="shared" si="22"/>
        <v>2.363399475039039</v>
      </c>
      <c r="D279" s="3">
        <f t="shared" si="23"/>
        <v>7.7383320910828057E-6</v>
      </c>
      <c r="E279" s="3">
        <f t="shared" si="24"/>
        <v>7.7383320910828057E-6</v>
      </c>
      <c r="F279" s="3">
        <f t="shared" si="25"/>
        <v>-1.0826313870830677E-6</v>
      </c>
      <c r="G279" s="3">
        <f t="shared" si="25"/>
        <v>1.5327378806034186E-7</v>
      </c>
      <c r="J279" s="3">
        <f t="shared" si="26"/>
        <v>956802.90718203806</v>
      </c>
    </row>
    <row r="280" spans="1:10" x14ac:dyDescent="0.3">
      <c r="A280" s="1">
        <v>44107</v>
      </c>
      <c r="B280" s="2">
        <v>277</v>
      </c>
      <c r="C280" s="2">
        <f t="shared" si="22"/>
        <v>2.3652763962301555</v>
      </c>
      <c r="D280" s="3">
        <f t="shared" si="23"/>
        <v>6.7897979549666634E-6</v>
      </c>
      <c r="E280" s="3">
        <f t="shared" si="24"/>
        <v>6.7897979549666634E-6</v>
      </c>
      <c r="F280" s="3">
        <f t="shared" si="25"/>
        <v>-9.4853413611614225E-7</v>
      </c>
      <c r="G280" s="3">
        <f t="shared" si="25"/>
        <v>1.3409725096692548E-7</v>
      </c>
      <c r="J280" s="3">
        <f t="shared" si="26"/>
        <v>956802.90718882787</v>
      </c>
    </row>
    <row r="281" spans="1:10" x14ac:dyDescent="0.3">
      <c r="A281" s="1">
        <v>44108</v>
      </c>
      <c r="B281" s="2">
        <v>278</v>
      </c>
      <c r="C281" s="2">
        <f t="shared" si="22"/>
        <v>2.367145240691416</v>
      </c>
      <c r="D281" s="3">
        <f t="shared" si="23"/>
        <v>5.9586041367540903E-6</v>
      </c>
      <c r="E281" s="3">
        <f t="shared" si="24"/>
        <v>5.9586041367540903E-6</v>
      </c>
      <c r="F281" s="3">
        <f t="shared" si="25"/>
        <v>-8.3119381821257308E-7</v>
      </c>
      <c r="G281" s="3">
        <f t="shared" si="25"/>
        <v>1.1734031790356917E-7</v>
      </c>
      <c r="J281" s="3">
        <f t="shared" si="26"/>
        <v>956802.90719478647</v>
      </c>
    </row>
    <row r="282" spans="1:10" x14ac:dyDescent="0.3">
      <c r="A282" s="1">
        <v>44109</v>
      </c>
      <c r="B282" s="2">
        <v>279</v>
      </c>
      <c r="C282" s="2">
        <f t="shared" si="22"/>
        <v>2.3690060776363344</v>
      </c>
      <c r="D282" s="3">
        <f t="shared" si="23"/>
        <v>5.2301055316674484E-6</v>
      </c>
      <c r="E282" s="3">
        <f t="shared" si="24"/>
        <v>5.2301055316674484E-6</v>
      </c>
      <c r="F282" s="3">
        <f t="shared" si="25"/>
        <v>-7.2849860508664196E-7</v>
      </c>
      <c r="G282" s="3">
        <f t="shared" si="25"/>
        <v>1.0269521312593113E-7</v>
      </c>
      <c r="J282" s="3">
        <f t="shared" si="26"/>
        <v>956802.90720001655</v>
      </c>
    </row>
    <row r="283" spans="1:10" x14ac:dyDescent="0.3">
      <c r="A283" s="1">
        <v>44110</v>
      </c>
      <c r="B283" s="2">
        <v>280</v>
      </c>
      <c r="C283" s="2">
        <f t="shared" si="22"/>
        <v>2.3708589753925313</v>
      </c>
      <c r="D283" s="3">
        <f t="shared" si="23"/>
        <v>4.5915005400193037E-6</v>
      </c>
      <c r="E283" s="3">
        <f t="shared" si="24"/>
        <v>4.5915005400193037E-6</v>
      </c>
      <c r="F283" s="3">
        <f t="shared" si="25"/>
        <v>-6.3860499164814465E-7</v>
      </c>
      <c r="G283" s="3">
        <f t="shared" si="25"/>
        <v>8.9893613438497307E-8</v>
      </c>
      <c r="J283" s="3">
        <f t="shared" si="26"/>
        <v>956802.90720460808</v>
      </c>
    </row>
    <row r="284" spans="1:10" x14ac:dyDescent="0.3">
      <c r="A284" s="1">
        <v>44111</v>
      </c>
      <c r="B284" s="2">
        <v>281</v>
      </c>
      <c r="C284" s="2">
        <f t="shared" si="22"/>
        <v>2.3727040014167891</v>
      </c>
      <c r="D284" s="3">
        <f t="shared" si="23"/>
        <v>4.0315971022056727E-6</v>
      </c>
      <c r="E284" s="3">
        <f t="shared" si="24"/>
        <v>4.0315971022056727E-6</v>
      </c>
      <c r="F284" s="3">
        <f t="shared" si="25"/>
        <v>-5.5990343781363105E-7</v>
      </c>
      <c r="G284" s="3">
        <f t="shared" si="25"/>
        <v>7.8701553834513594E-8</v>
      </c>
      <c r="J284" s="3">
        <f t="shared" si="26"/>
        <v>956802.90720863966</v>
      </c>
    </row>
    <row r="285" spans="1:10" x14ac:dyDescent="0.3">
      <c r="A285" s="1">
        <v>44112</v>
      </c>
      <c r="B285" s="2">
        <v>282</v>
      </c>
      <c r="C285" s="2">
        <f t="shared" si="22"/>
        <v>2.3745412223097877</v>
      </c>
      <c r="D285" s="3">
        <f t="shared" si="23"/>
        <v>3.5406086598795571E-6</v>
      </c>
      <c r="E285" s="3">
        <f t="shared" si="24"/>
        <v>3.5406086598795571E-6</v>
      </c>
      <c r="F285" s="3">
        <f t="shared" si="25"/>
        <v>-4.9098844232611556E-7</v>
      </c>
      <c r="G285" s="3">
        <f t="shared" si="25"/>
        <v>6.8914995487515491E-8</v>
      </c>
      <c r="J285" s="3">
        <f t="shared" si="26"/>
        <v>956802.90721218032</v>
      </c>
    </row>
    <row r="286" spans="1:10" x14ac:dyDescent="0.3">
      <c r="A286" s="1">
        <v>44113</v>
      </c>
      <c r="B286" s="2">
        <v>283</v>
      </c>
      <c r="C286" s="2">
        <f t="shared" si="22"/>
        <v>2.3763707038305286</v>
      </c>
      <c r="D286" s="3">
        <f t="shared" si="23"/>
        <v>3.1099761869761713E-6</v>
      </c>
      <c r="E286" s="3">
        <f t="shared" si="24"/>
        <v>3.1099761869761713E-6</v>
      </c>
      <c r="F286" s="3">
        <f t="shared" si="25"/>
        <v>-4.3063247290338584E-7</v>
      </c>
      <c r="G286" s="3">
        <f t="shared" si="25"/>
        <v>6.035596942272972E-8</v>
      </c>
      <c r="J286" s="3">
        <f t="shared" si="26"/>
        <v>956802.90721529024</v>
      </c>
    </row>
    <row r="287" spans="1:10" x14ac:dyDescent="0.3">
      <c r="A287" s="1">
        <v>44114</v>
      </c>
      <c r="B287" s="2">
        <v>284</v>
      </c>
      <c r="C287" s="2">
        <f t="shared" si="22"/>
        <v>2.3781925109104605</v>
      </c>
      <c r="D287" s="3">
        <f t="shared" si="23"/>
        <v>2.7322129346806846E-6</v>
      </c>
      <c r="E287" s="3">
        <f t="shared" si="24"/>
        <v>2.7322129346806846E-6</v>
      </c>
      <c r="F287" s="3">
        <f t="shared" si="25"/>
        <v>-3.7776325229548671E-7</v>
      </c>
      <c r="G287" s="3">
        <f t="shared" si="25"/>
        <v>5.2869220607899134E-8</v>
      </c>
      <c r="J287" s="3">
        <f t="shared" si="26"/>
        <v>956802.9072180225</v>
      </c>
    </row>
    <row r="288" spans="1:10" x14ac:dyDescent="0.3">
      <c r="A288" s="1">
        <v>44115</v>
      </c>
      <c r="B288" s="2">
        <v>285</v>
      </c>
      <c r="C288" s="2">
        <f t="shared" si="22"/>
        <v>2.3800067076673046</v>
      </c>
      <c r="D288" s="3">
        <f t="shared" si="23"/>
        <v>2.4007689694903071E-6</v>
      </c>
      <c r="E288" s="3">
        <f t="shared" si="24"/>
        <v>2.4007689694903071E-6</v>
      </c>
      <c r="F288" s="3">
        <f t="shared" si="25"/>
        <v>-3.3144396519037748E-7</v>
      </c>
      <c r="G288" s="3">
        <f t="shared" si="25"/>
        <v>4.6319287105109233E-8</v>
      </c>
      <c r="J288" s="3">
        <f t="shared" si="26"/>
        <v>956802.90722042322</v>
      </c>
    </row>
    <row r="289" spans="1:10" x14ac:dyDescent="0.3">
      <c r="A289" s="1">
        <v>44116</v>
      </c>
      <c r="B289" s="2">
        <v>286</v>
      </c>
      <c r="C289" s="2">
        <f t="shared" si="22"/>
        <v>2.3818133574185976</v>
      </c>
      <c r="D289" s="3">
        <f t="shared" si="23"/>
        <v>2.1099129618001461E-6</v>
      </c>
      <c r="E289" s="3">
        <f t="shared" si="24"/>
        <v>2.1099129618001461E-6</v>
      </c>
      <c r="F289" s="3">
        <f t="shared" si="25"/>
        <v>-2.9085600769016098E-7</v>
      </c>
      <c r="G289" s="3">
        <f t="shared" si="25"/>
        <v>4.0587957500216494E-8</v>
      </c>
      <c r="J289" s="3">
        <f t="shared" si="26"/>
        <v>956802.90722253313</v>
      </c>
    </row>
    <row r="290" spans="1:10" x14ac:dyDescent="0.3">
      <c r="A290" s="1">
        <v>44117</v>
      </c>
      <c r="B290" s="2">
        <v>287</v>
      </c>
      <c r="C290" s="2">
        <f t="shared" si="22"/>
        <v>2.3836125226949485</v>
      </c>
      <c r="D290" s="3">
        <f t="shared" si="23"/>
        <v>1.8546290114092722E-6</v>
      </c>
      <c r="E290" s="3">
        <f t="shared" si="24"/>
        <v>1.8546290114092722E-6</v>
      </c>
      <c r="F290" s="3">
        <f t="shared" si="25"/>
        <v>-2.5528395039087386E-7</v>
      </c>
      <c r="G290" s="3">
        <f t="shared" si="25"/>
        <v>3.5572057299287118E-8</v>
      </c>
      <c r="J290" s="3">
        <f t="shared" si="26"/>
        <v>956802.90722438775</v>
      </c>
    </row>
    <row r="291" spans="1:10" x14ac:dyDescent="0.3">
      <c r="A291" s="1">
        <v>44118</v>
      </c>
      <c r="B291" s="2">
        <v>288</v>
      </c>
      <c r="C291" s="2">
        <f t="shared" si="22"/>
        <v>2.3854042652530278</v>
      </c>
      <c r="D291" s="3">
        <f t="shared" si="23"/>
        <v>1.6305265824531512E-6</v>
      </c>
      <c r="E291" s="3">
        <f t="shared" si="24"/>
        <v>1.6305265824531512E-6</v>
      </c>
      <c r="F291" s="3">
        <f t="shared" si="25"/>
        <v>-2.2410242895612107E-7</v>
      </c>
      <c r="G291" s="3">
        <f t="shared" si="25"/>
        <v>3.1181521434752793E-8</v>
      </c>
      <c r="J291" s="3">
        <f t="shared" si="26"/>
        <v>956802.90722601826</v>
      </c>
    </row>
    <row r="292" spans="1:10" x14ac:dyDescent="0.3">
      <c r="A292" s="1">
        <v>44119</v>
      </c>
      <c r="B292" s="2">
        <v>289</v>
      </c>
      <c r="C292" s="2">
        <f t="shared" si="22"/>
        <v>2.3871886460882856</v>
      </c>
      <c r="D292" s="3">
        <f t="shared" si="23"/>
        <v>1.4337618691520666E-6</v>
      </c>
      <c r="E292" s="3">
        <f t="shared" si="24"/>
        <v>1.4337618691520666E-6</v>
      </c>
      <c r="F292" s="3">
        <f t="shared" si="25"/>
        <v>-1.967647133010846E-7</v>
      </c>
      <c r="G292" s="3">
        <f t="shared" si="25"/>
        <v>2.7337715655036467E-8</v>
      </c>
      <c r="J292" s="3">
        <f t="shared" si="26"/>
        <v>956802.90722745203</v>
      </c>
    </row>
    <row r="293" spans="1:10" x14ac:dyDescent="0.3">
      <c r="A293" s="1">
        <v>44120</v>
      </c>
      <c r="B293" s="2">
        <v>290</v>
      </c>
      <c r="C293" s="2">
        <f t="shared" si="22"/>
        <v>2.3889657254474121</v>
      </c>
      <c r="D293" s="3">
        <f t="shared" si="23"/>
        <v>1.2609691302853734E-6</v>
      </c>
      <c r="E293" s="3">
        <f t="shared" si="24"/>
        <v>1.2609691302853734E-6</v>
      </c>
      <c r="F293" s="3">
        <f t="shared" si="25"/>
        <v>-1.727927388666932E-7</v>
      </c>
      <c r="G293" s="3">
        <f t="shared" si="25"/>
        <v>2.3971974434391407E-8</v>
      </c>
      <c r="J293" s="3">
        <f t="shared" si="26"/>
        <v>956802.90722871304</v>
      </c>
    </row>
    <row r="294" spans="1:10" x14ac:dyDescent="0.3">
      <c r="A294" s="1">
        <v>44121</v>
      </c>
      <c r="B294" s="2">
        <v>291</v>
      </c>
      <c r="C294" s="2">
        <f t="shared" si="22"/>
        <v>2.3907355628405407</v>
      </c>
      <c r="D294" s="3">
        <f t="shared" si="23"/>
        <v>1.1092007187034756E-6</v>
      </c>
      <c r="E294" s="3">
        <f t="shared" si="24"/>
        <v>1.1092007187034756E-6</v>
      </c>
      <c r="F294" s="3">
        <f t="shared" si="25"/>
        <v>-1.5176841158189771E-7</v>
      </c>
      <c r="G294" s="3">
        <f t="shared" si="25"/>
        <v>2.1024327284795491E-8</v>
      </c>
      <c r="J294" s="3">
        <f t="shared" si="26"/>
        <v>956802.90722982225</v>
      </c>
    </row>
    <row r="295" spans="1:10" x14ac:dyDescent="0.3">
      <c r="A295" s="1">
        <v>44122</v>
      </c>
      <c r="B295" s="2">
        <v>292</v>
      </c>
      <c r="C295" s="2">
        <f t="shared" si="22"/>
        <v>2.392498217053209</v>
      </c>
      <c r="D295" s="3">
        <f t="shared" si="23"/>
        <v>9.7587469614051636E-7</v>
      </c>
      <c r="E295" s="3">
        <f t="shared" si="24"/>
        <v>9.7587469614051636E-7</v>
      </c>
      <c r="F295" s="3">
        <f t="shared" si="25"/>
        <v>-1.3332602256295929E-7</v>
      </c>
      <c r="G295" s="3">
        <f t="shared" si="25"/>
        <v>1.8442389018938421E-8</v>
      </c>
      <c r="J295" s="3">
        <f t="shared" si="26"/>
        <v>956802.90723079816</v>
      </c>
    </row>
    <row r="296" spans="1:10" x14ac:dyDescent="0.3">
      <c r="A296" s="1">
        <v>44123</v>
      </c>
      <c r="B296" s="2">
        <v>293</v>
      </c>
      <c r="C296" s="2">
        <f t="shared" si="22"/>
        <v>2.3942537461580717</v>
      </c>
      <c r="D296" s="3">
        <f t="shared" si="23"/>
        <v>8.5872906629270697E-7</v>
      </c>
      <c r="E296" s="3">
        <f t="shared" si="24"/>
        <v>8.5872906629270697E-7</v>
      </c>
      <c r="F296" s="3">
        <f t="shared" si="25"/>
        <v>-1.171456298478094E-7</v>
      </c>
      <c r="G296" s="3">
        <f t="shared" si="25"/>
        <v>1.6180392715149887E-8</v>
      </c>
      <c r="J296" s="3">
        <f t="shared" si="26"/>
        <v>956802.90723165683</v>
      </c>
    </row>
    <row r="297" spans="1:10" x14ac:dyDescent="0.3">
      <c r="A297" s="1">
        <v>44124</v>
      </c>
      <c r="B297" s="2">
        <v>294</v>
      </c>
      <c r="C297" s="2">
        <f t="shared" si="22"/>
        <v>2.3960022075263843</v>
      </c>
      <c r="D297" s="3">
        <f t="shared" si="23"/>
        <v>7.5578178334387708E-7</v>
      </c>
      <c r="E297" s="3">
        <f t="shared" si="24"/>
        <v>7.5578178334387708E-7</v>
      </c>
      <c r="F297" s="3">
        <f t="shared" si="25"/>
        <v>-1.0294728294882989E-7</v>
      </c>
      <c r="G297" s="3">
        <f t="shared" si="25"/>
        <v>1.4198346898979509E-8</v>
      </c>
      <c r="J297" s="3">
        <f t="shared" si="26"/>
        <v>956802.9072324126</v>
      </c>
    </row>
    <row r="298" spans="1:10" x14ac:dyDescent="0.3">
      <c r="A298" s="1">
        <v>44125</v>
      </c>
      <c r="B298" s="2">
        <v>295</v>
      </c>
      <c r="C298" s="2">
        <f t="shared" si="22"/>
        <v>2.397743657839249</v>
      </c>
      <c r="D298" s="3">
        <f t="shared" si="23"/>
        <v>6.6529580127044949E-7</v>
      </c>
      <c r="E298" s="3">
        <f t="shared" si="24"/>
        <v>6.6529580127044949E-7</v>
      </c>
      <c r="F298" s="3">
        <f t="shared" si="25"/>
        <v>-9.0485982073427587E-8</v>
      </c>
      <c r="G298" s="3">
        <f t="shared" si="25"/>
        <v>1.2461300875402302E-8</v>
      </c>
      <c r="J298" s="3">
        <f t="shared" si="26"/>
        <v>956802.90723307792</v>
      </c>
    </row>
    <row r="299" spans="1:10" x14ac:dyDescent="0.3">
      <c r="A299" s="1">
        <v>44126</v>
      </c>
      <c r="B299" s="2">
        <v>296</v>
      </c>
      <c r="C299" s="2">
        <f t="shared" si="22"/>
        <v>2.3994781530986447</v>
      </c>
      <c r="D299" s="3">
        <f t="shared" si="23"/>
        <v>5.8574852342663811E-7</v>
      </c>
      <c r="E299" s="3">
        <f t="shared" si="24"/>
        <v>5.8574852342663811E-7</v>
      </c>
      <c r="F299" s="3">
        <f t="shared" si="25"/>
        <v>-7.954727784381138E-8</v>
      </c>
      <c r="G299" s="3">
        <f t="shared" si="25"/>
        <v>1.0938704229616207E-8</v>
      </c>
      <c r="J299" s="3">
        <f t="shared" si="26"/>
        <v>956802.90723366372</v>
      </c>
    </row>
    <row r="300" spans="1:10" x14ac:dyDescent="0.3">
      <c r="A300" s="1">
        <v>44127</v>
      </c>
      <c r="B300" s="2">
        <v>297</v>
      </c>
      <c r="C300" s="2">
        <f t="shared" si="22"/>
        <v>2.4012057486382283</v>
      </c>
      <c r="D300" s="3">
        <f t="shared" si="23"/>
        <v>5.1580509392417801E-7</v>
      </c>
      <c r="E300" s="3">
        <f t="shared" si="24"/>
        <v>5.1580509392417801E-7</v>
      </c>
      <c r="F300" s="3">
        <f t="shared" si="25"/>
        <v>-6.9943429502460104E-8</v>
      </c>
      <c r="G300" s="3">
        <f t="shared" si="25"/>
        <v>9.6038483413512758E-9</v>
      </c>
      <c r="J300" s="3">
        <f t="shared" si="26"/>
        <v>956802.90723417955</v>
      </c>
    </row>
    <row r="301" spans="1:10" x14ac:dyDescent="0.3">
      <c r="A301" s="1">
        <v>44128</v>
      </c>
      <c r="B301" s="2">
        <v>298</v>
      </c>
      <c r="C301" s="2">
        <f t="shared" si="22"/>
        <v>2.4029264991339319</v>
      </c>
      <c r="D301" s="3">
        <f t="shared" si="23"/>
        <v>4.5429504375285019E-7</v>
      </c>
      <c r="E301" s="3">
        <f t="shared" si="24"/>
        <v>4.5429504375285019E-7</v>
      </c>
      <c r="F301" s="3">
        <f t="shared" si="25"/>
        <v>-6.1510050171327815E-8</v>
      </c>
      <c r="G301" s="3">
        <f t="shared" si="25"/>
        <v>8.4333793311322893E-9</v>
      </c>
      <c r="J301" s="3">
        <f t="shared" si="26"/>
        <v>956802.90723463381</v>
      </c>
    </row>
    <row r="302" spans="1:10" x14ac:dyDescent="0.3">
      <c r="A302" s="1">
        <v>44129</v>
      </c>
      <c r="B302" s="2">
        <v>299</v>
      </c>
      <c r="C302" s="2">
        <f t="shared" si="22"/>
        <v>2.4046404586143417</v>
      </c>
      <c r="D302" s="3">
        <f t="shared" si="23"/>
        <v>4.0019186681890233E-7</v>
      </c>
      <c r="E302" s="3">
        <f t="shared" si="24"/>
        <v>4.0019186681890233E-7</v>
      </c>
      <c r="F302" s="3">
        <f t="shared" si="25"/>
        <v>-5.4103176933947866E-8</v>
      </c>
      <c r="G302" s="3">
        <f t="shared" si="25"/>
        <v>7.4068732373799485E-9</v>
      </c>
      <c r="J302" s="3">
        <f t="shared" si="26"/>
        <v>956802.90723503404</v>
      </c>
    </row>
    <row r="303" spans="1:10" x14ac:dyDescent="0.3">
      <c r="A303" s="1">
        <v>44130</v>
      </c>
      <c r="B303" s="2">
        <v>300</v>
      </c>
      <c r="C303" s="2">
        <f t="shared" si="22"/>
        <v>2.4063476804708785</v>
      </c>
      <c r="D303" s="3">
        <f t="shared" si="23"/>
        <v>3.5259515529651031E-7</v>
      </c>
      <c r="E303" s="3">
        <f t="shared" si="24"/>
        <v>3.5259515529651031E-7</v>
      </c>
      <c r="F303" s="3">
        <f t="shared" si="25"/>
        <v>-4.7596711522392016E-8</v>
      </c>
      <c r="G303" s="3">
        <f t="shared" si="25"/>
        <v>6.5064654115558504E-9</v>
      </c>
      <c r="J303" s="3">
        <f t="shared" si="26"/>
        <v>956802.90723538666</v>
      </c>
    </row>
    <row r="304" spans="1:10" x14ac:dyDescent="0.3">
      <c r="A304" s="1">
        <v>44131</v>
      </c>
      <c r="B304" s="2">
        <v>301</v>
      </c>
      <c r="C304" s="2">
        <f t="shared" si="22"/>
        <v>2.4080482174677775</v>
      </c>
      <c r="D304" s="3">
        <f t="shared" si="23"/>
        <v>3.1071497093576424E-7</v>
      </c>
      <c r="E304" s="3">
        <f t="shared" si="24"/>
        <v>3.1071497093576424E-7</v>
      </c>
      <c r="F304" s="3">
        <f t="shared" si="25"/>
        <v>-4.1880184360746072E-8</v>
      </c>
      <c r="G304" s="3">
        <f t="shared" si="25"/>
        <v>5.7165271616459435E-9</v>
      </c>
      <c r="J304" s="3">
        <f t="shared" si="26"/>
        <v>956802.90723569738</v>
      </c>
    </row>
    <row r="305" spans="1:10" x14ac:dyDescent="0.3">
      <c r="A305" s="1">
        <v>44132</v>
      </c>
      <c r="B305" s="2">
        <v>302</v>
      </c>
      <c r="C305" s="2">
        <f t="shared" si="22"/>
        <v>2.409742121751874</v>
      </c>
      <c r="D305" s="3">
        <f t="shared" si="23"/>
        <v>2.7385817014914564E-7</v>
      </c>
      <c r="E305" s="3">
        <f t="shared" si="24"/>
        <v>2.7385817014914564E-7</v>
      </c>
      <c r="F305" s="3">
        <f t="shared" si="25"/>
        <v>-3.68568007866186E-8</v>
      </c>
      <c r="G305" s="3">
        <f t="shared" si="25"/>
        <v>5.0233835741274725E-9</v>
      </c>
      <c r="J305" s="3">
        <f t="shared" si="26"/>
        <v>956802.90723597119</v>
      </c>
    </row>
    <row r="306" spans="1:10" x14ac:dyDescent="0.3">
      <c r="A306" s="1">
        <v>44133</v>
      </c>
      <c r="B306" s="2">
        <v>303</v>
      </c>
      <c r="C306" s="2">
        <f t="shared" si="22"/>
        <v>2.411429444862196</v>
      </c>
      <c r="D306" s="3">
        <f t="shared" si="23"/>
        <v>2.4141643659339633E-7</v>
      </c>
      <c r="E306" s="3">
        <f t="shared" si="24"/>
        <v>2.4141643659339633E-7</v>
      </c>
      <c r="F306" s="3">
        <f t="shared" si="25"/>
        <v>-3.2441733555749306E-8</v>
      </c>
      <c r="G306" s="3">
        <f t="shared" si="25"/>
        <v>4.4150672308692936E-9</v>
      </c>
      <c r="J306" s="3">
        <f t="shared" si="26"/>
        <v>956802.90723621263</v>
      </c>
    </row>
    <row r="307" spans="1:10" x14ac:dyDescent="0.3">
      <c r="A307" s="1">
        <v>44134</v>
      </c>
      <c r="B307" s="2">
        <v>304</v>
      </c>
      <c r="C307" s="2">
        <f t="shared" si="22"/>
        <v>2.4131102377393763</v>
      </c>
      <c r="D307" s="3">
        <f t="shared" si="23"/>
        <v>2.128558062575447E-7</v>
      </c>
      <c r="E307" s="3">
        <f t="shared" si="24"/>
        <v>2.128558062575447E-7</v>
      </c>
      <c r="F307" s="3">
        <f t="shared" si="25"/>
        <v>-2.8560630335851629E-8</v>
      </c>
      <c r="G307" s="3">
        <f t="shared" si="25"/>
        <v>3.8811032198976774E-9</v>
      </c>
      <c r="J307" s="3">
        <f t="shared" si="26"/>
        <v>956802.90723642544</v>
      </c>
    </row>
    <row r="308" spans="1:10" x14ac:dyDescent="0.3">
      <c r="A308" s="1">
        <v>44135</v>
      </c>
      <c r="B308" s="2">
        <v>305</v>
      </c>
      <c r="C308" s="2">
        <f t="shared" si="22"/>
        <v>2.4147845507348786</v>
      </c>
      <c r="D308" s="3">
        <f t="shared" si="23"/>
        <v>1.8770749735527609E-7</v>
      </c>
      <c r="E308" s="3">
        <f t="shared" si="24"/>
        <v>1.8770749735527609E-7</v>
      </c>
      <c r="F308" s="3">
        <f t="shared" si="25"/>
        <v>-2.5148308902268614E-8</v>
      </c>
      <c r="G308" s="3">
        <f t="shared" si="25"/>
        <v>3.4123214335830143E-9</v>
      </c>
      <c r="J308" s="3">
        <f t="shared" si="26"/>
        <v>956802.9072366131</v>
      </c>
    </row>
    <row r="309" spans="1:10" x14ac:dyDescent="0.3">
      <c r="A309" s="1">
        <v>44136</v>
      </c>
      <c r="B309" s="2">
        <v>306</v>
      </c>
      <c r="C309" s="2">
        <f t="shared" si="22"/>
        <v>2.4164524336200497</v>
      </c>
      <c r="D309" s="3">
        <f t="shared" si="23"/>
        <v>1.6555988111657196E-7</v>
      </c>
      <c r="E309" s="3">
        <f t="shared" si="24"/>
        <v>1.6555988111657196E-7</v>
      </c>
      <c r="F309" s="3">
        <f t="shared" si="25"/>
        <v>-2.2147616238704133E-8</v>
      </c>
      <c r="G309" s="3">
        <f t="shared" si="25"/>
        <v>3.0006926635644819E-9</v>
      </c>
      <c r="J309" s="3">
        <f t="shared" si="26"/>
        <v>956802.90723677864</v>
      </c>
    </row>
    <row r="310" spans="1:10" x14ac:dyDescent="0.3">
      <c r="A310" s="1">
        <v>44137</v>
      </c>
      <c r="B310" s="2">
        <v>307</v>
      </c>
      <c r="C310" s="2">
        <f t="shared" si="22"/>
        <v>2.4181139355949943</v>
      </c>
      <c r="D310" s="3">
        <f t="shared" si="23"/>
        <v>1.4605145033033597E-7</v>
      </c>
      <c r="E310" s="3">
        <f t="shared" si="24"/>
        <v>1.4605145033033597E-7</v>
      </c>
      <c r="F310" s="3">
        <f t="shared" si="25"/>
        <v>-1.9508430786235983E-8</v>
      </c>
      <c r="G310" s="3">
        <f t="shared" si="25"/>
        <v>2.6391854524681498E-9</v>
      </c>
      <c r="J310" s="3">
        <f t="shared" si="26"/>
        <v>956802.90723692474</v>
      </c>
    </row>
    <row r="311" spans="1:10" x14ac:dyDescent="0.3">
      <c r="A311" s="1">
        <v>44138</v>
      </c>
      <c r="B311" s="2">
        <v>308</v>
      </c>
      <c r="C311" s="2">
        <f t="shared" si="22"/>
        <v>2.4197691052972869</v>
      </c>
      <c r="D311" s="3">
        <f t="shared" si="23"/>
        <v>1.2886466059703135E-7</v>
      </c>
      <c r="E311" s="3">
        <f t="shared" si="24"/>
        <v>1.2886466059703135E-7</v>
      </c>
      <c r="F311" s="3">
        <f t="shared" si="25"/>
        <v>-1.7186789733304622E-8</v>
      </c>
      <c r="G311" s="3">
        <f t="shared" si="25"/>
        <v>2.3216410529313608E-9</v>
      </c>
      <c r="J311" s="3">
        <f t="shared" si="26"/>
        <v>956802.90723705362</v>
      </c>
    </row>
    <row r="312" spans="1:10" x14ac:dyDescent="0.3">
      <c r="A312" s="1">
        <v>44139</v>
      </c>
      <c r="B312" s="2">
        <v>309</v>
      </c>
      <c r="C312" s="2">
        <f t="shared" si="22"/>
        <v>2.4214179908105127</v>
      </c>
      <c r="D312" s="3">
        <f t="shared" si="23"/>
        <v>1.1372053504966707E-7</v>
      </c>
      <c r="E312" s="3">
        <f t="shared" si="24"/>
        <v>1.1372053504966707E-7</v>
      </c>
      <c r="F312" s="3">
        <f t="shared" si="25"/>
        <v>-1.5144125547364281E-8</v>
      </c>
      <c r="G312" s="3">
        <f t="shared" si="25"/>
        <v>2.042664185940341E-9</v>
      </c>
      <c r="J312" s="3">
        <f t="shared" si="26"/>
        <v>956802.90723716735</v>
      </c>
    </row>
    <row r="313" spans="1:10" x14ac:dyDescent="0.3">
      <c r="A313" s="1">
        <v>44140</v>
      </c>
      <c r="B313" s="2">
        <v>310</v>
      </c>
      <c r="C313" s="2">
        <f t="shared" si="22"/>
        <v>2.42306063967265</v>
      </c>
      <c r="D313" s="3">
        <f t="shared" si="23"/>
        <v>1.0037393708827988E-7</v>
      </c>
      <c r="E313" s="3">
        <f t="shared" si="24"/>
        <v>1.0037393708827988E-7</v>
      </c>
      <c r="F313" s="3">
        <f t="shared" si="25"/>
        <v>-1.3346597961387187E-8</v>
      </c>
      <c r="G313" s="3">
        <f t="shared" si="25"/>
        <v>1.7975275859770939E-9</v>
      </c>
      <c r="J313" s="3">
        <f t="shared" si="26"/>
        <v>956802.9072372677</v>
      </c>
    </row>
    <row r="314" spans="1:10" x14ac:dyDescent="0.3">
      <c r="A314" s="1">
        <v>44141</v>
      </c>
      <c r="B314" s="2">
        <v>311</v>
      </c>
      <c r="C314" s="2">
        <f t="shared" si="22"/>
        <v>2.4246970988842924</v>
      </c>
      <c r="D314" s="3">
        <f t="shared" si="23"/>
        <v>8.8609427706513526E-8</v>
      </c>
      <c r="E314" s="3">
        <f t="shared" si="24"/>
        <v>8.8609427706513526E-8</v>
      </c>
      <c r="F314" s="3">
        <f t="shared" si="25"/>
        <v>-1.1764509381766357E-8</v>
      </c>
      <c r="G314" s="3">
        <f t="shared" si="25"/>
        <v>1.5820885796208297E-9</v>
      </c>
      <c r="J314" s="3">
        <f t="shared" si="26"/>
        <v>956802.9072373563</v>
      </c>
    </row>
    <row r="315" spans="1:10" x14ac:dyDescent="0.3">
      <c r="A315" s="1">
        <v>44142</v>
      </c>
      <c r="B315" s="2">
        <v>312</v>
      </c>
      <c r="C315" s="2">
        <f t="shared" si="22"/>
        <v>2.4263274149167211</v>
      </c>
      <c r="D315" s="3">
        <f t="shared" si="23"/>
        <v>7.8237634492987983E-8</v>
      </c>
      <c r="E315" s="3">
        <f t="shared" si="24"/>
        <v>7.8237634492987983E-8</v>
      </c>
      <c r="F315" s="3">
        <f t="shared" si="25"/>
        <v>-1.0371793213525543E-8</v>
      </c>
      <c r="G315" s="3">
        <f t="shared" si="25"/>
        <v>1.3927161682408141E-9</v>
      </c>
      <c r="J315" s="3">
        <f t="shared" si="26"/>
        <v>956802.90723743453</v>
      </c>
    </row>
    <row r="316" spans="1:10" x14ac:dyDescent="0.3">
      <c r="A316" s="1">
        <v>44143</v>
      </c>
      <c r="B316" s="2">
        <v>313</v>
      </c>
      <c r="C316" s="2">
        <f t="shared" si="22"/>
        <v>2.4279516337198199</v>
      </c>
      <c r="D316" s="3">
        <f t="shared" si="23"/>
        <v>6.9092068561307442E-8</v>
      </c>
      <c r="E316" s="3">
        <f t="shared" si="24"/>
        <v>6.9092068561307442E-8</v>
      </c>
      <c r="F316" s="3">
        <f t="shared" si="25"/>
        <v>-9.1455659316805412E-9</v>
      </c>
      <c r="G316" s="3">
        <f t="shared" si="25"/>
        <v>1.2262272818450021E-9</v>
      </c>
      <c r="J316" s="3">
        <f t="shared" si="26"/>
        <v>956802.90723750356</v>
      </c>
    </row>
    <row r="317" spans="1:10" x14ac:dyDescent="0.3">
      <c r="A317" s="1">
        <v>44144</v>
      </c>
      <c r="B317" s="2">
        <v>314</v>
      </c>
      <c r="C317" s="2">
        <f t="shared" si="22"/>
        <v>2.4295698007298481</v>
      </c>
      <c r="D317" s="3">
        <f t="shared" si="23"/>
        <v>6.1026333670633065E-8</v>
      </c>
      <c r="E317" s="3">
        <f t="shared" si="24"/>
        <v>6.1026333670633065E-8</v>
      </c>
      <c r="F317" s="3">
        <f t="shared" si="25"/>
        <v>-8.0657348906743765E-9</v>
      </c>
      <c r="G317" s="3">
        <f t="shared" si="25"/>
        <v>1.0798310410061648E-9</v>
      </c>
      <c r="J317" s="3">
        <f t="shared" si="26"/>
        <v>956802.90723756456</v>
      </c>
    </row>
    <row r="318" spans="1:10" x14ac:dyDescent="0.3">
      <c r="A318" s="1">
        <v>44145</v>
      </c>
      <c r="B318" s="2">
        <v>315</v>
      </c>
      <c r="C318" s="2">
        <f t="shared" si="22"/>
        <v>2.431181960877066</v>
      </c>
      <c r="D318" s="3">
        <f t="shared" si="23"/>
        <v>5.3911678792964561E-8</v>
      </c>
      <c r="E318" s="3">
        <f t="shared" si="24"/>
        <v>5.3911678792964561E-8</v>
      </c>
      <c r="F318" s="3">
        <f t="shared" si="25"/>
        <v>-7.1146548776685044E-9</v>
      </c>
      <c r="G318" s="3">
        <f t="shared" si="25"/>
        <v>9.5108001300587201E-10</v>
      </c>
      <c r="J318" s="3">
        <f t="shared" si="26"/>
        <v>956802.90723761846</v>
      </c>
    </row>
    <row r="319" spans="1:10" x14ac:dyDescent="0.3">
      <c r="A319" s="1">
        <v>44146</v>
      </c>
      <c r="B319" s="2">
        <v>316</v>
      </c>
      <c r="C319" s="2">
        <f t="shared" si="22"/>
        <v>2.4327881585932216</v>
      </c>
      <c r="D319" s="3">
        <f t="shared" si="23"/>
        <v>4.7634851492537871E-8</v>
      </c>
      <c r="E319" s="3">
        <f t="shared" si="24"/>
        <v>4.7634851492537871E-8</v>
      </c>
      <c r="F319" s="3">
        <f t="shared" si="25"/>
        <v>-6.2768273004266896E-9</v>
      </c>
      <c r="G319" s="3">
        <f t="shared" si="25"/>
        <v>8.3782757724181481E-10</v>
      </c>
      <c r="J319" s="3">
        <f t="shared" si="26"/>
        <v>956802.90723766608</v>
      </c>
    </row>
    <row r="320" spans="1:10" x14ac:dyDescent="0.3">
      <c r="A320" s="1">
        <v>44147</v>
      </c>
      <c r="B320" s="2">
        <v>317</v>
      </c>
      <c r="C320" s="2">
        <f t="shared" si="22"/>
        <v>2.4343884378188974</v>
      </c>
      <c r="D320" s="3">
        <f t="shared" si="23"/>
        <v>4.2096214820161354E-8</v>
      </c>
      <c r="E320" s="3">
        <f t="shared" si="24"/>
        <v>4.2096214820161354E-8</v>
      </c>
      <c r="F320" s="3">
        <f t="shared" si="25"/>
        <v>-5.5386366723765177E-9</v>
      </c>
      <c r="G320" s="3">
        <f t="shared" si="25"/>
        <v>7.3819062805017195E-10</v>
      </c>
      <c r="J320" s="3">
        <f t="shared" si="26"/>
        <v>956802.90723770822</v>
      </c>
    </row>
    <row r="321" spans="1:10" x14ac:dyDescent="0.3">
      <c r="A321" s="1">
        <v>44148</v>
      </c>
      <c r="B321" s="2">
        <v>318</v>
      </c>
      <c r="C321" s="2">
        <f t="shared" si="22"/>
        <v>2.4359828420107239</v>
      </c>
      <c r="D321" s="3">
        <f t="shared" si="23"/>
        <v>3.7208095089019138E-8</v>
      </c>
      <c r="E321" s="3">
        <f t="shared" si="24"/>
        <v>3.7208095089019138E-8</v>
      </c>
      <c r="F321" s="3">
        <f t="shared" si="25"/>
        <v>-4.8881197311422158E-9</v>
      </c>
      <c r="G321" s="3">
        <f t="shared" si="25"/>
        <v>6.5051694123430191E-10</v>
      </c>
      <c r="J321" s="3">
        <f t="shared" si="26"/>
        <v>956802.90723774547</v>
      </c>
    </row>
    <row r="322" spans="1:10" x14ac:dyDescent="0.3">
      <c r="A322" s="1">
        <v>44149</v>
      </c>
      <c r="B322" s="2">
        <v>319</v>
      </c>
      <c r="C322" s="2">
        <f t="shared" si="22"/>
        <v>2.4375714141484592</v>
      </c>
      <c r="D322" s="3">
        <f t="shared" si="23"/>
        <v>3.2893331974288727E-8</v>
      </c>
      <c r="E322" s="3">
        <f t="shared" si="24"/>
        <v>3.2893331974288727E-8</v>
      </c>
      <c r="F322" s="3">
        <f t="shared" si="25"/>
        <v>-4.3147631147304107E-9</v>
      </c>
      <c r="G322" s="3">
        <f t="shared" si="25"/>
        <v>5.7335661641180508E-10</v>
      </c>
      <c r="J322" s="3">
        <f t="shared" si="26"/>
        <v>956802.90723777842</v>
      </c>
    </row>
    <row r="323" spans="1:10" x14ac:dyDescent="0.3">
      <c r="A323" s="1">
        <v>44150</v>
      </c>
      <c r="B323" s="2">
        <v>320</v>
      </c>
      <c r="C323" s="2">
        <f t="shared" si="22"/>
        <v>2.439154196741943</v>
      </c>
      <c r="D323" s="3">
        <f t="shared" si="23"/>
        <v>2.9084005941403931E-8</v>
      </c>
      <c r="E323" s="3">
        <f t="shared" si="24"/>
        <v>2.9084005941403931E-8</v>
      </c>
      <c r="F323" s="3">
        <f t="shared" si="25"/>
        <v>-3.8093260328847961E-9</v>
      </c>
      <c r="G323" s="3">
        <f t="shared" si="25"/>
        <v>5.0543708184561457E-10</v>
      </c>
      <c r="J323" s="3">
        <f t="shared" si="26"/>
        <v>956802.90723780752</v>
      </c>
    </row>
    <row r="324" spans="1:10" x14ac:dyDescent="0.3">
      <c r="A324" s="1">
        <v>44151</v>
      </c>
      <c r="B324" s="2">
        <v>321</v>
      </c>
      <c r="C324" s="2">
        <f t="shared" ref="C324:C387" si="27">LOG(B324-$C$2)</f>
        <v>2.4407312318379195</v>
      </c>
      <c r="D324" s="3">
        <f t="shared" ref="D324:D387" si="28">$D$2*EXP(-((C324-$H$2)^2)/(2*$I$2))</f>
        <v>2.5720321122288467E-8</v>
      </c>
      <c r="E324" s="3">
        <f t="shared" si="24"/>
        <v>2.5720321122288467E-8</v>
      </c>
      <c r="F324" s="3">
        <f t="shared" si="25"/>
        <v>-3.363684819115464E-9</v>
      </c>
      <c r="G324" s="3">
        <f t="shared" si="25"/>
        <v>4.4564121376933212E-10</v>
      </c>
      <c r="J324" s="3">
        <f t="shared" si="26"/>
        <v>956802.90723783325</v>
      </c>
    </row>
    <row r="325" spans="1:10" x14ac:dyDescent="0.3">
      <c r="A325" s="1">
        <v>44152</v>
      </c>
      <c r="B325" s="2">
        <v>322</v>
      </c>
      <c r="C325" s="2">
        <f t="shared" si="27"/>
        <v>2.4423025610267421</v>
      </c>
      <c r="D325" s="3">
        <f t="shared" si="28"/>
        <v>2.2749624481967423E-8</v>
      </c>
      <c r="E325" s="3">
        <f t="shared" si="24"/>
        <v>2.2749624481967423E-8</v>
      </c>
      <c r="F325" s="3">
        <f t="shared" si="25"/>
        <v>-2.9706966403210445E-9</v>
      </c>
      <c r="G325" s="3">
        <f t="shared" si="25"/>
        <v>3.9298817879441948E-10</v>
      </c>
      <c r="J325" s="3">
        <f t="shared" si="26"/>
        <v>956802.90723785595</v>
      </c>
    </row>
    <row r="326" spans="1:10" x14ac:dyDescent="0.3">
      <c r="A326" s="1">
        <v>44153</v>
      </c>
      <c r="B326" s="2">
        <v>323</v>
      </c>
      <c r="C326" s="2">
        <f t="shared" si="27"/>
        <v>2.4438682254489534</v>
      </c>
      <c r="D326" s="3">
        <f t="shared" si="28"/>
        <v>2.0125544499429569E-8</v>
      </c>
      <c r="E326" s="3">
        <f t="shared" ref="E326:E389" si="29">IFERROR(D326,0)</f>
        <v>2.0125544499429569E-8</v>
      </c>
      <c r="F326" s="3">
        <f t="shared" ref="F326:G389" si="30">E326-E325</f>
        <v>-2.6240799825378532E-9</v>
      </c>
      <c r="G326" s="3">
        <f t="shared" si="30"/>
        <v>3.4661665778319132E-10</v>
      </c>
      <c r="J326" s="3">
        <f t="shared" ref="J326:J389" si="31">E326+J325</f>
        <v>956802.90723787609</v>
      </c>
    </row>
    <row r="327" spans="1:10" x14ac:dyDescent="0.3">
      <c r="A327" s="1">
        <v>44154</v>
      </c>
      <c r="B327" s="2">
        <v>324</v>
      </c>
      <c r="C327" s="2">
        <f t="shared" si="27"/>
        <v>2.4454282658017479</v>
      </c>
      <c r="D327" s="3">
        <f t="shared" si="28"/>
        <v>1.7807234669486362E-8</v>
      </c>
      <c r="E327" s="3">
        <f t="shared" si="29"/>
        <v>1.7807234669486362E-8</v>
      </c>
      <c r="F327" s="3">
        <f t="shared" si="30"/>
        <v>-2.3183098299432077E-9</v>
      </c>
      <c r="G327" s="3">
        <f t="shared" si="30"/>
        <v>3.0577015259464546E-10</v>
      </c>
      <c r="J327" s="3">
        <f t="shared" si="31"/>
        <v>956802.9072378939</v>
      </c>
    </row>
    <row r="328" spans="1:10" x14ac:dyDescent="0.3">
      <c r="A328" s="1">
        <v>44155</v>
      </c>
      <c r="B328" s="2">
        <v>325</v>
      </c>
      <c r="C328" s="2">
        <f t="shared" si="27"/>
        <v>2.4469827223453211</v>
      </c>
      <c r="D328" s="3">
        <f t="shared" si="28"/>
        <v>1.5758708954507428E-8</v>
      </c>
      <c r="E328" s="3">
        <f t="shared" si="29"/>
        <v>1.5758708954507428E-8</v>
      </c>
      <c r="F328" s="3">
        <f t="shared" si="30"/>
        <v>-2.048525714978934E-9</v>
      </c>
      <c r="G328" s="3">
        <f t="shared" si="30"/>
        <v>2.6978411496427376E-10</v>
      </c>
      <c r="J328" s="3">
        <f t="shared" si="31"/>
        <v>956802.90723790962</v>
      </c>
    </row>
    <row r="329" spans="1:10" x14ac:dyDescent="0.3">
      <c r="A329" s="1">
        <v>44156</v>
      </c>
      <c r="B329" s="2">
        <v>326</v>
      </c>
      <c r="C329" s="2">
        <f t="shared" si="27"/>
        <v>2.4485316349091022</v>
      </c>
      <c r="D329" s="3">
        <f t="shared" si="28"/>
        <v>1.3948257909177175E-8</v>
      </c>
      <c r="E329" s="3">
        <f t="shared" si="29"/>
        <v>1.3948257909177175E-8</v>
      </c>
      <c r="F329" s="3">
        <f t="shared" si="30"/>
        <v>-1.8104510453302528E-9</v>
      </c>
      <c r="G329" s="3">
        <f t="shared" si="30"/>
        <v>2.380746696486812E-10</v>
      </c>
      <c r="J329" s="3">
        <f t="shared" si="31"/>
        <v>956802.90723792359</v>
      </c>
    </row>
    <row r="330" spans="1:10" x14ac:dyDescent="0.3">
      <c r="A330" s="1">
        <v>44157</v>
      </c>
      <c r="B330" s="2">
        <v>327</v>
      </c>
      <c r="C330" s="2">
        <f t="shared" si="27"/>
        <v>2.4500750428978786</v>
      </c>
      <c r="D330" s="3">
        <f t="shared" si="28"/>
        <v>1.2347935596513378E-8</v>
      </c>
      <c r="E330" s="3">
        <f t="shared" si="29"/>
        <v>1.2347935596513378E-8</v>
      </c>
      <c r="F330" s="3">
        <f t="shared" si="30"/>
        <v>-1.6003223126637973E-9</v>
      </c>
      <c r="G330" s="3">
        <f t="shared" si="30"/>
        <v>2.1012873266645548E-10</v>
      </c>
      <c r="J330" s="3">
        <f t="shared" si="31"/>
        <v>956802.90723793593</v>
      </c>
    </row>
    <row r="331" spans="1:10" x14ac:dyDescent="0.3">
      <c r="A331" s="1">
        <v>44158</v>
      </c>
      <c r="B331" s="2">
        <v>328</v>
      </c>
      <c r="C331" s="2">
        <f t="shared" si="27"/>
        <v>2.4516129852978099</v>
      </c>
      <c r="D331" s="3">
        <f t="shared" si="28"/>
        <v>1.09331086344593E-8</v>
      </c>
      <c r="E331" s="3">
        <f t="shared" si="29"/>
        <v>1.09331086344593E-8</v>
      </c>
      <c r="F331" s="3">
        <f t="shared" si="30"/>
        <v>-1.4148269620540779E-9</v>
      </c>
      <c r="G331" s="3">
        <f t="shared" si="30"/>
        <v>1.8549535060971938E-10</v>
      </c>
      <c r="J331" s="3">
        <f t="shared" si="31"/>
        <v>956802.90723794687</v>
      </c>
    </row>
    <row r="332" spans="1:10" x14ac:dyDescent="0.3">
      <c r="A332" s="1">
        <v>44159</v>
      </c>
      <c r="B332" s="2">
        <v>329</v>
      </c>
      <c r="C332" s="2">
        <f t="shared" si="27"/>
        <v>2.4531455006823379</v>
      </c>
      <c r="D332" s="3">
        <f t="shared" si="28"/>
        <v>9.6820597812358093E-9</v>
      </c>
      <c r="E332" s="3">
        <f t="shared" si="29"/>
        <v>9.6820597812358093E-9</v>
      </c>
      <c r="F332" s="3">
        <f t="shared" si="30"/>
        <v>-1.2510488532234904E-9</v>
      </c>
      <c r="G332" s="3">
        <f t="shared" si="30"/>
        <v>1.6377810883058756E-10</v>
      </c>
      <c r="J332" s="3">
        <f t="shared" si="31"/>
        <v>956802.90723795653</v>
      </c>
    </row>
    <row r="333" spans="1:10" x14ac:dyDescent="0.3">
      <c r="A333" s="1">
        <v>44160</v>
      </c>
      <c r="B333" s="2">
        <v>330</v>
      </c>
      <c r="C333" s="2">
        <f t="shared" si="27"/>
        <v>2.4546726272179913</v>
      </c>
      <c r="D333" s="3">
        <f t="shared" si="28"/>
        <v>8.57563940348979E-9</v>
      </c>
      <c r="E333" s="3">
        <f t="shared" si="29"/>
        <v>8.57563940348979E-9</v>
      </c>
      <c r="F333" s="3">
        <f t="shared" si="30"/>
        <v>-1.1064203777460193E-9</v>
      </c>
      <c r="G333" s="3">
        <f t="shared" si="30"/>
        <v>1.4462847547747106E-10</v>
      </c>
      <c r="J333" s="3">
        <f t="shared" si="31"/>
        <v>956802.90723796515</v>
      </c>
    </row>
    <row r="334" spans="1:10" x14ac:dyDescent="0.3">
      <c r="A334" s="1">
        <v>44161</v>
      </c>
      <c r="B334" s="2">
        <v>331</v>
      </c>
      <c r="C334" s="2">
        <f t="shared" si="27"/>
        <v>2.4561944026700897</v>
      </c>
      <c r="D334" s="3">
        <f t="shared" si="28"/>
        <v>7.5969589907570213E-9</v>
      </c>
      <c r="E334" s="3">
        <f t="shared" si="29"/>
        <v>7.5969589907570213E-9</v>
      </c>
      <c r="F334" s="3">
        <f t="shared" si="30"/>
        <v>-9.7868041273276873E-10</v>
      </c>
      <c r="G334" s="3">
        <f t="shared" si="30"/>
        <v>1.2773996501325057E-10</v>
      </c>
      <c r="J334" s="3">
        <f t="shared" si="31"/>
        <v>956802.90723797271</v>
      </c>
    </row>
    <row r="335" spans="1:10" x14ac:dyDescent="0.3">
      <c r="A335" s="1">
        <v>44162</v>
      </c>
      <c r="B335" s="2">
        <v>332</v>
      </c>
      <c r="C335" s="2">
        <f t="shared" si="27"/>
        <v>2.457710864408345</v>
      </c>
      <c r="D335" s="3">
        <f t="shared" si="28"/>
        <v>6.7311215974937047E-9</v>
      </c>
      <c r="E335" s="3">
        <f t="shared" si="29"/>
        <v>6.7311215974937047E-9</v>
      </c>
      <c r="F335" s="3">
        <f t="shared" si="30"/>
        <v>-8.6583739326331658E-10</v>
      </c>
      <c r="G335" s="3">
        <f t="shared" si="30"/>
        <v>1.1284301946945215E-10</v>
      </c>
      <c r="J335" s="3">
        <f t="shared" si="31"/>
        <v>956802.90723797947</v>
      </c>
    </row>
    <row r="336" spans="1:10" x14ac:dyDescent="0.3">
      <c r="A336" s="1">
        <v>44163</v>
      </c>
      <c r="B336" s="2">
        <v>333</v>
      </c>
      <c r="C336" s="2">
        <f t="shared" si="27"/>
        <v>2.4592220494123707</v>
      </c>
      <c r="D336" s="3">
        <f t="shared" si="28"/>
        <v>5.9649847226223376E-9</v>
      </c>
      <c r="E336" s="3">
        <f t="shared" si="29"/>
        <v>5.9649847226223376E-9</v>
      </c>
      <c r="F336" s="3">
        <f t="shared" si="30"/>
        <v>-7.6613687487136705E-10</v>
      </c>
      <c r="G336" s="3">
        <f t="shared" si="30"/>
        <v>9.9700518391949533E-11</v>
      </c>
      <c r="J336" s="3">
        <f t="shared" si="31"/>
        <v>956802.9072379854</v>
      </c>
    </row>
    <row r="337" spans="1:10" x14ac:dyDescent="0.3">
      <c r="A337" s="1">
        <v>44164</v>
      </c>
      <c r="B337" s="2">
        <v>334</v>
      </c>
      <c r="C337" s="2">
        <f t="shared" si="27"/>
        <v>2.4607279942770912</v>
      </c>
      <c r="D337" s="3">
        <f t="shared" si="28"/>
        <v>5.2869516873714972E-9</v>
      </c>
      <c r="E337" s="3">
        <f t="shared" si="29"/>
        <v>5.2869516873714972E-9</v>
      </c>
      <c r="F337" s="3">
        <f t="shared" si="30"/>
        <v>-6.7803303525084041E-10</v>
      </c>
      <c r="G337" s="3">
        <f t="shared" si="30"/>
        <v>8.8103839620526634E-11</v>
      </c>
      <c r="J337" s="3">
        <f t="shared" si="31"/>
        <v>956802.90723799064</v>
      </c>
    </row>
    <row r="338" spans="1:10" x14ac:dyDescent="0.3">
      <c r="A338" s="1">
        <v>44165</v>
      </c>
      <c r="B338" s="2">
        <v>335</v>
      </c>
      <c r="C338" s="2">
        <f t="shared" si="27"/>
        <v>2.4622287352180594</v>
      </c>
      <c r="D338" s="3">
        <f t="shared" si="28"/>
        <v>4.6867880548346708E-9</v>
      </c>
      <c r="E338" s="3">
        <f t="shared" si="29"/>
        <v>4.6867880548346708E-9</v>
      </c>
      <c r="F338" s="3">
        <f t="shared" si="30"/>
        <v>-6.0016363253682642E-10</v>
      </c>
      <c r="G338" s="3">
        <f t="shared" si="30"/>
        <v>7.7869402714013996E-11</v>
      </c>
      <c r="J338" s="3">
        <f t="shared" si="31"/>
        <v>956802.9072379953</v>
      </c>
    </row>
    <row r="339" spans="1:10" x14ac:dyDescent="0.3">
      <c r="A339" s="1">
        <v>44166</v>
      </c>
      <c r="B339" s="2">
        <v>336</v>
      </c>
      <c r="C339" s="2">
        <f t="shared" si="27"/>
        <v>2.4637243080766811</v>
      </c>
      <c r="D339" s="3">
        <f t="shared" si="28"/>
        <v>4.1554600576872716E-9</v>
      </c>
      <c r="E339" s="3">
        <f t="shared" si="29"/>
        <v>4.1554600576872716E-9</v>
      </c>
      <c r="F339" s="3">
        <f t="shared" si="30"/>
        <v>-5.3132799714739926E-10</v>
      </c>
      <c r="G339" s="3">
        <f t="shared" si="30"/>
        <v>6.8835635389427157E-11</v>
      </c>
      <c r="J339" s="3">
        <f t="shared" si="31"/>
        <v>956802.90723799949</v>
      </c>
    </row>
    <row r="340" spans="1:10" x14ac:dyDescent="0.3">
      <c r="A340" s="1">
        <v>44167</v>
      </c>
      <c r="B340" s="2">
        <v>337</v>
      </c>
      <c r="C340" s="2">
        <f t="shared" si="27"/>
        <v>2.4652147483253537</v>
      </c>
      <c r="D340" s="3">
        <f t="shared" si="28"/>
        <v>3.6849923712857713E-9</v>
      </c>
      <c r="E340" s="3">
        <f t="shared" si="29"/>
        <v>3.6849923712857713E-9</v>
      </c>
      <c r="F340" s="3">
        <f t="shared" si="30"/>
        <v>-4.7046768640150023E-10</v>
      </c>
      <c r="G340" s="3">
        <f t="shared" si="30"/>
        <v>6.0860310745899023E-11</v>
      </c>
      <c r="J340" s="3">
        <f t="shared" si="31"/>
        <v>956802.90723800322</v>
      </c>
    </row>
    <row r="341" spans="1:10" x14ac:dyDescent="0.3">
      <c r="A341" s="1">
        <v>44168</v>
      </c>
      <c r="B341" s="2">
        <v>338</v>
      </c>
      <c r="C341" s="2">
        <f t="shared" si="27"/>
        <v>2.4667000910725134</v>
      </c>
      <c r="D341" s="3">
        <f t="shared" si="28"/>
        <v>3.2683428944492521E-9</v>
      </c>
      <c r="E341" s="3">
        <f t="shared" si="29"/>
        <v>3.2683428944492521E-9</v>
      </c>
      <c r="F341" s="3">
        <f t="shared" si="30"/>
        <v>-4.1664947683651926E-10</v>
      </c>
      <c r="G341" s="3">
        <f t="shared" si="30"/>
        <v>5.3818209564980974E-11</v>
      </c>
      <c r="J341" s="3">
        <f t="shared" si="31"/>
        <v>956802.90723800648</v>
      </c>
    </row>
    <row r="342" spans="1:10" x14ac:dyDescent="0.3">
      <c r="A342" s="1">
        <v>44169</v>
      </c>
      <c r="B342" s="2">
        <v>339</v>
      </c>
      <c r="C342" s="2">
        <f t="shared" si="27"/>
        <v>2.4681803710675951</v>
      </c>
      <c r="D342" s="3">
        <f t="shared" si="28"/>
        <v>2.8992924852573822E-9</v>
      </c>
      <c r="E342" s="3">
        <f t="shared" si="29"/>
        <v>2.8992924852573822E-9</v>
      </c>
      <c r="F342" s="3">
        <f t="shared" si="30"/>
        <v>-3.6905040919186982E-10</v>
      </c>
      <c r="G342" s="3">
        <f t="shared" si="30"/>
        <v>4.7599067644649439E-11</v>
      </c>
      <c r="J342" s="3">
        <f t="shared" si="31"/>
        <v>956802.90723800939</v>
      </c>
    </row>
    <row r="343" spans="1:10" x14ac:dyDescent="0.3">
      <c r="A343" s="1">
        <v>44170</v>
      </c>
      <c r="B343" s="2">
        <v>340</v>
      </c>
      <c r="C343" s="2">
        <f t="shared" si="27"/>
        <v>2.4696556227059148</v>
      </c>
      <c r="D343" s="3">
        <f t="shared" si="28"/>
        <v>2.5723478491772976E-9</v>
      </c>
      <c r="E343" s="3">
        <f t="shared" si="29"/>
        <v>2.5723478491772976E-9</v>
      </c>
      <c r="F343" s="3">
        <f t="shared" si="30"/>
        <v>-3.2694463608008465E-10</v>
      </c>
      <c r="G343" s="3">
        <f t="shared" si="30"/>
        <v>4.2105773111785169E-11</v>
      </c>
      <c r="J343" s="3">
        <f t="shared" si="31"/>
        <v>956802.90723801195</v>
      </c>
    </row>
    <row r="344" spans="1:10" x14ac:dyDescent="0.3">
      <c r="A344" s="1">
        <v>44171</v>
      </c>
      <c r="B344" s="2">
        <v>341</v>
      </c>
      <c r="C344" s="2">
        <f t="shared" si="27"/>
        <v>2.471125880033461</v>
      </c>
      <c r="D344" s="3">
        <f t="shared" si="28"/>
        <v>2.2826559961042651E-9</v>
      </c>
      <c r="E344" s="3">
        <f t="shared" si="29"/>
        <v>2.2826559961042651E-9</v>
      </c>
      <c r="F344" s="3">
        <f t="shared" si="30"/>
        <v>-2.8969185307303246E-10</v>
      </c>
      <c r="G344" s="3">
        <f t="shared" si="30"/>
        <v>3.7252783007052191E-11</v>
      </c>
      <c r="J344" s="3">
        <f t="shared" si="31"/>
        <v>956802.90723801428</v>
      </c>
    </row>
    <row r="345" spans="1:10" x14ac:dyDescent="0.3">
      <c r="A345" s="1">
        <v>44172</v>
      </c>
      <c r="B345" s="2">
        <v>342</v>
      </c>
      <c r="C345" s="2">
        <f t="shared" si="27"/>
        <v>2.4725911767516116</v>
      </c>
      <c r="D345" s="3">
        <f t="shared" si="28"/>
        <v>2.0259288752546863E-9</v>
      </c>
      <c r="E345" s="3">
        <f t="shared" si="29"/>
        <v>2.0259288752546863E-9</v>
      </c>
      <c r="F345" s="3">
        <f t="shared" si="30"/>
        <v>-2.567271208495788E-10</v>
      </c>
      <c r="G345" s="3">
        <f t="shared" si="30"/>
        <v>3.2964732223453666E-11</v>
      </c>
      <c r="J345" s="3">
        <f t="shared" si="31"/>
        <v>956802.90723801625</v>
      </c>
    </row>
    <row r="346" spans="1:10" x14ac:dyDescent="0.3">
      <c r="A346" s="1">
        <v>44173</v>
      </c>
      <c r="B346" s="2">
        <v>343</v>
      </c>
      <c r="C346" s="2">
        <f t="shared" si="27"/>
        <v>2.4740515462217672</v>
      </c>
      <c r="D346" s="3">
        <f t="shared" si="28"/>
        <v>1.7983769656406718E-9</v>
      </c>
      <c r="E346" s="3">
        <f t="shared" si="29"/>
        <v>1.7983769656406718E-9</v>
      </c>
      <c r="F346" s="3">
        <f t="shared" si="30"/>
        <v>-2.275519096140145E-10</v>
      </c>
      <c r="G346" s="3">
        <f t="shared" si="30"/>
        <v>2.9175211235564292E-11</v>
      </c>
      <c r="J346" s="3">
        <f t="shared" si="31"/>
        <v>956802.907238018</v>
      </c>
    </row>
    <row r="347" spans="1:10" x14ac:dyDescent="0.3">
      <c r="A347" s="1">
        <v>44174</v>
      </c>
      <c r="B347" s="2">
        <v>344</v>
      </c>
      <c r="C347" s="2">
        <f t="shared" si="27"/>
        <v>2.4755070214699106</v>
      </c>
      <c r="D347" s="3">
        <f t="shared" si="28"/>
        <v>1.5966507479764785E-9</v>
      </c>
      <c r="E347" s="3">
        <f t="shared" si="29"/>
        <v>1.5966507479764785E-9</v>
      </c>
      <c r="F347" s="3">
        <f t="shared" si="30"/>
        <v>-2.0172621766419332E-10</v>
      </c>
      <c r="G347" s="3">
        <f t="shared" si="30"/>
        <v>2.5825691949821179E-11</v>
      </c>
      <c r="J347" s="3">
        <f t="shared" si="31"/>
        <v>956802.90723801963</v>
      </c>
    </row>
    <row r="348" spans="1:10" x14ac:dyDescent="0.3">
      <c r="A348" s="1">
        <v>44175</v>
      </c>
      <c r="B348" s="2">
        <v>345</v>
      </c>
      <c r="C348" s="2">
        <f t="shared" si="27"/>
        <v>2.4769576351910874</v>
      </c>
      <c r="D348" s="3">
        <f t="shared" si="28"/>
        <v>1.4177891138820063E-9</v>
      </c>
      <c r="E348" s="3">
        <f t="shared" si="29"/>
        <v>1.4177891138820063E-9</v>
      </c>
      <c r="F348" s="3">
        <f t="shared" si="30"/>
        <v>-1.7886163409447224E-10</v>
      </c>
      <c r="G348" s="3">
        <f t="shared" si="30"/>
        <v>2.2864583569721088E-11</v>
      </c>
      <c r="J348" s="3">
        <f t="shared" si="31"/>
        <v>956802.90723802103</v>
      </c>
    </row>
    <row r="349" spans="1:10" x14ac:dyDescent="0.3">
      <c r="A349" s="1">
        <v>44176</v>
      </c>
      <c r="B349" s="2">
        <v>346</v>
      </c>
      <c r="C349" s="2">
        <f t="shared" si="27"/>
        <v>2.4784034197538118</v>
      </c>
      <c r="D349" s="3">
        <f t="shared" si="28"/>
        <v>1.2591738823835884E-9</v>
      </c>
      <c r="E349" s="3">
        <f t="shared" si="29"/>
        <v>1.2591738823835884E-9</v>
      </c>
      <c r="F349" s="3">
        <f t="shared" si="30"/>
        <v>-1.586152314984179E-10</v>
      </c>
      <c r="G349" s="3">
        <f t="shared" si="30"/>
        <v>2.0246402596054341E-11</v>
      </c>
      <c r="J349" s="3">
        <f t="shared" si="31"/>
        <v>956802.90723802231</v>
      </c>
    </row>
    <row r="350" spans="1:10" x14ac:dyDescent="0.3">
      <c r="A350" s="1">
        <v>44177</v>
      </c>
      <c r="B350" s="2">
        <v>347</v>
      </c>
      <c r="C350" s="2">
        <f t="shared" si="27"/>
        <v>2.4798444072044026</v>
      </c>
      <c r="D350" s="3">
        <f t="shared" si="28"/>
        <v>1.1184896939282499E-9</v>
      </c>
      <c r="E350" s="3">
        <f t="shared" si="29"/>
        <v>1.1184896939282499E-9</v>
      </c>
      <c r="F350" s="3">
        <f t="shared" si="30"/>
        <v>-1.4068418845533846E-10</v>
      </c>
      <c r="G350" s="3">
        <f t="shared" si="30"/>
        <v>1.7931043043079435E-11</v>
      </c>
      <c r="J350" s="3">
        <f t="shared" si="31"/>
        <v>956802.90723802347</v>
      </c>
    </row>
    <row r="351" spans="1:10" x14ac:dyDescent="0.3">
      <c r="A351" s="1">
        <v>44178</v>
      </c>
      <c r="B351" s="2">
        <v>348</v>
      </c>
      <c r="C351" s="2">
        <f t="shared" si="27"/>
        <v>2.481280629271243</v>
      </c>
      <c r="D351" s="3">
        <f t="shared" si="28"/>
        <v>9.9368864013440036E-10</v>
      </c>
      <c r="E351" s="3">
        <f t="shared" si="29"/>
        <v>9.9368864013440036E-10</v>
      </c>
      <c r="F351" s="3">
        <f t="shared" si="30"/>
        <v>-1.2480105379384956E-10</v>
      </c>
      <c r="G351" s="3">
        <f t="shared" si="30"/>
        <v>1.5883134661488905E-11</v>
      </c>
      <c r="J351" s="3">
        <f t="shared" si="31"/>
        <v>956802.90723802452</v>
      </c>
    </row>
    <row r="352" spans="1:10" x14ac:dyDescent="0.3">
      <c r="A352" s="1">
        <v>44179</v>
      </c>
      <c r="B352" s="2">
        <v>349</v>
      </c>
      <c r="C352" s="2">
        <f t="shared" si="27"/>
        <v>2.4827121173689735</v>
      </c>
      <c r="D352" s="3">
        <f t="shared" si="28"/>
        <v>8.8295906479959481E-10</v>
      </c>
      <c r="E352" s="3">
        <f t="shared" si="29"/>
        <v>8.8295906479959481E-10</v>
      </c>
      <c r="F352" s="3">
        <f t="shared" si="30"/>
        <v>-1.1072957533480555E-10</v>
      </c>
      <c r="G352" s="3">
        <f t="shared" si="30"/>
        <v>1.4071478459044007E-11</v>
      </c>
      <c r="J352" s="3">
        <f t="shared" si="31"/>
        <v>956802.90723802545</v>
      </c>
    </row>
    <row r="353" spans="1:10" x14ac:dyDescent="0.3">
      <c r="A353" s="1">
        <v>44180</v>
      </c>
      <c r="B353" s="2">
        <v>350</v>
      </c>
      <c r="C353" s="2">
        <f t="shared" si="27"/>
        <v>2.4841389026026146</v>
      </c>
      <c r="D353" s="3">
        <f t="shared" si="28"/>
        <v>7.8469803959114483E-10</v>
      </c>
      <c r="E353" s="3">
        <f t="shared" si="29"/>
        <v>7.8469803959114483E-10</v>
      </c>
      <c r="F353" s="3">
        <f t="shared" si="30"/>
        <v>-9.8261025208449975E-11</v>
      </c>
      <c r="G353" s="3">
        <f t="shared" si="30"/>
        <v>1.2468550126355574E-11</v>
      </c>
      <c r="J353" s="3">
        <f t="shared" si="31"/>
        <v>956802.90723802627</v>
      </c>
    </row>
    <row r="354" spans="1:10" x14ac:dyDescent="0.3">
      <c r="A354" s="1">
        <v>44181</v>
      </c>
      <c r="B354" s="2">
        <v>351</v>
      </c>
      <c r="C354" s="2">
        <f t="shared" si="27"/>
        <v>2.4855610157716233</v>
      </c>
      <c r="D354" s="3">
        <f t="shared" si="28"/>
        <v>6.9748707750748546E-10</v>
      </c>
      <c r="E354" s="3">
        <f t="shared" si="29"/>
        <v>6.9748707750748546E-10</v>
      </c>
      <c r="F354" s="3">
        <f t="shared" si="30"/>
        <v>-8.7210962083659368E-11</v>
      </c>
      <c r="G354" s="3">
        <f t="shared" si="30"/>
        <v>1.1050063124790607E-11</v>
      </c>
      <c r="J354" s="3">
        <f t="shared" si="31"/>
        <v>956802.90723802696</v>
      </c>
    </row>
    <row r="355" spans="1:10" x14ac:dyDescent="0.3">
      <c r="A355" s="1">
        <v>44182</v>
      </c>
      <c r="B355" s="2">
        <v>352</v>
      </c>
      <c r="C355" s="2">
        <f t="shared" si="27"/>
        <v>2.4869784873738801</v>
      </c>
      <c r="D355" s="3">
        <f t="shared" si="28"/>
        <v>6.2007069962733727E-10</v>
      </c>
      <c r="E355" s="3">
        <f t="shared" si="29"/>
        <v>6.2007069962733727E-10</v>
      </c>
      <c r="F355" s="3">
        <f t="shared" si="30"/>
        <v>-7.7416377880148191E-11</v>
      </c>
      <c r="G355" s="3">
        <f t="shared" si="30"/>
        <v>9.7945842035111774E-12</v>
      </c>
      <c r="J355" s="3">
        <f t="shared" si="31"/>
        <v>956802.90723802755</v>
      </c>
    </row>
    <row r="356" spans="1:10" x14ac:dyDescent="0.3">
      <c r="A356" s="1">
        <v>44183</v>
      </c>
      <c r="B356" s="2">
        <v>353</v>
      </c>
      <c r="C356" s="2">
        <f t="shared" si="27"/>
        <v>2.4883913476096158</v>
      </c>
      <c r="D356" s="3">
        <f t="shared" si="28"/>
        <v>5.5133751674427832E-10</v>
      </c>
      <c r="E356" s="3">
        <f t="shared" si="29"/>
        <v>5.5133751674427832E-10</v>
      </c>
      <c r="F356" s="3">
        <f t="shared" si="30"/>
        <v>-6.8733182883058957E-11</v>
      </c>
      <c r="G356" s="3">
        <f t="shared" si="30"/>
        <v>8.6831949970892342E-12</v>
      </c>
      <c r="J356" s="3">
        <f t="shared" si="31"/>
        <v>956802.90723802813</v>
      </c>
    </row>
    <row r="357" spans="1:10" x14ac:dyDescent="0.3">
      <c r="A357" s="1">
        <v>44184</v>
      </c>
      <c r="B357" s="2">
        <v>354</v>
      </c>
      <c r="C357" s="2">
        <f t="shared" si="27"/>
        <v>2.4897996263852709</v>
      </c>
      <c r="D357" s="3">
        <f t="shared" si="28"/>
        <v>4.903035279928126E-10</v>
      </c>
      <c r="E357" s="3">
        <f t="shared" si="29"/>
        <v>4.903035279928126E-10</v>
      </c>
      <c r="F357" s="3">
        <f t="shared" si="30"/>
        <v>-6.1033988751465717E-11</v>
      </c>
      <c r="G357" s="3">
        <f t="shared" si="30"/>
        <v>7.6991941315932394E-12</v>
      </c>
      <c r="J357" s="3">
        <f t="shared" si="31"/>
        <v>956802.90723802859</v>
      </c>
    </row>
    <row r="358" spans="1:10" x14ac:dyDescent="0.3">
      <c r="A358" s="1">
        <v>44185</v>
      </c>
      <c r="B358" s="2">
        <v>355</v>
      </c>
      <c r="C358" s="2">
        <f t="shared" si="27"/>
        <v>2.4912033533172937</v>
      </c>
      <c r="D358" s="3">
        <f t="shared" si="28"/>
        <v>4.3609737418628265E-10</v>
      </c>
      <c r="E358" s="3">
        <f t="shared" si="29"/>
        <v>4.3609737418628265E-10</v>
      </c>
      <c r="F358" s="3">
        <f t="shared" si="30"/>
        <v>-5.4206153806529953E-11</v>
      </c>
      <c r="G358" s="3">
        <f t="shared" si="30"/>
        <v>6.827834944935764E-12</v>
      </c>
      <c r="J358" s="3">
        <f t="shared" si="31"/>
        <v>956802.90723802906</v>
      </c>
    </row>
    <row r="359" spans="1:10" x14ac:dyDescent="0.3">
      <c r="A359" s="1">
        <v>44186</v>
      </c>
      <c r="B359" s="2">
        <v>356</v>
      </c>
      <c r="C359" s="2">
        <f t="shared" si="27"/>
        <v>2.4926025577358795</v>
      </c>
      <c r="D359" s="3">
        <f t="shared" si="28"/>
        <v>3.8794731490546119E-10</v>
      </c>
      <c r="E359" s="3">
        <f t="shared" si="29"/>
        <v>3.8794731490546119E-10</v>
      </c>
      <c r="F359" s="3">
        <f t="shared" si="30"/>
        <v>-4.8150059280821457E-11</v>
      </c>
      <c r="G359" s="3">
        <f t="shared" si="30"/>
        <v>6.056094525708496E-12</v>
      </c>
      <c r="J359" s="3">
        <f t="shared" si="31"/>
        <v>956802.90723802941</v>
      </c>
    </row>
    <row r="360" spans="1:10" x14ac:dyDescent="0.3">
      <c r="A360" s="1">
        <v>44187</v>
      </c>
      <c r="B360" s="2">
        <v>357</v>
      </c>
      <c r="C360" s="2">
        <f t="shared" si="27"/>
        <v>2.4939972686886454</v>
      </c>
      <c r="D360" s="3">
        <f t="shared" si="28"/>
        <v>3.4516972592118315E-10</v>
      </c>
      <c r="E360" s="3">
        <f t="shared" si="29"/>
        <v>3.4516972592118315E-10</v>
      </c>
      <c r="F360" s="3">
        <f t="shared" si="30"/>
        <v>-4.2777588984278041E-11</v>
      </c>
      <c r="G360" s="3">
        <f t="shared" si="30"/>
        <v>5.3724702965434168E-12</v>
      </c>
      <c r="J360" s="3">
        <f t="shared" si="31"/>
        <v>956802.90723802976</v>
      </c>
    </row>
    <row r="361" spans="1:10" x14ac:dyDescent="0.3">
      <c r="A361" s="1">
        <v>44188</v>
      </c>
      <c r="B361" s="2">
        <v>358</v>
      </c>
      <c r="C361" s="2">
        <f t="shared" si="27"/>
        <v>2.4953875149442486</v>
      </c>
      <c r="D361" s="3">
        <f t="shared" si="28"/>
        <v>3.0715893776358133E-10</v>
      </c>
      <c r="E361" s="3">
        <f t="shared" si="29"/>
        <v>3.0715893776358133E-10</v>
      </c>
      <c r="F361" s="3">
        <f t="shared" si="30"/>
        <v>-3.8010788157601813E-11</v>
      </c>
      <c r="G361" s="3">
        <f t="shared" si="30"/>
        <v>4.7668008266762273E-12</v>
      </c>
      <c r="J361" s="3">
        <f t="shared" si="31"/>
        <v>956802.90723803011</v>
      </c>
    </row>
    <row r="362" spans="1:10" x14ac:dyDescent="0.3">
      <c r="A362" s="1">
        <v>44189</v>
      </c>
      <c r="B362" s="2">
        <v>359</v>
      </c>
      <c r="C362" s="2">
        <f t="shared" si="27"/>
        <v>2.4967733249959498</v>
      </c>
      <c r="D362" s="3">
        <f t="shared" si="28"/>
        <v>2.7337825756759294E-10</v>
      </c>
      <c r="E362" s="3">
        <f t="shared" si="29"/>
        <v>2.7337825756759294E-10</v>
      </c>
      <c r="F362" s="3">
        <f t="shared" si="30"/>
        <v>-3.3780680195988391E-11</v>
      </c>
      <c r="G362" s="3">
        <f t="shared" si="30"/>
        <v>4.2301079616134224E-12</v>
      </c>
      <c r="J362" s="3">
        <f t="shared" si="31"/>
        <v>956802.90723803034</v>
      </c>
    </row>
    <row r="363" spans="1:10" x14ac:dyDescent="0.3">
      <c r="A363" s="1">
        <v>44190</v>
      </c>
      <c r="B363" s="2">
        <v>360</v>
      </c>
      <c r="C363" s="2">
        <f t="shared" si="27"/>
        <v>2.4981547270651143</v>
      </c>
      <c r="D363" s="3">
        <f t="shared" si="28"/>
        <v>2.4335203508255269E-10</v>
      </c>
      <c r="E363" s="3">
        <f t="shared" si="29"/>
        <v>2.4335203508255269E-10</v>
      </c>
      <c r="F363" s="3">
        <f t="shared" si="30"/>
        <v>-3.0026222485040257E-11</v>
      </c>
      <c r="G363" s="3">
        <f t="shared" si="30"/>
        <v>3.7544577109481341E-12</v>
      </c>
      <c r="J363" s="3">
        <f t="shared" si="31"/>
        <v>956802.90723803057</v>
      </c>
    </row>
    <row r="364" spans="1:10" x14ac:dyDescent="0.3">
      <c r="A364" s="1">
        <v>44191</v>
      </c>
      <c r="B364" s="2">
        <v>361</v>
      </c>
      <c r="C364" s="2">
        <f t="shared" si="27"/>
        <v>2.4995317491046611</v>
      </c>
      <c r="D364" s="3">
        <f t="shared" si="28"/>
        <v>2.1665865024169133E-10</v>
      </c>
      <c r="E364" s="3">
        <f t="shared" si="29"/>
        <v>2.1665865024169133E-10</v>
      </c>
      <c r="F364" s="3">
        <f t="shared" si="30"/>
        <v>-2.6693384840861355E-11</v>
      </c>
      <c r="G364" s="3">
        <f t="shared" si="30"/>
        <v>3.3328376441789018E-12</v>
      </c>
      <c r="J364" s="3">
        <f t="shared" si="31"/>
        <v>956802.90723803081</v>
      </c>
    </row>
    <row r="365" spans="1:10" x14ac:dyDescent="0.3">
      <c r="A365" s="1">
        <v>44192</v>
      </c>
      <c r="B365" s="2">
        <v>362</v>
      </c>
      <c r="C365" s="2">
        <f t="shared" si="27"/>
        <v>2.5009044188024578</v>
      </c>
      <c r="D365" s="3">
        <f t="shared" si="28"/>
        <v>1.929243142192187E-10</v>
      </c>
      <c r="E365" s="3">
        <f t="shared" si="29"/>
        <v>1.929243142192187E-10</v>
      </c>
      <c r="F365" s="3">
        <f t="shared" si="30"/>
        <v>-2.3734336022472637E-11</v>
      </c>
      <c r="G365" s="3">
        <f t="shared" si="30"/>
        <v>2.9590488183887183E-12</v>
      </c>
      <c r="J365" s="3">
        <f t="shared" si="31"/>
        <v>956802.90723803104</v>
      </c>
    </row>
    <row r="366" spans="1:10" x14ac:dyDescent="0.3">
      <c r="A366" s="1">
        <v>44193</v>
      </c>
      <c r="B366" s="2">
        <v>363</v>
      </c>
      <c r="C366" s="2">
        <f t="shared" si="27"/>
        <v>2.50227276358466</v>
      </c>
      <c r="D366" s="3">
        <f t="shared" si="28"/>
        <v>1.7181758869586371E-10</v>
      </c>
      <c r="E366" s="3">
        <f t="shared" si="29"/>
        <v>1.7181758869586371E-10</v>
      </c>
      <c r="F366" s="3">
        <f t="shared" si="30"/>
        <v>-2.1106725523354984E-11</v>
      </c>
      <c r="G366" s="3">
        <f t="shared" si="30"/>
        <v>2.6276104991176522E-12</v>
      </c>
      <c r="J366" s="3">
        <f t="shared" si="31"/>
        <v>956802.90723803116</v>
      </c>
    </row>
    <row r="367" spans="1:10" x14ac:dyDescent="0.3">
      <c r="A367" s="1">
        <v>44194</v>
      </c>
      <c r="B367" s="2">
        <v>364</v>
      </c>
      <c r="C367" s="2">
        <f t="shared" si="27"/>
        <v>2.5036368106189997</v>
      </c>
      <c r="D367" s="3">
        <f t="shared" si="28"/>
        <v>1.5304453931851245E-10</v>
      </c>
      <c r="E367" s="3">
        <f t="shared" si="29"/>
        <v>1.5304453931851245E-10</v>
      </c>
      <c r="F367" s="3">
        <f t="shared" si="30"/>
        <v>-1.8773049377351264E-11</v>
      </c>
      <c r="G367" s="3">
        <f t="shared" si="30"/>
        <v>2.33367614600372E-12</v>
      </c>
      <c r="J367" s="3">
        <f t="shared" si="31"/>
        <v>956802.90723803127</v>
      </c>
    </row>
    <row r="368" spans="1:10" x14ac:dyDescent="0.3">
      <c r="A368" s="1">
        <v>44195</v>
      </c>
      <c r="B368" s="2">
        <v>365</v>
      </c>
      <c r="C368" s="2">
        <f t="shared" si="27"/>
        <v>2.5049965868180215</v>
      </c>
      <c r="D368" s="3">
        <f t="shared" si="28"/>
        <v>1.363444492603798E-10</v>
      </c>
      <c r="E368" s="3">
        <f t="shared" si="29"/>
        <v>1.363444492603798E-10</v>
      </c>
      <c r="F368" s="3">
        <f t="shared" si="30"/>
        <v>-1.6700090058132642E-11</v>
      </c>
      <c r="G368" s="3">
        <f t="shared" si="30"/>
        <v>2.0729593192186219E-12</v>
      </c>
      <c r="J368" s="3">
        <f t="shared" si="31"/>
        <v>956802.90723803139</v>
      </c>
    </row>
    <row r="369" spans="1:10" x14ac:dyDescent="0.3">
      <c r="A369" s="1">
        <v>44196</v>
      </c>
      <c r="B369" s="2">
        <v>366</v>
      </c>
      <c r="C369" s="2">
        <f t="shared" si="27"/>
        <v>2.506352118842269</v>
      </c>
      <c r="D369" s="3">
        <f t="shared" si="28"/>
        <v>1.2148602752653039E-10</v>
      </c>
      <c r="E369" s="3">
        <f t="shared" si="29"/>
        <v>1.2148602752653039E-10</v>
      </c>
      <c r="F369" s="3">
        <f t="shared" si="30"/>
        <v>-1.4858421733849411E-11</v>
      </c>
      <c r="G369" s="3">
        <f t="shared" si="30"/>
        <v>1.8416683242832314E-12</v>
      </c>
      <c r="J369" s="3">
        <f t="shared" si="31"/>
        <v>956802.9072380315</v>
      </c>
    </row>
    <row r="370" spans="1:10" x14ac:dyDescent="0.3">
      <c r="A370" s="1">
        <v>44197</v>
      </c>
      <c r="B370" s="2">
        <v>367</v>
      </c>
      <c r="C370" s="2">
        <f t="shared" si="27"/>
        <v>2.5077034331034214</v>
      </c>
      <c r="D370" s="3">
        <f t="shared" si="28"/>
        <v>1.0826405434778798E-10</v>
      </c>
      <c r="E370" s="3">
        <f t="shared" si="29"/>
        <v>1.0826405434778798E-10</v>
      </c>
      <c r="F370" s="3">
        <f t="shared" si="30"/>
        <v>-1.3221973178742411E-11</v>
      </c>
      <c r="G370" s="3">
        <f t="shared" si="30"/>
        <v>1.6364485551070005E-12</v>
      </c>
      <c r="J370" s="3">
        <f t="shared" si="31"/>
        <v>956802.90723803162</v>
      </c>
    </row>
    <row r="371" spans="1:10" x14ac:dyDescent="0.3">
      <c r="A371" s="1">
        <v>44198</v>
      </c>
      <c r="B371" s="2">
        <v>368</v>
      </c>
      <c r="C371" s="2">
        <f t="shared" si="27"/>
        <v>2.5090505557673803</v>
      </c>
      <c r="D371" s="3">
        <f t="shared" si="28"/>
        <v>9.6496412789153413E-11</v>
      </c>
      <c r="E371" s="3">
        <f t="shared" si="29"/>
        <v>9.6496412789153413E-11</v>
      </c>
      <c r="F371" s="3">
        <f t="shared" si="30"/>
        <v>-1.1767641558634569E-11</v>
      </c>
      <c r="G371" s="3">
        <f t="shared" si="30"/>
        <v>1.4543316201078415E-12</v>
      </c>
      <c r="J371" s="3">
        <f t="shared" si="31"/>
        <v>956802.90723803174</v>
      </c>
    </row>
    <row r="372" spans="1:10" x14ac:dyDescent="0.3">
      <c r="A372" s="1">
        <v>44199</v>
      </c>
      <c r="B372" s="2">
        <v>369</v>
      </c>
      <c r="C372" s="2">
        <f t="shared" si="27"/>
        <v>2.5103935127573109</v>
      </c>
      <c r="D372" s="3">
        <f t="shared" si="28"/>
        <v>8.6021461676452757E-11</v>
      </c>
      <c r="E372" s="3">
        <f t="shared" si="29"/>
        <v>8.6021461676452757E-11</v>
      </c>
      <c r="F372" s="3">
        <f t="shared" si="30"/>
        <v>-1.0474951112700656E-11</v>
      </c>
      <c r="G372" s="3">
        <f t="shared" si="30"/>
        <v>1.292690445933913E-12</v>
      </c>
      <c r="J372" s="3">
        <f t="shared" si="31"/>
        <v>956802.90723803185</v>
      </c>
    </row>
    <row r="373" spans="1:10" x14ac:dyDescent="0.3">
      <c r="A373" s="1">
        <v>44200</v>
      </c>
      <c r="B373" s="2">
        <v>370</v>
      </c>
      <c r="C373" s="2">
        <f t="shared" si="27"/>
        <v>2.5117323297566343</v>
      </c>
      <c r="D373" s="3">
        <f t="shared" si="28"/>
        <v>7.6695710213689519E-11</v>
      </c>
      <c r="E373" s="3">
        <f t="shared" si="29"/>
        <v>7.6695710213689519E-11</v>
      </c>
      <c r="F373" s="3">
        <f t="shared" si="30"/>
        <v>-9.3257514627632385E-12</v>
      </c>
      <c r="G373" s="3">
        <f t="shared" si="30"/>
        <v>1.1491996499374176E-12</v>
      </c>
      <c r="J373" s="3">
        <f t="shared" si="31"/>
        <v>956802.90723803197</v>
      </c>
    </row>
    <row r="374" spans="1:10" x14ac:dyDescent="0.3">
      <c r="A374" s="1">
        <v>44201</v>
      </c>
      <c r="B374" s="2">
        <v>371</v>
      </c>
      <c r="C374" s="2">
        <f t="shared" si="27"/>
        <v>2.5130670322119757</v>
      </c>
      <c r="D374" s="3">
        <f t="shared" si="28"/>
        <v>6.8391759308216191E-11</v>
      </c>
      <c r="E374" s="3">
        <f t="shared" si="29"/>
        <v>6.8391759308216191E-11</v>
      </c>
      <c r="F374" s="3">
        <f t="shared" si="30"/>
        <v>-8.3039509054733274E-12</v>
      </c>
      <c r="G374" s="3">
        <f t="shared" si="30"/>
        <v>1.0218005572899111E-12</v>
      </c>
      <c r="J374" s="3">
        <f t="shared" si="31"/>
        <v>956802.90723803209</v>
      </c>
    </row>
    <row r="375" spans="1:10" x14ac:dyDescent="0.3">
      <c r="A375" s="1">
        <v>44202</v>
      </c>
      <c r="B375" s="2">
        <v>372</v>
      </c>
      <c r="C375" s="2">
        <f t="shared" si="27"/>
        <v>2.5143976453360648</v>
      </c>
      <c r="D375" s="3">
        <f t="shared" si="28"/>
        <v>6.0996478716042621E-11</v>
      </c>
      <c r="E375" s="3">
        <f t="shared" si="29"/>
        <v>6.0996478716042621E-11</v>
      </c>
      <c r="F375" s="3">
        <f t="shared" si="30"/>
        <v>-7.3952805921735704E-12</v>
      </c>
      <c r="G375" s="3">
        <f t="shared" si="30"/>
        <v>9.0867031329975701E-13</v>
      </c>
      <c r="J375" s="3">
        <f t="shared" si="31"/>
        <v>956802.9072380322</v>
      </c>
    </row>
    <row r="376" spans="1:10" x14ac:dyDescent="0.3">
      <c r="A376" s="1">
        <v>44203</v>
      </c>
      <c r="B376" s="2">
        <v>373</v>
      </c>
      <c r="C376" s="2">
        <f t="shared" si="27"/>
        <v>2.5157241941105961</v>
      </c>
      <c r="D376" s="3">
        <f t="shared" si="28"/>
        <v>5.4409392730859134E-11</v>
      </c>
      <c r="E376" s="3">
        <f t="shared" si="29"/>
        <v>5.4409392730859134E-11</v>
      </c>
      <c r="F376" s="3">
        <f t="shared" si="30"/>
        <v>-6.5870859851834872E-12</v>
      </c>
      <c r="G376" s="3">
        <f t="shared" si="30"/>
        <v>8.0819460699008314E-13</v>
      </c>
      <c r="J376" s="3">
        <f t="shared" si="31"/>
        <v>956802.9072380322</v>
      </c>
    </row>
    <row r="377" spans="1:10" x14ac:dyDescent="0.3">
      <c r="A377" s="1">
        <v>44204</v>
      </c>
      <c r="B377" s="2">
        <v>374</v>
      </c>
      <c r="C377" s="2">
        <f t="shared" si="27"/>
        <v>2.5170467032890396</v>
      </c>
      <c r="D377" s="3">
        <f t="shared" si="28"/>
        <v>4.8541250325560103E-11</v>
      </c>
      <c r="E377" s="3">
        <f t="shared" si="29"/>
        <v>4.8541250325560103E-11</v>
      </c>
      <c r="F377" s="3">
        <f t="shared" si="30"/>
        <v>-5.8681424052990307E-12</v>
      </c>
      <c r="G377" s="3">
        <f t="shared" si="30"/>
        <v>7.1894357988445649E-13</v>
      </c>
      <c r="J377" s="3">
        <f t="shared" si="31"/>
        <v>956802.9072380322</v>
      </c>
    </row>
    <row r="378" spans="1:10" x14ac:dyDescent="0.3">
      <c r="A378" s="1">
        <v>44205</v>
      </c>
      <c r="B378" s="2">
        <v>375</v>
      </c>
      <c r="C378" s="2">
        <f t="shared" si="27"/>
        <v>2.5183651973994161</v>
      </c>
      <c r="D378" s="3">
        <f t="shared" si="28"/>
        <v>4.3312758464642452E-11</v>
      </c>
      <c r="E378" s="3">
        <f t="shared" si="29"/>
        <v>4.3312758464642452E-11</v>
      </c>
      <c r="F378" s="3">
        <f t="shared" si="30"/>
        <v>-5.2284918609176511E-12</v>
      </c>
      <c r="G378" s="3">
        <f t="shared" si="30"/>
        <v>6.3965054438137965E-13</v>
      </c>
      <c r="J378" s="3">
        <f t="shared" si="31"/>
        <v>956802.9072380322</v>
      </c>
    </row>
    <row r="379" spans="1:10" x14ac:dyDescent="0.3">
      <c r="A379" s="1">
        <v>44206</v>
      </c>
      <c r="B379" s="2">
        <v>376</v>
      </c>
      <c r="C379" s="2">
        <f t="shared" si="27"/>
        <v>2.5196797007470235</v>
      </c>
      <c r="D379" s="3">
        <f t="shared" si="28"/>
        <v>3.8653459784939197E-11</v>
      </c>
      <c r="E379" s="3">
        <f t="shared" si="29"/>
        <v>3.8653459784939197E-11</v>
      </c>
      <c r="F379" s="3">
        <f t="shared" si="30"/>
        <v>-4.659298679703255E-12</v>
      </c>
      <c r="G379" s="3">
        <f t="shared" si="30"/>
        <v>5.6919318121439603E-13</v>
      </c>
      <c r="J379" s="3">
        <f t="shared" si="31"/>
        <v>956802.9072380322</v>
      </c>
    </row>
    <row r="380" spans="1:10" x14ac:dyDescent="0.3">
      <c r="A380" s="1">
        <v>44207</v>
      </c>
      <c r="B380" s="2">
        <v>377</v>
      </c>
      <c r="C380" s="2">
        <f t="shared" si="27"/>
        <v>2.520990237417128</v>
      </c>
      <c r="D380" s="3">
        <f t="shared" si="28"/>
        <v>3.4500738029463892E-11</v>
      </c>
      <c r="E380" s="3">
        <f t="shared" si="29"/>
        <v>3.4500738029463892E-11</v>
      </c>
      <c r="F380" s="3">
        <f t="shared" si="30"/>
        <v>-4.1527217554753047E-12</v>
      </c>
      <c r="G380" s="3">
        <f t="shared" si="30"/>
        <v>5.0657692422795038E-13</v>
      </c>
      <c r="J380" s="3">
        <f t="shared" si="31"/>
        <v>956802.9072380322</v>
      </c>
    </row>
    <row r="381" spans="1:10" x14ac:dyDescent="0.3">
      <c r="A381" s="1">
        <v>44208</v>
      </c>
      <c r="B381" s="2">
        <v>378</v>
      </c>
      <c r="C381" s="2">
        <f t="shared" si="27"/>
        <v>2.5222968312776088</v>
      </c>
      <c r="D381" s="3">
        <f t="shared" si="28"/>
        <v>3.079893654986384E-11</v>
      </c>
      <c r="E381" s="3">
        <f t="shared" si="29"/>
        <v>3.079893654986384E-11</v>
      </c>
      <c r="F381" s="3">
        <f t="shared" si="30"/>
        <v>-3.7018014796000526E-12</v>
      </c>
      <c r="G381" s="3">
        <f t="shared" si="30"/>
        <v>4.5092027587525202E-13</v>
      </c>
      <c r="J381" s="3">
        <f t="shared" si="31"/>
        <v>956802.9072380322</v>
      </c>
    </row>
    <row r="382" spans="1:10" x14ac:dyDescent="0.3">
      <c r="A382" s="1">
        <v>44209</v>
      </c>
      <c r="B382" s="2">
        <v>379</v>
      </c>
      <c r="C382" s="2">
        <f t="shared" si="27"/>
        <v>2.5235995059815695</v>
      </c>
      <c r="D382" s="3">
        <f t="shared" si="28"/>
        <v>2.7498576897020122E-11</v>
      </c>
      <c r="E382" s="3">
        <f t="shared" si="29"/>
        <v>2.7498576897020122E-11</v>
      </c>
      <c r="F382" s="3">
        <f t="shared" si="30"/>
        <v>-3.3003596528437178E-12</v>
      </c>
      <c r="G382" s="3">
        <f t="shared" si="30"/>
        <v>4.0144182675633486E-13</v>
      </c>
      <c r="J382" s="3">
        <f t="shared" si="31"/>
        <v>956802.9072380322</v>
      </c>
    </row>
    <row r="383" spans="1:10" x14ac:dyDescent="0.3">
      <c r="A383" s="1">
        <v>44210</v>
      </c>
      <c r="B383" s="2">
        <v>380</v>
      </c>
      <c r="C383" s="2">
        <f t="shared" si="27"/>
        <v>2.5248982849699058</v>
      </c>
      <c r="D383" s="3">
        <f t="shared" si="28"/>
        <v>2.4555666023932716E-11</v>
      </c>
      <c r="E383" s="3">
        <f t="shared" si="29"/>
        <v>2.4555666023932716E-11</v>
      </c>
      <c r="F383" s="3">
        <f t="shared" si="30"/>
        <v>-2.9429108730874059E-12</v>
      </c>
      <c r="G383" s="3">
        <f t="shared" si="30"/>
        <v>3.574487797563119E-13</v>
      </c>
      <c r="J383" s="3">
        <f t="shared" si="31"/>
        <v>956802.9072380322</v>
      </c>
    </row>
    <row r="384" spans="1:10" x14ac:dyDescent="0.3">
      <c r="A384" s="1">
        <v>44211</v>
      </c>
      <c r="B384" s="2">
        <v>381</v>
      </c>
      <c r="C384" s="2">
        <f t="shared" si="27"/>
        <v>2.526193191473836</v>
      </c>
      <c r="D384" s="3">
        <f t="shared" si="28"/>
        <v>2.1931081953464208E-11</v>
      </c>
      <c r="E384" s="3">
        <f t="shared" si="29"/>
        <v>2.1931081953464208E-11</v>
      </c>
      <c r="F384" s="3">
        <f t="shared" si="30"/>
        <v>-2.6245840704685079E-12</v>
      </c>
      <c r="G384" s="3">
        <f t="shared" si="30"/>
        <v>3.1832680261889793E-13</v>
      </c>
      <c r="J384" s="3">
        <f t="shared" si="31"/>
        <v>956802.9072380322</v>
      </c>
    </row>
    <row r="385" spans="1:10" x14ac:dyDescent="0.3">
      <c r="A385" s="1">
        <v>44212</v>
      </c>
      <c r="B385" s="2">
        <v>382</v>
      </c>
      <c r="C385" s="2">
        <f t="shared" si="27"/>
        <v>2.5274842485173949</v>
      </c>
      <c r="D385" s="3">
        <f t="shared" si="28"/>
        <v>1.9590028936763219E-11</v>
      </c>
      <c r="E385" s="3">
        <f t="shared" si="29"/>
        <v>1.9590028936763219E-11</v>
      </c>
      <c r="F385" s="3">
        <f t="shared" si="30"/>
        <v>-2.3410530167009887E-12</v>
      </c>
      <c r="G385" s="3">
        <f t="shared" si="30"/>
        <v>2.8353105376751921E-13</v>
      </c>
      <c r="J385" s="3">
        <f t="shared" si="31"/>
        <v>956802.9072380322</v>
      </c>
    </row>
    <row r="386" spans="1:10" x14ac:dyDescent="0.3">
      <c r="A386" s="1">
        <v>44213</v>
      </c>
      <c r="B386" s="2">
        <v>383</v>
      </c>
      <c r="C386" s="2">
        <f t="shared" si="27"/>
        <v>2.5287714789198903</v>
      </c>
      <c r="D386" s="3">
        <f t="shared" si="28"/>
        <v>1.7501554164512288E-11</v>
      </c>
      <c r="E386" s="3">
        <f t="shared" si="29"/>
        <v>1.7501554164512288E-11</v>
      </c>
      <c r="F386" s="3">
        <f t="shared" si="30"/>
        <v>-2.0884747722509317E-12</v>
      </c>
      <c r="G386" s="3">
        <f t="shared" si="30"/>
        <v>2.5257824445005704E-13</v>
      </c>
      <c r="J386" s="3">
        <f t="shared" si="31"/>
        <v>956802.9072380322</v>
      </c>
    </row>
    <row r="387" spans="1:10" x14ac:dyDescent="0.3">
      <c r="A387" s="1">
        <v>44214</v>
      </c>
      <c r="B387" s="2">
        <v>384</v>
      </c>
      <c r="C387" s="2">
        <f t="shared" si="27"/>
        <v>2.5300549052983228</v>
      </c>
      <c r="D387" s="3">
        <f t="shared" si="28"/>
        <v>1.5638119008633055E-11</v>
      </c>
      <c r="E387" s="3">
        <f t="shared" si="29"/>
        <v>1.5638119008633055E-11</v>
      </c>
      <c r="F387" s="3">
        <f t="shared" si="30"/>
        <v>-1.8634351558792327E-12</v>
      </c>
      <c r="G387" s="3">
        <f t="shared" si="30"/>
        <v>2.2503961637169903E-13</v>
      </c>
      <c r="J387" s="3">
        <f t="shared" si="31"/>
        <v>956802.9072380322</v>
      </c>
    </row>
    <row r="388" spans="1:10" x14ac:dyDescent="0.3">
      <c r="A388" s="1">
        <v>44215</v>
      </c>
      <c r="B388" s="2">
        <v>385</v>
      </c>
      <c r="C388" s="2">
        <f t="shared" ref="C388:C451" si="32">LOG(B388-$C$2)</f>
        <v>2.5313345500697699</v>
      </c>
      <c r="D388" s="3">
        <f t="shared" ref="D388:D451" si="33">$D$2*EXP(-((C388-$H$2)^2)/(2*$I$2))</f>
        <v>1.3975218580999114E-11</v>
      </c>
      <c r="E388" s="3">
        <f t="shared" si="29"/>
        <v>1.3975218580999114E-11</v>
      </c>
      <c r="F388" s="3">
        <f t="shared" si="30"/>
        <v>-1.6629004276339405E-12</v>
      </c>
      <c r="G388" s="3">
        <f t="shared" si="30"/>
        <v>2.0053472824529213E-13</v>
      </c>
      <c r="J388" s="3">
        <f t="shared" si="31"/>
        <v>956802.9072380322</v>
      </c>
    </row>
    <row r="389" spans="1:10" x14ac:dyDescent="0.3">
      <c r="A389" s="1">
        <v>44216</v>
      </c>
      <c r="B389" s="2">
        <v>386</v>
      </c>
      <c r="C389" s="2">
        <f t="shared" si="32"/>
        <v>2.5326104354537362</v>
      </c>
      <c r="D389" s="3">
        <f t="shared" si="33"/>
        <v>1.2491044110547754E-11</v>
      </c>
      <c r="E389" s="3">
        <f t="shared" si="29"/>
        <v>1.2491044110547754E-11</v>
      </c>
      <c r="F389" s="3">
        <f t="shared" si="30"/>
        <v>-1.4841744704513608E-12</v>
      </c>
      <c r="G389" s="3">
        <f t="shared" si="30"/>
        <v>1.7872595718257978E-13</v>
      </c>
      <c r="J389" s="3">
        <f t="shared" si="31"/>
        <v>956802.9072380322</v>
      </c>
    </row>
    <row r="390" spans="1:10" x14ac:dyDescent="0.3">
      <c r="A390" s="1">
        <v>44217</v>
      </c>
      <c r="B390" s="2">
        <v>387</v>
      </c>
      <c r="C390" s="2">
        <f t="shared" si="32"/>
        <v>2.5338825834744676</v>
      </c>
      <c r="D390" s="3">
        <f t="shared" si="33"/>
        <v>1.1166183272017385E-11</v>
      </c>
      <c r="E390" s="3">
        <f t="shared" ref="E390:E453" si="34">IFERROR(D390,0)</f>
        <v>1.1166183272017385E-11</v>
      </c>
      <c r="F390" s="3">
        <f t="shared" ref="F390:G426" si="35">E390-E389</f>
        <v>-1.3248608385303683E-12</v>
      </c>
      <c r="G390" s="3">
        <f t="shared" si="35"/>
        <v>1.5931363192099244E-13</v>
      </c>
      <c r="J390" s="3">
        <f t="shared" ref="J390:J453" si="36">E390+J389</f>
        <v>956802.9072380322</v>
      </c>
    </row>
    <row r="391" spans="1:10" x14ac:dyDescent="0.3">
      <c r="A391" s="1">
        <v>44218</v>
      </c>
      <c r="B391" s="2">
        <v>388</v>
      </c>
      <c r="C391" s="2">
        <f t="shared" si="32"/>
        <v>2.535151015963232</v>
      </c>
      <c r="D391" s="3">
        <f t="shared" si="33"/>
        <v>9.9833541580577116E-12</v>
      </c>
      <c r="E391" s="3">
        <f t="shared" si="34"/>
        <v>9.9833541580577116E-12</v>
      </c>
      <c r="F391" s="3">
        <f t="shared" si="35"/>
        <v>-1.1828291139596737E-12</v>
      </c>
      <c r="G391" s="3">
        <f t="shared" si="35"/>
        <v>1.4203172457069461E-13</v>
      </c>
      <c r="J391" s="3">
        <f t="shared" si="36"/>
        <v>956802.9072380322</v>
      </c>
    </row>
    <row r="392" spans="1:10" x14ac:dyDescent="0.3">
      <c r="A392" s="1">
        <v>44219</v>
      </c>
      <c r="B392" s="2">
        <v>389</v>
      </c>
      <c r="C392" s="2">
        <f t="shared" si="32"/>
        <v>2.536415754560569</v>
      </c>
      <c r="D392" s="3">
        <f t="shared" si="33"/>
        <v>8.9271690802826808E-12</v>
      </c>
      <c r="E392" s="3">
        <f t="shared" si="34"/>
        <v>8.9271690802826808E-12</v>
      </c>
      <c r="F392" s="3">
        <f t="shared" si="35"/>
        <v>-1.0561850777750308E-12</v>
      </c>
      <c r="G392" s="3">
        <f t="shared" si="35"/>
        <v>1.2664403618464294E-13</v>
      </c>
      <c r="J392" s="3">
        <f t="shared" si="36"/>
        <v>956802.9072380322</v>
      </c>
    </row>
    <row r="393" spans="1:10" x14ac:dyDescent="0.3">
      <c r="A393" s="1">
        <v>44220</v>
      </c>
      <c r="B393" s="2">
        <v>390</v>
      </c>
      <c r="C393" s="2">
        <f t="shared" si="32"/>
        <v>2.5376768207185036</v>
      </c>
      <c r="D393" s="3">
        <f t="shared" si="33"/>
        <v>7.9839248215235692E-12</v>
      </c>
      <c r="E393" s="3">
        <f t="shared" si="34"/>
        <v>7.9839248215235692E-12</v>
      </c>
      <c r="F393" s="3">
        <f t="shared" si="35"/>
        <v>-9.4324425875911159E-13</v>
      </c>
      <c r="G393" s="3">
        <f t="shared" si="35"/>
        <v>1.1294081901591917E-13</v>
      </c>
      <c r="J393" s="3">
        <f t="shared" si="36"/>
        <v>956802.9072380322</v>
      </c>
    </row>
    <row r="394" spans="1:10" x14ac:dyDescent="0.3">
      <c r="A394" s="1">
        <v>44221</v>
      </c>
      <c r="B394" s="2">
        <v>391</v>
      </c>
      <c r="C394" s="2">
        <f t="shared" si="32"/>
        <v>2.53893423570273</v>
      </c>
      <c r="D394" s="3">
        <f t="shared" si="33"/>
        <v>7.1414163477359202E-12</v>
      </c>
      <c r="E394" s="3">
        <f t="shared" si="34"/>
        <v>7.1414163477359202E-12</v>
      </c>
      <c r="F394" s="3">
        <f t="shared" si="35"/>
        <v>-8.4250847378764902E-13</v>
      </c>
      <c r="G394" s="3">
        <f t="shared" si="35"/>
        <v>1.0073578497146258E-13</v>
      </c>
      <c r="J394" s="3">
        <f t="shared" si="36"/>
        <v>956802.9072380322</v>
      </c>
    </row>
    <row r="395" spans="1:10" x14ac:dyDescent="0.3">
      <c r="A395" s="1">
        <v>44222</v>
      </c>
      <c r="B395" s="2">
        <v>392</v>
      </c>
      <c r="C395" s="2">
        <f t="shared" si="32"/>
        <v>2.5401880205947625</v>
      </c>
      <c r="D395" s="3">
        <f t="shared" si="33"/>
        <v>6.3887713296506905E-12</v>
      </c>
      <c r="E395" s="3">
        <f t="shared" si="34"/>
        <v>6.3887713296506905E-12</v>
      </c>
      <c r="F395" s="3">
        <f t="shared" si="35"/>
        <v>-7.526450180852297E-13</v>
      </c>
      <c r="G395" s="3">
        <f t="shared" si="35"/>
        <v>8.9863455702419318E-14</v>
      </c>
      <c r="J395" s="3">
        <f t="shared" si="36"/>
        <v>956802.9072380322</v>
      </c>
    </row>
    <row r="396" spans="1:10" x14ac:dyDescent="0.3">
      <c r="A396" s="1">
        <v>44223</v>
      </c>
      <c r="B396" s="2">
        <v>393</v>
      </c>
      <c r="C396" s="2">
        <f t="shared" si="32"/>
        <v>2.5414381962940586</v>
      </c>
      <c r="D396" s="3">
        <f t="shared" si="33"/>
        <v>5.7163031264992576E-12</v>
      </c>
      <c r="E396" s="3">
        <f t="shared" si="34"/>
        <v>5.7163031264992576E-12</v>
      </c>
      <c r="F396" s="3">
        <f t="shared" si="35"/>
        <v>-6.7246820315143296E-13</v>
      </c>
      <c r="G396" s="3">
        <f t="shared" si="35"/>
        <v>8.017681493379674E-14</v>
      </c>
      <c r="J396" s="3">
        <f t="shared" si="36"/>
        <v>956802.9072380322</v>
      </c>
    </row>
    <row r="397" spans="1:10" x14ac:dyDescent="0.3">
      <c r="A397" s="1">
        <v>44224</v>
      </c>
      <c r="B397" s="2">
        <v>394</v>
      </c>
      <c r="C397" s="2">
        <f t="shared" si="32"/>
        <v>2.5426847835201065</v>
      </c>
      <c r="D397" s="3">
        <f t="shared" si="33"/>
        <v>5.1153801515837201E-12</v>
      </c>
      <c r="E397" s="3">
        <f t="shared" si="34"/>
        <v>5.1153801515837201E-12</v>
      </c>
      <c r="F397" s="3">
        <f t="shared" si="35"/>
        <v>-6.0092297491553744E-13</v>
      </c>
      <c r="G397" s="3">
        <f t="shared" si="35"/>
        <v>7.1545228235895522E-14</v>
      </c>
      <c r="J397" s="3">
        <f t="shared" si="36"/>
        <v>956802.9072380322</v>
      </c>
    </row>
    <row r="398" spans="1:10" x14ac:dyDescent="0.3">
      <c r="A398" s="1">
        <v>44225</v>
      </c>
      <c r="B398" s="2">
        <v>395</v>
      </c>
      <c r="C398" s="2">
        <f t="shared" si="32"/>
        <v>2.5439278028144874</v>
      </c>
      <c r="D398" s="3">
        <f t="shared" si="33"/>
        <v>4.5783097761364488E-12</v>
      </c>
      <c r="E398" s="3">
        <f t="shared" si="34"/>
        <v>4.5783097761364488E-12</v>
      </c>
      <c r="F398" s="3">
        <f t="shared" si="35"/>
        <v>-5.3707037544727133E-13</v>
      </c>
      <c r="G398" s="3">
        <f t="shared" si="35"/>
        <v>6.385259946826611E-14</v>
      </c>
      <c r="J398" s="3">
        <f t="shared" si="36"/>
        <v>956802.9072380322</v>
      </c>
    </row>
    <row r="399" spans="1:10" x14ac:dyDescent="0.3">
      <c r="A399" s="1">
        <v>44226</v>
      </c>
      <c r="B399" s="2">
        <v>396</v>
      </c>
      <c r="C399" s="2">
        <f t="shared" si="32"/>
        <v>2.5451672745429046</v>
      </c>
      <c r="D399" s="3">
        <f t="shared" si="33"/>
        <v>4.0982351374175527E-12</v>
      </c>
      <c r="E399" s="3">
        <f t="shared" si="34"/>
        <v>4.0982351374175527E-12</v>
      </c>
      <c r="F399" s="3">
        <f t="shared" si="35"/>
        <v>-4.8007463871889612E-13</v>
      </c>
      <c r="G399" s="3">
        <f t="shared" si="35"/>
        <v>5.6995736728375211E-14</v>
      </c>
      <c r="J399" s="3">
        <f t="shared" si="36"/>
        <v>956802.9072380322</v>
      </c>
    </row>
    <row r="400" spans="1:10" x14ac:dyDescent="0.3">
      <c r="A400" s="1">
        <v>44227</v>
      </c>
      <c r="B400" s="2">
        <v>397</v>
      </c>
      <c r="C400" s="2">
        <f t="shared" si="32"/>
        <v>2.5464032188971881</v>
      </c>
      <c r="D400" s="3">
        <f t="shared" si="33"/>
        <v>3.6690434024474487E-12</v>
      </c>
      <c r="E400" s="3">
        <f t="shared" si="34"/>
        <v>3.6690434024474487E-12</v>
      </c>
      <c r="F400" s="3">
        <f t="shared" si="35"/>
        <v>-4.2919173497010395E-13</v>
      </c>
      <c r="G400" s="3">
        <f t="shared" si="35"/>
        <v>5.0882903748792168E-14</v>
      </c>
      <c r="J400" s="3">
        <f t="shared" si="36"/>
        <v>956802.9072380322</v>
      </c>
    </row>
    <row r="401" spans="1:10" x14ac:dyDescent="0.3">
      <c r="A401" s="1">
        <v>44228</v>
      </c>
      <c r="B401" s="2">
        <v>398</v>
      </c>
      <c r="C401" s="2">
        <f t="shared" si="32"/>
        <v>2.5476356558972664</v>
      </c>
      <c r="D401" s="3">
        <f t="shared" si="33"/>
        <v>3.2852842029890486E-12</v>
      </c>
      <c r="E401" s="3">
        <f t="shared" si="34"/>
        <v>3.2852842029890486E-12</v>
      </c>
      <c r="F401" s="3">
        <f t="shared" si="35"/>
        <v>-3.8375919945840018E-13</v>
      </c>
      <c r="G401" s="3">
        <f t="shared" si="35"/>
        <v>4.543253551170377E-14</v>
      </c>
      <c r="J401" s="3">
        <f t="shared" si="36"/>
        <v>956802.9072380322</v>
      </c>
    </row>
    <row r="402" spans="1:10" x14ac:dyDescent="0.3">
      <c r="A402" s="1">
        <v>44229</v>
      </c>
      <c r="B402" s="2">
        <v>399</v>
      </c>
      <c r="C402" s="2">
        <f t="shared" si="32"/>
        <v>2.548864605393113</v>
      </c>
      <c r="D402" s="3">
        <f t="shared" si="33"/>
        <v>2.9420971028005622E-12</v>
      </c>
      <c r="E402" s="3">
        <f t="shared" si="34"/>
        <v>2.9420971028005622E-12</v>
      </c>
      <c r="F402" s="3">
        <f t="shared" si="35"/>
        <v>-3.4318710018848633E-13</v>
      </c>
      <c r="G402" s="3">
        <f t="shared" si="35"/>
        <v>4.057209926991385E-14</v>
      </c>
      <c r="J402" s="3">
        <f t="shared" si="36"/>
        <v>956802.9072380322</v>
      </c>
    </row>
    <row r="403" spans="1:10" x14ac:dyDescent="0.3">
      <c r="A403" s="1">
        <v>44230</v>
      </c>
      <c r="B403" s="2">
        <v>400</v>
      </c>
      <c r="C403" s="2">
        <f t="shared" si="32"/>
        <v>2.5500900870666645</v>
      </c>
      <c r="D403" s="3">
        <f t="shared" si="33"/>
        <v>2.6351470869783831E-12</v>
      </c>
      <c r="E403" s="3">
        <f t="shared" si="34"/>
        <v>2.6351470869783831E-12</v>
      </c>
      <c r="F403" s="3">
        <f t="shared" si="35"/>
        <v>-3.0695001582217911E-13</v>
      </c>
      <c r="G403" s="3">
        <f t="shared" si="35"/>
        <v>3.6237084366307221E-14</v>
      </c>
      <c r="J403" s="3">
        <f t="shared" si="36"/>
        <v>956802.9072380322</v>
      </c>
    </row>
    <row r="404" spans="1:10" x14ac:dyDescent="0.3">
      <c r="A404" s="1">
        <v>44231</v>
      </c>
      <c r="B404" s="2">
        <v>401</v>
      </c>
      <c r="C404" s="2">
        <f t="shared" si="32"/>
        <v>2.5513121204337117</v>
      </c>
      <c r="D404" s="3">
        <f t="shared" si="33"/>
        <v>2.3605671772947714E-12</v>
      </c>
      <c r="E404" s="3">
        <f t="shared" si="34"/>
        <v>2.3605671772947714E-12</v>
      </c>
      <c r="F404" s="3">
        <f t="shared" si="35"/>
        <v>-2.7457990968361175E-13</v>
      </c>
      <c r="G404" s="3">
        <f t="shared" si="35"/>
        <v>3.2370106138567354E-14</v>
      </c>
      <c r="J404" s="3">
        <f t="shared" si="36"/>
        <v>956802.9072380322</v>
      </c>
    </row>
    <row r="405" spans="1:10" x14ac:dyDescent="0.3">
      <c r="A405" s="1">
        <v>44232</v>
      </c>
      <c r="B405" s="2">
        <v>402</v>
      </c>
      <c r="C405" s="2">
        <f t="shared" si="32"/>
        <v>2.5525307248457647</v>
      </c>
      <c r="D405" s="3">
        <f t="shared" si="33"/>
        <v>2.1149073785164466E-12</v>
      </c>
      <c r="E405" s="3">
        <f t="shared" si="34"/>
        <v>2.1149073785164466E-12</v>
      </c>
      <c r="F405" s="3">
        <f t="shared" si="35"/>
        <v>-2.4565979877832479E-13</v>
      </c>
      <c r="G405" s="3">
        <f t="shared" si="35"/>
        <v>2.8920110905286965E-14</v>
      </c>
      <c r="J405" s="3">
        <f t="shared" si="36"/>
        <v>956802.9072380322</v>
      </c>
    </row>
    <row r="406" spans="1:10" x14ac:dyDescent="0.3">
      <c r="A406" s="1">
        <v>44233</v>
      </c>
      <c r="B406" s="2">
        <v>403</v>
      </c>
      <c r="C406" s="2">
        <f t="shared" si="32"/>
        <v>2.5537459194918921</v>
      </c>
      <c r="D406" s="3">
        <f t="shared" si="33"/>
        <v>1.8950892502570324E-12</v>
      </c>
      <c r="E406" s="3">
        <f t="shared" si="34"/>
        <v>1.8950892502570324E-12</v>
      </c>
      <c r="F406" s="3">
        <f t="shared" si="35"/>
        <v>-2.1981812825941422E-13</v>
      </c>
      <c r="G406" s="3">
        <f t="shared" si="35"/>
        <v>2.5841670518910567E-14</v>
      </c>
      <c r="J406" s="3">
        <f t="shared" si="36"/>
        <v>956802.9072380322</v>
      </c>
    </row>
    <row r="407" spans="1:10" x14ac:dyDescent="0.3">
      <c r="A407" s="1">
        <v>44234</v>
      </c>
      <c r="B407" s="2">
        <v>404</v>
      </c>
      <c r="C407" s="2">
        <f t="shared" si="32"/>
        <v>2.5549577234005332</v>
      </c>
      <c r="D407" s="3">
        <f t="shared" si="33"/>
        <v>1.6983654782956196E-12</v>
      </c>
      <c r="E407" s="3">
        <f t="shared" si="34"/>
        <v>1.6983654782956196E-12</v>
      </c>
      <c r="F407" s="3">
        <f t="shared" si="35"/>
        <v>-1.9672377196141276E-13</v>
      </c>
      <c r="G407" s="3">
        <f t="shared" si="35"/>
        <v>2.3094356298001463E-14</v>
      </c>
      <c r="J407" s="3">
        <f t="shared" si="36"/>
        <v>956802.9072380322</v>
      </c>
    </row>
    <row r="408" spans="1:10" x14ac:dyDescent="0.3">
      <c r="A408" s="1">
        <v>44235</v>
      </c>
      <c r="B408" s="2">
        <v>405</v>
      </c>
      <c r="C408" s="2">
        <f t="shared" si="32"/>
        <v>2.5561661554412853</v>
      </c>
      <c r="D408" s="3">
        <f t="shared" si="33"/>
        <v>1.5222838896543154E-12</v>
      </c>
      <c r="E408" s="3">
        <f t="shared" si="34"/>
        <v>1.5222838896543154E-12</v>
      </c>
      <c r="F408" s="3">
        <f t="shared" si="35"/>
        <v>-1.7608158864130417E-13</v>
      </c>
      <c r="G408" s="3">
        <f t="shared" si="35"/>
        <v>2.0642183320108591E-14</v>
      </c>
      <c r="J408" s="3">
        <f t="shared" si="36"/>
        <v>956802.9072380322</v>
      </c>
    </row>
    <row r="409" spans="1:10" x14ac:dyDescent="0.3">
      <c r="A409" s="1">
        <v>44236</v>
      </c>
      <c r="B409" s="2">
        <v>406</v>
      </c>
      <c r="C409" s="2">
        <f t="shared" si="32"/>
        <v>2.5573712343266686</v>
      </c>
      <c r="D409" s="3">
        <f t="shared" si="33"/>
        <v>1.3646554181045384E-12</v>
      </c>
      <c r="E409" s="3">
        <f t="shared" si="34"/>
        <v>1.3646554181045384E-12</v>
      </c>
      <c r="F409" s="3">
        <f t="shared" si="35"/>
        <v>-1.5762847154977709E-13</v>
      </c>
      <c r="G409" s="3">
        <f t="shared" si="35"/>
        <v>1.8453117091527075E-14</v>
      </c>
      <c r="J409" s="3">
        <f t="shared" si="36"/>
        <v>956802.9072380322</v>
      </c>
    </row>
    <row r="410" spans="1:10" x14ac:dyDescent="0.3">
      <c r="A410" s="1">
        <v>44237</v>
      </c>
      <c r="B410" s="2">
        <v>407</v>
      </c>
      <c r="C410" s="2">
        <f t="shared" si="32"/>
        <v>2.5585729786138627</v>
      </c>
      <c r="D410" s="3">
        <f t="shared" si="33"/>
        <v>1.2235255820799645E-12</v>
      </c>
      <c r="E410" s="3">
        <f t="shared" si="34"/>
        <v>1.2235255820799645E-12</v>
      </c>
      <c r="F410" s="3">
        <f t="shared" si="35"/>
        <v>-1.4112983602457387E-13</v>
      </c>
      <c r="G410" s="3">
        <f t="shared" si="35"/>
        <v>1.6498635525203224E-14</v>
      </c>
      <c r="J410" s="3">
        <f t="shared" si="36"/>
        <v>956802.9072380322</v>
      </c>
    </row>
    <row r="411" spans="1:10" x14ac:dyDescent="0.3">
      <c r="A411" s="1">
        <v>44238</v>
      </c>
      <c r="B411" s="2">
        <v>408</v>
      </c>
      <c r="C411" s="2">
        <f t="shared" si="32"/>
        <v>2.5597714067064237</v>
      </c>
      <c r="D411" s="3">
        <f t="shared" si="33"/>
        <v>1.0971490860190217E-12</v>
      </c>
      <c r="E411" s="3">
        <f t="shared" si="34"/>
        <v>1.0971490860190217E-12</v>
      </c>
      <c r="F411" s="3">
        <f t="shared" si="35"/>
        <v>-1.2637649606094281E-13</v>
      </c>
      <c r="G411" s="3">
        <f t="shared" si="35"/>
        <v>1.4753339963631056E-14</v>
      </c>
      <c r="J411" s="3">
        <f t="shared" si="36"/>
        <v>956802.9072380322</v>
      </c>
    </row>
    <row r="412" spans="1:10" x14ac:dyDescent="0.3">
      <c r="A412" s="1">
        <v>44239</v>
      </c>
      <c r="B412" s="2">
        <v>409</v>
      </c>
      <c r="C412" s="2">
        <f t="shared" si="32"/>
        <v>2.5609665368559722</v>
      </c>
      <c r="D412" s="3">
        <f t="shared" si="33"/>
        <v>9.839671996635361E-13</v>
      </c>
      <c r="E412" s="3">
        <f t="shared" si="34"/>
        <v>9.839671996635361E-13</v>
      </c>
      <c r="F412" s="3">
        <f t="shared" si="35"/>
        <v>-1.1318188635548557E-13</v>
      </c>
      <c r="G412" s="3">
        <f t="shared" si="35"/>
        <v>1.3194609705457244E-14</v>
      </c>
      <c r="J412" s="3">
        <f t="shared" si="36"/>
        <v>956802.9072380322</v>
      </c>
    </row>
    <row r="413" spans="1:10" x14ac:dyDescent="0.3">
      <c r="A413" s="1">
        <v>44240</v>
      </c>
      <c r="B413" s="2">
        <v>410</v>
      </c>
      <c r="C413" s="2">
        <f t="shared" si="32"/>
        <v>2.5621583871638638</v>
      </c>
      <c r="D413" s="3">
        <f t="shared" si="33"/>
        <v>8.8258760842700186E-13</v>
      </c>
      <c r="E413" s="3">
        <f t="shared" si="34"/>
        <v>8.8258760842700186E-13</v>
      </c>
      <c r="F413" s="3">
        <f t="shared" si="35"/>
        <v>-1.0137959123653425E-13</v>
      </c>
      <c r="G413" s="3">
        <f t="shared" si="35"/>
        <v>1.1802295118951321E-14</v>
      </c>
      <c r="J413" s="3">
        <f t="shared" si="36"/>
        <v>956802.9072380322</v>
      </c>
    </row>
    <row r="414" spans="1:10" x14ac:dyDescent="0.3">
      <c r="A414" s="1">
        <v>44241</v>
      </c>
      <c r="B414" s="2">
        <v>411</v>
      </c>
      <c r="C414" s="2">
        <f t="shared" si="32"/>
        <v>2.5633469755828324</v>
      </c>
      <c r="D414" s="3">
        <f t="shared" si="33"/>
        <v>7.9176646218523349E-13</v>
      </c>
      <c r="E414" s="3">
        <f t="shared" si="34"/>
        <v>7.9176646218523349E-13</v>
      </c>
      <c r="F414" s="3">
        <f t="shared" si="35"/>
        <v>-9.0821146241768368E-14</v>
      </c>
      <c r="G414" s="3">
        <f t="shared" si="35"/>
        <v>1.055844499476588E-14</v>
      </c>
      <c r="J414" s="3">
        <f t="shared" si="36"/>
        <v>956802.9072380322</v>
      </c>
    </row>
    <row r="415" spans="1:10" x14ac:dyDescent="0.3">
      <c r="A415" s="1">
        <v>44242</v>
      </c>
      <c r="B415" s="2">
        <v>412</v>
      </c>
      <c r="C415" s="2">
        <f t="shared" si="32"/>
        <v>2.5645323199186141</v>
      </c>
      <c r="D415" s="3">
        <f t="shared" si="33"/>
        <v>7.1039238022078449E-13</v>
      </c>
      <c r="E415" s="3">
        <f t="shared" si="34"/>
        <v>7.1039238022078449E-13</v>
      </c>
      <c r="F415" s="3">
        <f t="shared" si="35"/>
        <v>-8.1374081964449E-14</v>
      </c>
      <c r="G415" s="3">
        <f t="shared" si="35"/>
        <v>9.4470642773193672E-15</v>
      </c>
      <c r="J415" s="3">
        <f t="shared" si="36"/>
        <v>956802.9072380322</v>
      </c>
    </row>
    <row r="416" spans="1:10" x14ac:dyDescent="0.3">
      <c r="A416" s="1">
        <v>44243</v>
      </c>
      <c r="B416" s="2">
        <v>413</v>
      </c>
      <c r="C416" s="2">
        <f t="shared" si="32"/>
        <v>2.5657144378315464</v>
      </c>
      <c r="D416" s="3">
        <f t="shared" si="33"/>
        <v>6.374721970156861E-13</v>
      </c>
      <c r="E416" s="3">
        <f t="shared" si="34"/>
        <v>6.374721970156861E-13</v>
      </c>
      <c r="F416" s="3">
        <f t="shared" si="35"/>
        <v>-7.2920183205098388E-14</v>
      </c>
      <c r="G416" s="3">
        <f t="shared" si="35"/>
        <v>8.4538987593506127E-15</v>
      </c>
      <c r="J416" s="3">
        <f t="shared" si="36"/>
        <v>956802.9072380322</v>
      </c>
    </row>
    <row r="417" spans="1:10" x14ac:dyDescent="0.3">
      <c r="A417" s="1">
        <v>44244</v>
      </c>
      <c r="B417" s="2">
        <v>414</v>
      </c>
      <c r="C417" s="2">
        <f t="shared" si="32"/>
        <v>2.5668933468381474</v>
      </c>
      <c r="D417" s="3">
        <f t="shared" si="33"/>
        <v>5.7211825751886597E-13</v>
      </c>
      <c r="E417" s="3">
        <f t="shared" si="34"/>
        <v>5.7211825751886597E-13</v>
      </c>
      <c r="F417" s="3">
        <f t="shared" si="35"/>
        <v>-6.5353939496820128E-14</v>
      </c>
      <c r="G417" s="3">
        <f t="shared" si="35"/>
        <v>7.5662437082782596E-15</v>
      </c>
      <c r="J417" s="3">
        <f t="shared" si="36"/>
        <v>956802.9072380322</v>
      </c>
    </row>
    <row r="418" spans="1:10" x14ac:dyDescent="0.3">
      <c r="A418" s="1">
        <v>44245</v>
      </c>
      <c r="B418" s="2">
        <v>415</v>
      </c>
      <c r="C418" s="2">
        <f t="shared" si="32"/>
        <v>2.5680690643126738</v>
      </c>
      <c r="D418" s="3">
        <f t="shared" si="33"/>
        <v>5.135370917609705E-13</v>
      </c>
      <c r="E418" s="3">
        <f t="shared" si="34"/>
        <v>5.135370917609705E-13</v>
      </c>
      <c r="F418" s="3">
        <f t="shared" si="35"/>
        <v>-5.8581165757895477E-14</v>
      </c>
      <c r="G418" s="3">
        <f t="shared" si="35"/>
        <v>6.7727737389246516E-15</v>
      </c>
      <c r="J418" s="3">
        <f t="shared" si="36"/>
        <v>956802.9072380322</v>
      </c>
    </row>
    <row r="419" spans="1:10" x14ac:dyDescent="0.3">
      <c r="A419" s="1">
        <v>44246</v>
      </c>
      <c r="B419" s="2">
        <v>416</v>
      </c>
      <c r="C419" s="2">
        <f t="shared" si="32"/>
        <v>2.569241607488657</v>
      </c>
      <c r="D419" s="3">
        <f t="shared" si="33"/>
        <v>4.6101931755409707E-13</v>
      </c>
      <c r="E419" s="3">
        <f t="shared" si="34"/>
        <v>4.6101931755409707E-13</v>
      </c>
      <c r="F419" s="3">
        <f t="shared" si="35"/>
        <v>-5.251777420687343E-14</v>
      </c>
      <c r="G419" s="3">
        <f t="shared" si="35"/>
        <v>6.0633915510220464E-15</v>
      </c>
      <c r="J419" s="3">
        <f t="shared" si="36"/>
        <v>956802.9072380322</v>
      </c>
    </row>
    <row r="420" spans="1:10" x14ac:dyDescent="0.3">
      <c r="A420" s="1">
        <v>44247</v>
      </c>
      <c r="B420" s="2">
        <v>417</v>
      </c>
      <c r="C420" s="2">
        <f t="shared" si="32"/>
        <v>2.5704109934604182</v>
      </c>
      <c r="D420" s="3">
        <f t="shared" si="33"/>
        <v>4.1393063676579824E-13</v>
      </c>
      <c r="E420" s="3">
        <f t="shared" si="34"/>
        <v>4.1393063676579824E-13</v>
      </c>
      <c r="F420" s="3">
        <f t="shared" si="35"/>
        <v>-4.7088680788298822E-14</v>
      </c>
      <c r="G420" s="3">
        <f t="shared" si="35"/>
        <v>5.4290934185746082E-15</v>
      </c>
      <c r="J420" s="3">
        <f t="shared" si="36"/>
        <v>956802.9072380322</v>
      </c>
    </row>
    <row r="421" spans="1:10" x14ac:dyDescent="0.3">
      <c r="A421" s="1">
        <v>44248</v>
      </c>
      <c r="B421" s="2">
        <v>418</v>
      </c>
      <c r="C421" s="2">
        <f t="shared" si="32"/>
        <v>2.5715772391845637</v>
      </c>
      <c r="D421" s="3">
        <f t="shared" si="33"/>
        <v>3.7170380553575559E-13</v>
      </c>
      <c r="E421" s="3">
        <f t="shared" si="34"/>
        <v>3.7170380553575559E-13</v>
      </c>
      <c r="F421" s="3">
        <f t="shared" si="35"/>
        <v>-4.2226831230042653E-14</v>
      </c>
      <c r="G421" s="3">
        <f t="shared" si="35"/>
        <v>4.8618495582561685E-15</v>
      </c>
      <c r="J421" s="3">
        <f t="shared" si="36"/>
        <v>956802.9072380322</v>
      </c>
    </row>
    <row r="422" spans="1:10" x14ac:dyDescent="0.3">
      <c r="A422" s="1">
        <v>44249</v>
      </c>
      <c r="B422" s="2">
        <v>419</v>
      </c>
      <c r="C422" s="2">
        <f t="shared" si="32"/>
        <v>2.5727403614814617</v>
      </c>
      <c r="D422" s="3">
        <f t="shared" si="33"/>
        <v>3.3383147202063785E-13</v>
      </c>
      <c r="E422" s="3">
        <f t="shared" si="34"/>
        <v>3.3383147202063785E-13</v>
      </c>
      <c r="F422" s="3">
        <f t="shared" si="35"/>
        <v>-3.7872333515117737E-14</v>
      </c>
      <c r="G422" s="3">
        <f t="shared" si="35"/>
        <v>4.3544977149249167E-15</v>
      </c>
      <c r="J422" s="3">
        <f t="shared" si="36"/>
        <v>956802.9072380322</v>
      </c>
    </row>
    <row r="423" spans="1:10" x14ac:dyDescent="0.3">
      <c r="A423" s="1">
        <v>44250</v>
      </c>
      <c r="B423" s="2">
        <v>420</v>
      </c>
      <c r="C423" s="2">
        <f t="shared" si="32"/>
        <v>2.5739003770366953</v>
      </c>
      <c r="D423" s="3">
        <f t="shared" si="33"/>
        <v>2.9985978699511784E-13</v>
      </c>
      <c r="E423" s="3">
        <f t="shared" si="34"/>
        <v>2.9985978699511784E-13</v>
      </c>
      <c r="F423" s="3">
        <f t="shared" si="35"/>
        <v>-3.3971685025520015E-14</v>
      </c>
      <c r="G423" s="3">
        <f t="shared" si="35"/>
        <v>3.9006484895977214E-15</v>
      </c>
      <c r="J423" s="3">
        <f t="shared" si="36"/>
        <v>956802.9072380322</v>
      </c>
    </row>
    <row r="424" spans="1:10" x14ac:dyDescent="0.3">
      <c r="A424" s="1">
        <v>44251</v>
      </c>
      <c r="B424" s="2">
        <v>421</v>
      </c>
      <c r="C424" s="2">
        <f t="shared" si="32"/>
        <v>2.5750573024025014</v>
      </c>
      <c r="D424" s="3">
        <f t="shared" si="33"/>
        <v>2.6938270307076505E-13</v>
      </c>
      <c r="E424" s="3">
        <f t="shared" si="34"/>
        <v>2.6938270307076505E-13</v>
      </c>
      <c r="F424" s="3">
        <f t="shared" si="35"/>
        <v>-3.047708392435279E-14</v>
      </c>
      <c r="G424" s="3">
        <f t="shared" si="35"/>
        <v>3.4946011011672249E-15</v>
      </c>
      <c r="J424" s="3">
        <f t="shared" si="36"/>
        <v>956802.9072380322</v>
      </c>
    </row>
    <row r="425" spans="1:10" x14ac:dyDescent="0.3">
      <c r="A425" s="1">
        <v>44252</v>
      </c>
      <c r="B425" s="2">
        <v>422</v>
      </c>
      <c r="C425" s="2">
        <f t="shared" si="32"/>
        <v>2.5762111539991865</v>
      </c>
      <c r="D425" s="3">
        <f t="shared" si="33"/>
        <v>2.420368875679815E-13</v>
      </c>
      <c r="E425" s="3">
        <f t="shared" si="34"/>
        <v>2.420368875679815E-13</v>
      </c>
      <c r="F425" s="3">
        <f t="shared" si="35"/>
        <v>-2.7345815502783547E-14</v>
      </c>
      <c r="G425" s="3">
        <f t="shared" si="35"/>
        <v>3.1312684215692435E-15</v>
      </c>
      <c r="J425" s="3">
        <f t="shared" si="36"/>
        <v>956802.9072380322</v>
      </c>
    </row>
    <row r="426" spans="1:10" x14ac:dyDescent="0.3">
      <c r="A426" s="1">
        <v>44253</v>
      </c>
      <c r="B426" s="2">
        <v>423</v>
      </c>
      <c r="C426" s="2">
        <f t="shared" si="32"/>
        <v>2.5773619481165255</v>
      </c>
      <c r="D426" s="3">
        <f t="shared" si="33"/>
        <v>2.1749718231766704E-13</v>
      </c>
      <c r="E426" s="3">
        <f t="shared" si="34"/>
        <v>2.1749718231766704E-13</v>
      </c>
      <c r="F426" s="3">
        <f t="shared" si="35"/>
        <v>-2.4539705250314462E-14</v>
      </c>
      <c r="G426" s="3">
        <f t="shared" si="35"/>
        <v>2.806110252469085E-15</v>
      </c>
      <c r="J426" s="3">
        <f t="shared" si="36"/>
        <v>956802.9072380322</v>
      </c>
    </row>
    <row r="427" spans="1:10" x14ac:dyDescent="0.3">
      <c r="A427" s="1">
        <v>44254</v>
      </c>
      <c r="B427" s="2">
        <v>424</v>
      </c>
      <c r="C427" s="2">
        <f t="shared" si="32"/>
        <v>2.5785097009151401</v>
      </c>
      <c r="D427" s="3">
        <f t="shared" si="33"/>
        <v>1.954725509967894E-13</v>
      </c>
      <c r="E427" s="3">
        <f t="shared" si="34"/>
        <v>1.954725509967894E-13</v>
      </c>
      <c r="F427" s="3">
        <f t="shared" ref="F427:G490" si="37">E427-E426</f>
        <v>-2.2024631320877639E-14</v>
      </c>
      <c r="G427" s="3">
        <f t="shared" si="37"/>
        <v>2.5150739294368229E-15</v>
      </c>
      <c r="J427" s="3">
        <f t="shared" si="36"/>
        <v>956802.9072380322</v>
      </c>
    </row>
    <row r="428" spans="1:10" x14ac:dyDescent="0.3">
      <c r="A428" s="1">
        <v>44255</v>
      </c>
      <c r="B428" s="2">
        <v>425</v>
      </c>
      <c r="C428" s="2">
        <f t="shared" si="32"/>
        <v>2.5796544284278626</v>
      </c>
      <c r="D428" s="3">
        <f t="shared" si="33"/>
        <v>1.7570246111628277E-13</v>
      </c>
      <c r="E428" s="3">
        <f t="shared" si="34"/>
        <v>1.7570246111628277E-13</v>
      </c>
      <c r="F428" s="3">
        <f t="shared" si="37"/>
        <v>-1.9770089880506629E-14</v>
      </c>
      <c r="G428" s="3">
        <f t="shared" si="37"/>
        <v>2.2545414403710102E-15</v>
      </c>
      <c r="J428" s="3">
        <f t="shared" si="36"/>
        <v>956802.9072380322</v>
      </c>
    </row>
    <row r="429" spans="1:10" x14ac:dyDescent="0.3">
      <c r="A429" s="1">
        <v>44256</v>
      </c>
      <c r="B429" s="2">
        <v>426</v>
      </c>
      <c r="C429" s="2">
        <f t="shared" si="32"/>
        <v>2.5807961465610787</v>
      </c>
      <c r="D429" s="3">
        <f t="shared" si="33"/>
        <v>1.5795365357299594E-13</v>
      </c>
      <c r="E429" s="3">
        <f t="shared" si="34"/>
        <v>1.5795365357299594E-13</v>
      </c>
      <c r="F429" s="3">
        <f t="shared" si="37"/>
        <v>-1.7748807543286833E-14</v>
      </c>
      <c r="G429" s="3">
        <f t="shared" si="37"/>
        <v>2.0212823372197954E-15</v>
      </c>
      <c r="J429" s="3">
        <f t="shared" si="36"/>
        <v>956802.9072380322</v>
      </c>
    </row>
    <row r="430" spans="1:10" x14ac:dyDescent="0.3">
      <c r="A430" s="1">
        <v>44257</v>
      </c>
      <c r="B430" s="2">
        <v>427</v>
      </c>
      <c r="C430" s="2">
        <f t="shared" si="32"/>
        <v>2.5819348710960539</v>
      </c>
      <c r="D430" s="3">
        <f t="shared" si="33"/>
        <v>1.4201725782941605E-13</v>
      </c>
      <c r="E430" s="3">
        <f t="shared" si="34"/>
        <v>1.4201725782941605E-13</v>
      </c>
      <c r="F430" s="3">
        <f t="shared" si="37"/>
        <v>-1.593639574357989E-14</v>
      </c>
      <c r="G430" s="3">
        <f t="shared" si="37"/>
        <v>1.8124117997069432E-15</v>
      </c>
      <c r="J430" s="3">
        <f t="shared" si="36"/>
        <v>956802.9072380322</v>
      </c>
    </row>
    <row r="431" spans="1:10" x14ac:dyDescent="0.3">
      <c r="A431" s="1">
        <v>44258</v>
      </c>
      <c r="B431" s="2">
        <v>428</v>
      </c>
      <c r="C431" s="2">
        <f t="shared" si="32"/>
        <v>2.5830706176902414</v>
      </c>
      <c r="D431" s="3">
        <f t="shared" si="33"/>
        <v>1.2770621536793235E-13</v>
      </c>
      <c r="E431" s="3">
        <f t="shared" si="34"/>
        <v>1.2770621536793235E-13</v>
      </c>
      <c r="F431" s="3">
        <f t="shared" si="37"/>
        <v>-1.4311042461483699E-14</v>
      </c>
      <c r="G431" s="3">
        <f t="shared" si="37"/>
        <v>1.6253532820961916E-15</v>
      </c>
      <c r="J431" s="3">
        <f t="shared" si="36"/>
        <v>956802.9072380322</v>
      </c>
    </row>
    <row r="432" spans="1:10" x14ac:dyDescent="0.3">
      <c r="A432" s="1">
        <v>44259</v>
      </c>
      <c r="B432" s="2">
        <v>429</v>
      </c>
      <c r="C432" s="2">
        <f t="shared" si="32"/>
        <v>2.5842034018785762</v>
      </c>
      <c r="D432" s="3">
        <f t="shared" si="33"/>
        <v>1.148529781434739E-13</v>
      </c>
      <c r="E432" s="3">
        <f t="shared" si="34"/>
        <v>1.148529781434739E-13</v>
      </c>
      <c r="F432" s="3">
        <f t="shared" si="37"/>
        <v>-1.285323722445845E-14</v>
      </c>
      <c r="G432" s="3">
        <f t="shared" si="37"/>
        <v>1.4578052370252481E-15</v>
      </c>
      <c r="J432" s="3">
        <f t="shared" si="36"/>
        <v>956802.9072380322</v>
      </c>
    </row>
    <row r="433" spans="1:10" x14ac:dyDescent="0.3">
      <c r="A433" s="1">
        <v>44260</v>
      </c>
      <c r="B433" s="2">
        <v>430</v>
      </c>
      <c r="C433" s="2">
        <f t="shared" si="32"/>
        <v>2.5853332390747474</v>
      </c>
      <c r="D433" s="3">
        <f t="shared" si="33"/>
        <v>1.0330745238632112E-13</v>
      </c>
      <c r="E433" s="3">
        <f t="shared" si="34"/>
        <v>1.0330745238632112E-13</v>
      </c>
      <c r="F433" s="3">
        <f t="shared" si="37"/>
        <v>-1.1545525757152777E-14</v>
      </c>
      <c r="G433" s="3">
        <f t="shared" si="37"/>
        <v>1.3077114673056738E-15</v>
      </c>
      <c r="J433" s="3">
        <f t="shared" si="36"/>
        <v>956802.9072380322</v>
      </c>
    </row>
    <row r="434" spans="1:10" x14ac:dyDescent="0.3">
      <c r="A434" s="1">
        <v>44261</v>
      </c>
      <c r="B434" s="2">
        <v>431</v>
      </c>
      <c r="C434" s="2">
        <f t="shared" si="32"/>
        <v>2.5864601445724573</v>
      </c>
      <c r="D434" s="3">
        <f t="shared" si="33"/>
        <v>9.2935161335012073E-14</v>
      </c>
      <c r="E434" s="3">
        <f t="shared" si="34"/>
        <v>9.2935161335012073E-14</v>
      </c>
      <c r="F434" s="3">
        <f t="shared" si="37"/>
        <v>-1.0372291051309049E-14</v>
      </c>
      <c r="G434" s="3">
        <f t="shared" si="37"/>
        <v>1.173234705843728E-15</v>
      </c>
      <c r="J434" s="3">
        <f t="shared" si="36"/>
        <v>956802.9072380322</v>
      </c>
    </row>
    <row r="435" spans="1:10" x14ac:dyDescent="0.3">
      <c r="A435" s="1">
        <v>44262</v>
      </c>
      <c r="B435" s="2">
        <v>432</v>
      </c>
      <c r="C435" s="2">
        <f t="shared" si="32"/>
        <v>2.5875841335466658</v>
      </c>
      <c r="D435" s="3">
        <f t="shared" si="33"/>
        <v>8.3615603352831675E-14</v>
      </c>
      <c r="E435" s="3">
        <f t="shared" si="34"/>
        <v>8.3615603352831675E-14</v>
      </c>
      <c r="F435" s="3">
        <f t="shared" si="37"/>
        <v>-9.319557982180398E-15</v>
      </c>
      <c r="G435" s="3">
        <f t="shared" si="37"/>
        <v>1.0527330691286506E-15</v>
      </c>
      <c r="J435" s="3">
        <f t="shared" si="36"/>
        <v>956802.9072380322</v>
      </c>
    </row>
    <row r="436" spans="1:10" x14ac:dyDescent="0.3">
      <c r="A436" s="1">
        <v>44263</v>
      </c>
      <c r="B436" s="2">
        <v>433</v>
      </c>
      <c r="C436" s="2">
        <f t="shared" si="32"/>
        <v>2.5887052210548127</v>
      </c>
      <c r="D436" s="3">
        <f t="shared" si="33"/>
        <v>7.5240784439201869E-14</v>
      </c>
      <c r="E436" s="3">
        <f t="shared" si="34"/>
        <v>7.5240784439201869E-14</v>
      </c>
      <c r="F436" s="3">
        <f t="shared" si="37"/>
        <v>-8.3748189136298063E-15</v>
      </c>
      <c r="G436" s="3">
        <f t="shared" si="37"/>
        <v>9.4473906855059175E-16</v>
      </c>
      <c r="J436" s="3">
        <f t="shared" si="36"/>
        <v>956802.9072380322</v>
      </c>
    </row>
    <row r="437" spans="1:10" x14ac:dyDescent="0.3">
      <c r="A437" s="1">
        <v>44264</v>
      </c>
      <c r="B437" s="2">
        <v>434</v>
      </c>
      <c r="C437" s="2">
        <f t="shared" si="32"/>
        <v>2.5898234220380316</v>
      </c>
      <c r="D437" s="3">
        <f t="shared" si="33"/>
        <v>6.7713906424306256E-14</v>
      </c>
      <c r="E437" s="3">
        <f t="shared" si="34"/>
        <v>6.7713906424306256E-14</v>
      </c>
      <c r="F437" s="3">
        <f t="shared" si="37"/>
        <v>-7.5268780148956133E-15</v>
      </c>
      <c r="G437" s="3">
        <f t="shared" si="37"/>
        <v>8.4794089873419297E-16</v>
      </c>
      <c r="J437" s="3">
        <f t="shared" si="36"/>
        <v>956802.9072380322</v>
      </c>
    </row>
    <row r="438" spans="1:10" x14ac:dyDescent="0.3">
      <c r="A438" s="1">
        <v>44265</v>
      </c>
      <c r="B438" s="2">
        <v>435</v>
      </c>
      <c r="C438" s="2">
        <f t="shared" si="32"/>
        <v>2.5909387513223421</v>
      </c>
      <c r="D438" s="3">
        <f t="shared" si="33"/>
        <v>6.0948194163265132E-14</v>
      </c>
      <c r="E438" s="3">
        <f t="shared" si="34"/>
        <v>6.0948194163265132E-14</v>
      </c>
      <c r="F438" s="3">
        <f t="shared" si="37"/>
        <v>-6.7657122610411241E-15</v>
      </c>
      <c r="G438" s="3">
        <f t="shared" si="37"/>
        <v>7.6116575385448924E-16</v>
      </c>
      <c r="J438" s="3">
        <f t="shared" si="36"/>
        <v>956802.9072380322</v>
      </c>
    </row>
    <row r="439" spans="1:10" x14ac:dyDescent="0.3">
      <c r="A439" s="1">
        <v>44266</v>
      </c>
      <c r="B439" s="2">
        <v>436</v>
      </c>
      <c r="C439" s="2">
        <f t="shared" si="32"/>
        <v>2.5920512236198308</v>
      </c>
      <c r="D439" s="3">
        <f t="shared" si="33"/>
        <v>5.4865846851762251E-14</v>
      </c>
      <c r="E439" s="3">
        <f t="shared" si="34"/>
        <v>5.4865846851762251E-14</v>
      </c>
      <c r="F439" s="3">
        <f t="shared" si="37"/>
        <v>-6.0823473115028806E-15</v>
      </c>
      <c r="G439" s="3">
        <f t="shared" si="37"/>
        <v>6.8336494953824345E-16</v>
      </c>
      <c r="J439" s="3">
        <f t="shared" si="36"/>
        <v>956802.9072380322</v>
      </c>
    </row>
    <row r="440" spans="1:10" x14ac:dyDescent="0.3">
      <c r="A440" s="1">
        <v>44267</v>
      </c>
      <c r="B440" s="2">
        <v>437</v>
      </c>
      <c r="C440" s="2">
        <f t="shared" si="32"/>
        <v>2.593160853529815</v>
      </c>
      <c r="D440" s="3">
        <f t="shared" si="33"/>
        <v>4.9397100193610392E-14</v>
      </c>
      <c r="E440" s="3">
        <f t="shared" si="34"/>
        <v>4.9397100193610392E-14</v>
      </c>
      <c r="F440" s="3">
        <f t="shared" si="37"/>
        <v>-5.4687466581518592E-15</v>
      </c>
      <c r="G440" s="3">
        <f t="shared" si="37"/>
        <v>6.136006533510214E-16</v>
      </c>
      <c r="J440" s="3">
        <f t="shared" si="36"/>
        <v>956802.9072380322</v>
      </c>
    </row>
    <row r="441" spans="1:10" x14ac:dyDescent="0.3">
      <c r="A441" s="1">
        <v>44268</v>
      </c>
      <c r="B441" s="2">
        <v>438</v>
      </c>
      <c r="C441" s="2">
        <f t="shared" si="32"/>
        <v>2.5942676555399928</v>
      </c>
      <c r="D441" s="3">
        <f t="shared" si="33"/>
        <v>4.4479387583474658E-14</v>
      </c>
      <c r="E441" s="3">
        <f t="shared" si="34"/>
        <v>4.4479387583474658E-14</v>
      </c>
      <c r="F441" s="3">
        <f t="shared" si="37"/>
        <v>-4.9177126101357341E-15</v>
      </c>
      <c r="G441" s="3">
        <f t="shared" si="37"/>
        <v>5.5103404801612513E-16</v>
      </c>
      <c r="J441" s="3">
        <f t="shared" si="36"/>
        <v>956802.9072380322</v>
      </c>
    </row>
    <row r="442" spans="1:10" x14ac:dyDescent="0.3">
      <c r="A442" s="1">
        <v>44269</v>
      </c>
      <c r="B442" s="2">
        <v>439</v>
      </c>
      <c r="C442" s="2">
        <f t="shared" si="32"/>
        <v>2.5953716440275771</v>
      </c>
      <c r="D442" s="3">
        <f t="shared" si="33"/>
        <v>4.005658974461678E-14</v>
      </c>
      <c r="E442" s="3">
        <f t="shared" si="34"/>
        <v>4.005658974461678E-14</v>
      </c>
      <c r="F442" s="3">
        <f t="shared" si="37"/>
        <v>-4.4227978388578773E-15</v>
      </c>
      <c r="G442" s="3">
        <f t="shared" si="37"/>
        <v>4.9491477127785677E-16</v>
      </c>
      <c r="J442" s="3">
        <f t="shared" si="36"/>
        <v>956802.9072380322</v>
      </c>
    </row>
    <row r="443" spans="1:10" x14ac:dyDescent="0.3">
      <c r="A443" s="1">
        <v>44270</v>
      </c>
      <c r="B443" s="2">
        <v>440</v>
      </c>
      <c r="C443" s="2">
        <f t="shared" si="32"/>
        <v>2.5964728332604183</v>
      </c>
      <c r="D443" s="3">
        <f t="shared" si="33"/>
        <v>3.6078363399025707E-14</v>
      </c>
      <c r="E443" s="3">
        <f t="shared" si="34"/>
        <v>3.6078363399025707E-14</v>
      </c>
      <c r="F443" s="3">
        <f t="shared" si="37"/>
        <v>-3.9782263455910736E-15</v>
      </c>
      <c r="G443" s="3">
        <f t="shared" si="37"/>
        <v>4.4457149326680373E-16</v>
      </c>
      <c r="J443" s="3">
        <f t="shared" si="36"/>
        <v>956802.9072380322</v>
      </c>
    </row>
    <row r="444" spans="1:10" x14ac:dyDescent="0.3">
      <c r="A444" s="1">
        <v>44271</v>
      </c>
      <c r="B444" s="2">
        <v>441</v>
      </c>
      <c r="C444" s="2">
        <f t="shared" si="32"/>
        <v>2.5975712373981068</v>
      </c>
      <c r="D444" s="3">
        <f t="shared" si="33"/>
        <v>3.2499540561165628E-14</v>
      </c>
      <c r="E444" s="3">
        <f t="shared" si="34"/>
        <v>3.2499540561165628E-14</v>
      </c>
      <c r="F444" s="3">
        <f t="shared" si="37"/>
        <v>-3.5788228378600786E-15</v>
      </c>
      <c r="G444" s="3">
        <f t="shared" si="37"/>
        <v>3.9940350773099494E-16</v>
      </c>
      <c r="J444" s="3">
        <f t="shared" si="36"/>
        <v>956802.9072380322</v>
      </c>
    </row>
    <row r="445" spans="1:10" x14ac:dyDescent="0.3">
      <c r="A445" s="1">
        <v>44272</v>
      </c>
      <c r="B445" s="2">
        <v>442</v>
      </c>
      <c r="C445" s="2">
        <f t="shared" si="32"/>
        <v>2.5986668704930702</v>
      </c>
      <c r="D445" s="3">
        <f t="shared" si="33"/>
        <v>2.9279590950118211E-14</v>
      </c>
      <c r="E445" s="3">
        <f t="shared" si="34"/>
        <v>2.9279590950118211E-14</v>
      </c>
      <c r="F445" s="3">
        <f t="shared" si="37"/>
        <v>-3.219949611047417E-15</v>
      </c>
      <c r="G445" s="3">
        <f t="shared" si="37"/>
        <v>3.5887322681266161E-16</v>
      </c>
      <c r="J445" s="3">
        <f t="shared" si="36"/>
        <v>956802.9072380322</v>
      </c>
    </row>
    <row r="446" spans="1:10" x14ac:dyDescent="0.3">
      <c r="A446" s="1">
        <v>44273</v>
      </c>
      <c r="B446" s="2">
        <v>443</v>
      </c>
      <c r="C446" s="2">
        <f t="shared" si="32"/>
        <v>2.5997597464916478</v>
      </c>
      <c r="D446" s="3">
        <f t="shared" si="33"/>
        <v>2.6382140820594719E-14</v>
      </c>
      <c r="E446" s="3">
        <f t="shared" si="34"/>
        <v>2.6382140820594719E-14</v>
      </c>
      <c r="F446" s="3">
        <f t="shared" si="37"/>
        <v>-2.8974501295234923E-15</v>
      </c>
      <c r="G446" s="3">
        <f t="shared" si="37"/>
        <v>3.2249948152392476E-16</v>
      </c>
      <c r="J446" s="3">
        <f t="shared" si="36"/>
        <v>956802.9072380322</v>
      </c>
    </row>
    <row r="447" spans="1:10" x14ac:dyDescent="0.3">
      <c r="A447" s="1">
        <v>44274</v>
      </c>
      <c r="B447" s="2">
        <v>444</v>
      </c>
      <c r="C447" s="2">
        <f t="shared" si="32"/>
        <v>2.6008498792351595</v>
      </c>
      <c r="D447" s="3">
        <f t="shared" si="33"/>
        <v>2.3774542231423484E-14</v>
      </c>
      <c r="E447" s="3">
        <f t="shared" si="34"/>
        <v>2.3774542231423484E-14</v>
      </c>
      <c r="F447" s="3">
        <f t="shared" si="37"/>
        <v>-2.6075985891712348E-15</v>
      </c>
      <c r="G447" s="3">
        <f t="shared" si="37"/>
        <v>2.8985154035225744E-16</v>
      </c>
      <c r="J447" s="3">
        <f t="shared" si="36"/>
        <v>956802.9072380322</v>
      </c>
    </row>
    <row r="448" spans="1:10" x14ac:dyDescent="0.3">
      <c r="A448" s="1">
        <v>44275</v>
      </c>
      <c r="B448" s="2">
        <v>445</v>
      </c>
      <c r="C448" s="2">
        <f t="shared" si="32"/>
        <v>2.6019372824609541</v>
      </c>
      <c r="D448" s="3">
        <f t="shared" si="33"/>
        <v>2.1427487410714083E-14</v>
      </c>
      <c r="E448" s="3">
        <f t="shared" si="34"/>
        <v>2.1427487410714083E-14</v>
      </c>
      <c r="F448" s="3">
        <f t="shared" si="37"/>
        <v>-2.3470548207094014E-15</v>
      </c>
      <c r="G448" s="3">
        <f t="shared" si="37"/>
        <v>2.6054376846183345E-16</v>
      </c>
      <c r="J448" s="3">
        <f t="shared" si="36"/>
        <v>956802.9072380322</v>
      </c>
    </row>
    <row r="449" spans="1:10" x14ac:dyDescent="0.3">
      <c r="A449" s="1">
        <v>44276</v>
      </c>
      <c r="B449" s="2">
        <v>446</v>
      </c>
      <c r="C449" s="2">
        <f t="shared" si="32"/>
        <v>2.6030219698034509</v>
      </c>
      <c r="D449" s="3">
        <f t="shared" si="33"/>
        <v>1.9314663448031962E-14</v>
      </c>
      <c r="E449" s="3">
        <f t="shared" si="34"/>
        <v>1.9314663448031962E-14</v>
      </c>
      <c r="F449" s="3">
        <f t="shared" si="37"/>
        <v>-2.1128239626821203E-15</v>
      </c>
      <c r="G449" s="3">
        <f t="shared" si="37"/>
        <v>2.3423085802728104E-16</v>
      </c>
      <c r="J449" s="3">
        <f t="shared" si="36"/>
        <v>956802.9072380322</v>
      </c>
    </row>
    <row r="450" spans="1:10" x14ac:dyDescent="0.3">
      <c r="A450" s="1">
        <v>44277</v>
      </c>
      <c r="B450" s="2">
        <v>447</v>
      </c>
      <c r="C450" s="2">
        <f t="shared" si="32"/>
        <v>2.6041039547951632</v>
      </c>
      <c r="D450" s="3">
        <f t="shared" si="33"/>
        <v>1.7412443053519521E-14</v>
      </c>
      <c r="E450" s="3">
        <f t="shared" si="34"/>
        <v>1.7412443053519521E-14</v>
      </c>
      <c r="F450" s="3">
        <f t="shared" si="37"/>
        <v>-1.9022203945124417E-15</v>
      </c>
      <c r="G450" s="3">
        <f t="shared" si="37"/>
        <v>2.1060356816967867E-16</v>
      </c>
      <c r="J450" s="3">
        <f t="shared" si="36"/>
        <v>956802.9072380322</v>
      </c>
    </row>
    <row r="451" spans="1:10" x14ac:dyDescent="0.3">
      <c r="A451" s="1">
        <v>44278</v>
      </c>
      <c r="B451" s="2">
        <v>448</v>
      </c>
      <c r="C451" s="2">
        <f t="shared" si="32"/>
        <v>2.6051832508677126</v>
      </c>
      <c r="D451" s="3">
        <f t="shared" si="33"/>
        <v>1.5699607578398653E-14</v>
      </c>
      <c r="E451" s="3">
        <f t="shared" si="34"/>
        <v>1.5699607578398653E-14</v>
      </c>
      <c r="F451" s="3">
        <f t="shared" si="37"/>
        <v>-1.7128354751208674E-15</v>
      </c>
      <c r="G451" s="3">
        <f t="shared" si="37"/>
        <v>1.893849193915743E-16</v>
      </c>
      <c r="J451" s="3">
        <f t="shared" si="36"/>
        <v>956802.9072380322</v>
      </c>
    </row>
    <row r="452" spans="1:10" x14ac:dyDescent="0.3">
      <c r="A452" s="1">
        <v>44279</v>
      </c>
      <c r="B452" s="2">
        <v>449</v>
      </c>
      <c r="C452" s="2">
        <f t="shared" ref="C452:C515" si="38">LOG(B452-$C$2)</f>
        <v>2.6062598713528295</v>
      </c>
      <c r="D452" s="3">
        <f t="shared" ref="D452:D515" si="39">$D$2*EXP(-((C452-$H$2)^2)/(2*$I$2))</f>
        <v>1.4157098896892497E-14</v>
      </c>
      <c r="E452" s="3">
        <f t="shared" si="34"/>
        <v>1.4157098896892497E-14</v>
      </c>
      <c r="F452" s="3">
        <f t="shared" si="37"/>
        <v>-1.5425086815061565E-15</v>
      </c>
      <c r="G452" s="3">
        <f t="shared" si="37"/>
        <v>1.7032679361471088E-16</v>
      </c>
      <c r="J452" s="3">
        <f t="shared" si="36"/>
        <v>956802.9072380322</v>
      </c>
    </row>
    <row r="453" spans="1:10" x14ac:dyDescent="0.3">
      <c r="A453" s="1">
        <v>44280</v>
      </c>
      <c r="B453" s="2">
        <v>450</v>
      </c>
      <c r="C453" s="2">
        <f t="shared" si="38"/>
        <v>2.6073338294833408</v>
      </c>
      <c r="D453" s="3">
        <f t="shared" si="39"/>
        <v>1.2767797111517567E-14</v>
      </c>
      <c r="E453" s="3">
        <f t="shared" si="34"/>
        <v>1.2767797111517567E-14</v>
      </c>
      <c r="F453" s="3">
        <f t="shared" si="37"/>
        <v>-1.3893017853749294E-15</v>
      </c>
      <c r="G453" s="3">
        <f t="shared" si="37"/>
        <v>1.5320689613122708E-16</v>
      </c>
      <c r="J453" s="3">
        <f t="shared" si="36"/>
        <v>956802.9072380322</v>
      </c>
    </row>
    <row r="454" spans="1:10" x14ac:dyDescent="0.3">
      <c r="A454" s="1">
        <v>44281</v>
      </c>
      <c r="B454" s="2">
        <v>451</v>
      </c>
      <c r="C454" s="2">
        <f t="shared" si="38"/>
        <v>2.6084051383941453</v>
      </c>
      <c r="D454" s="3">
        <f t="shared" si="39"/>
        <v>1.1516321366706393E-14</v>
      </c>
      <c r="E454" s="3">
        <f t="shared" ref="E454:E517" si="40">IFERROR(D454,0)</f>
        <v>1.1516321366706393E-14</v>
      </c>
      <c r="F454" s="3">
        <f t="shared" si="37"/>
        <v>-1.2514757448111747E-15</v>
      </c>
      <c r="G454" s="3">
        <f t="shared" si="37"/>
        <v>1.3782604056375475E-16</v>
      </c>
      <c r="J454" s="3">
        <f t="shared" ref="J454:J517" si="41">E454+J453</f>
        <v>956802.9072380322</v>
      </c>
    </row>
    <row r="455" spans="1:10" x14ac:dyDescent="0.3">
      <c r="A455" s="1">
        <v>44282</v>
      </c>
      <c r="B455" s="2">
        <v>452</v>
      </c>
      <c r="C455" s="2">
        <f t="shared" si="38"/>
        <v>2.6094738111231792</v>
      </c>
      <c r="D455" s="3">
        <f t="shared" si="39"/>
        <v>1.038885134405002E-14</v>
      </c>
      <c r="E455" s="3">
        <f t="shared" si="40"/>
        <v>1.038885134405002E-14</v>
      </c>
      <c r="F455" s="3">
        <f t="shared" si="37"/>
        <v>-1.1274700226563725E-15</v>
      </c>
      <c r="G455" s="3">
        <f t="shared" si="37"/>
        <v>1.2400572215480216E-16</v>
      </c>
      <c r="J455" s="3">
        <f t="shared" si="41"/>
        <v>956802.9072380322</v>
      </c>
    </row>
    <row r="456" spans="1:10" x14ac:dyDescent="0.3">
      <c r="A456" s="1">
        <v>44283</v>
      </c>
      <c r="B456" s="2">
        <v>453</v>
      </c>
      <c r="C456" s="2">
        <f t="shared" si="38"/>
        <v>2.6105398606123655</v>
      </c>
      <c r="D456" s="3">
        <f t="shared" si="39"/>
        <v>9.3729672698633356E-15</v>
      </c>
      <c r="E456" s="3">
        <f t="shared" si="40"/>
        <v>9.3729672698633356E-15</v>
      </c>
      <c r="F456" s="3">
        <f t="shared" si="37"/>
        <v>-1.0158840741866847E-15</v>
      </c>
      <c r="G456" s="3">
        <f t="shared" si="37"/>
        <v>1.1158594846968779E-16</v>
      </c>
      <c r="J456" s="3">
        <f t="shared" si="41"/>
        <v>956802.9072380322</v>
      </c>
    </row>
    <row r="457" spans="1:10" x14ac:dyDescent="0.3">
      <c r="A457" s="1">
        <v>44284</v>
      </c>
      <c r="B457" s="2">
        <v>454</v>
      </c>
      <c r="C457" s="2">
        <f t="shared" si="38"/>
        <v>2.6116032997085576</v>
      </c>
      <c r="D457" s="3">
        <f t="shared" si="39"/>
        <v>8.4575064955902142E-15</v>
      </c>
      <c r="E457" s="3">
        <f t="shared" si="40"/>
        <v>8.4575064955902142E-15</v>
      </c>
      <c r="F457" s="3">
        <f t="shared" si="37"/>
        <v>-9.1546077427312142E-16</v>
      </c>
      <c r="G457" s="3">
        <f t="shared" si="37"/>
        <v>1.0042329991356329E-16</v>
      </c>
      <c r="J457" s="3">
        <f t="shared" si="41"/>
        <v>956802.9072380322</v>
      </c>
    </row>
    <row r="458" spans="1:10" x14ac:dyDescent="0.3">
      <c r="A458" s="1">
        <v>44285</v>
      </c>
      <c r="B458" s="2">
        <v>455</v>
      </c>
      <c r="C458" s="2">
        <f t="shared" si="38"/>
        <v>2.6126641411644651</v>
      </c>
      <c r="D458" s="3">
        <f t="shared" si="39"/>
        <v>7.6324349168256915E-15</v>
      </c>
      <c r="E458" s="3">
        <f t="shared" si="40"/>
        <v>7.6324349168256915E-15</v>
      </c>
      <c r="F458" s="3">
        <f t="shared" si="37"/>
        <v>-8.2507157876452266E-16</v>
      </c>
      <c r="G458" s="3">
        <f t="shared" si="37"/>
        <v>9.0389195508598764E-17</v>
      </c>
      <c r="J458" s="3">
        <f t="shared" si="41"/>
        <v>956802.9072380322</v>
      </c>
    </row>
    <row r="459" spans="1:10" x14ac:dyDescent="0.3">
      <c r="A459" s="1">
        <v>44286</v>
      </c>
      <c r="B459" s="2">
        <v>456</v>
      </c>
      <c r="C459" s="2">
        <f t="shared" si="38"/>
        <v>2.6137223976395747</v>
      </c>
      <c r="D459" s="3">
        <f t="shared" si="39"/>
        <v>6.8887316800126248E-15</v>
      </c>
      <c r="E459" s="3">
        <f t="shared" si="40"/>
        <v>6.8887316800126248E-15</v>
      </c>
      <c r="F459" s="3">
        <f t="shared" si="37"/>
        <v>-7.4370323681306667E-16</v>
      </c>
      <c r="G459" s="3">
        <f t="shared" si="37"/>
        <v>8.1368341951455986E-17</v>
      </c>
      <c r="J459" s="3">
        <f t="shared" si="41"/>
        <v>956802.9072380322</v>
      </c>
    </row>
    <row r="460" spans="1:10" x14ac:dyDescent="0.3">
      <c r="A460" s="1">
        <v>44287</v>
      </c>
      <c r="B460" s="2">
        <v>457</v>
      </c>
      <c r="C460" s="2">
        <f t="shared" si="38"/>
        <v>2.6147780817010529</v>
      </c>
      <c r="D460" s="3">
        <f t="shared" si="39"/>
        <v>6.2182857896325315E-15</v>
      </c>
      <c r="E460" s="3">
        <f t="shared" si="40"/>
        <v>6.2182857896325315E-15</v>
      </c>
      <c r="F460" s="3">
        <f t="shared" si="37"/>
        <v>-6.7044589038009333E-16</v>
      </c>
      <c r="G460" s="3">
        <f t="shared" si="37"/>
        <v>7.3257346432973344E-17</v>
      </c>
      <c r="J460" s="3">
        <f t="shared" si="41"/>
        <v>956802.9072380322</v>
      </c>
    </row>
    <row r="461" spans="1:10" x14ac:dyDescent="0.3">
      <c r="A461" s="1">
        <v>44288</v>
      </c>
      <c r="B461" s="2">
        <v>458</v>
      </c>
      <c r="C461" s="2">
        <f t="shared" si="38"/>
        <v>2.615831205824644</v>
      </c>
      <c r="D461" s="3">
        <f t="shared" si="39"/>
        <v>5.6138033749636351E-15</v>
      </c>
      <c r="E461" s="3">
        <f t="shared" si="40"/>
        <v>5.6138033749636351E-15</v>
      </c>
      <c r="F461" s="3">
        <f t="shared" si="37"/>
        <v>-6.0448241466889641E-16</v>
      </c>
      <c r="G461" s="3">
        <f t="shared" si="37"/>
        <v>6.5963475711196915E-17</v>
      </c>
      <c r="J461" s="3">
        <f t="shared" si="41"/>
        <v>956802.9072380322</v>
      </c>
    </row>
    <row r="462" spans="1:10" x14ac:dyDescent="0.3">
      <c r="A462" s="1">
        <v>44289</v>
      </c>
      <c r="B462" s="2">
        <v>459</v>
      </c>
      <c r="C462" s="2">
        <f t="shared" si="38"/>
        <v>2.6168817823955557</v>
      </c>
      <c r="D462" s="3">
        <f t="shared" si="39"/>
        <v>5.0687245062009185E-15</v>
      </c>
      <c r="E462" s="3">
        <f t="shared" si="40"/>
        <v>5.0687245062009185E-15</v>
      </c>
      <c r="F462" s="3">
        <f t="shared" si="37"/>
        <v>-5.4507886876271662E-16</v>
      </c>
      <c r="G462" s="3">
        <f t="shared" si="37"/>
        <v>5.9403545906179798E-17</v>
      </c>
      <c r="J462" s="3">
        <f t="shared" si="41"/>
        <v>956802.9072380322</v>
      </c>
    </row>
    <row r="463" spans="1:10" x14ac:dyDescent="0.3">
      <c r="A463" s="1">
        <v>44290</v>
      </c>
      <c r="B463" s="2">
        <v>460</v>
      </c>
      <c r="C463" s="2">
        <f t="shared" si="38"/>
        <v>2.6179298237093289</v>
      </c>
      <c r="D463" s="3">
        <f t="shared" si="39"/>
        <v>4.577148566520072E-15</v>
      </c>
      <c r="E463" s="3">
        <f t="shared" si="40"/>
        <v>4.577148566520072E-15</v>
      </c>
      <c r="F463" s="3">
        <f t="shared" si="37"/>
        <v>-4.9157593968084653E-16</v>
      </c>
      <c r="G463" s="3">
        <f t="shared" si="37"/>
        <v>5.3502929081870082E-17</v>
      </c>
      <c r="J463" s="3">
        <f t="shared" si="41"/>
        <v>956802.9072380322</v>
      </c>
    </row>
    <row r="464" spans="1:10" x14ac:dyDescent="0.3">
      <c r="A464" s="1">
        <v>44291</v>
      </c>
      <c r="B464" s="2">
        <v>461</v>
      </c>
      <c r="C464" s="2">
        <f t="shared" si="38"/>
        <v>2.618975341972706</v>
      </c>
      <c r="D464" s="3">
        <f t="shared" si="39"/>
        <v>4.1337672910502845E-15</v>
      </c>
      <c r="E464" s="3">
        <f t="shared" si="40"/>
        <v>4.1337672910502845E-15</v>
      </c>
      <c r="F464" s="3">
        <f t="shared" si="37"/>
        <v>-4.4338127546978746E-16</v>
      </c>
      <c r="G464" s="3">
        <f t="shared" si="37"/>
        <v>4.8194664211059073E-17</v>
      </c>
      <c r="J464" s="3">
        <f t="shared" si="41"/>
        <v>956802.9072380322</v>
      </c>
    </row>
    <row r="465" spans="1:10" x14ac:dyDescent="0.3">
      <c r="A465" s="1">
        <v>44292</v>
      </c>
      <c r="B465" s="2">
        <v>462</v>
      </c>
      <c r="C465" s="2">
        <f t="shared" si="38"/>
        <v>2.62001834930448</v>
      </c>
      <c r="D465" s="3">
        <f t="shared" si="39"/>
        <v>3.7338046770447866E-15</v>
      </c>
      <c r="E465" s="3">
        <f t="shared" si="40"/>
        <v>3.7338046770447866E-15</v>
      </c>
      <c r="F465" s="3">
        <f t="shared" si="37"/>
        <v>-3.9996261400549787E-16</v>
      </c>
      <c r="G465" s="3">
        <f t="shared" si="37"/>
        <v>4.3418661464289596E-17</v>
      </c>
      <c r="J465" s="3">
        <f t="shared" si="41"/>
        <v>956802.9072380322</v>
      </c>
    </row>
    <row r="466" spans="1:10" x14ac:dyDescent="0.3">
      <c r="A466" s="1">
        <v>44293</v>
      </c>
      <c r="B466" s="2">
        <v>463</v>
      </c>
      <c r="C466" s="2">
        <f t="shared" si="38"/>
        <v>2.6210588577363394</v>
      </c>
      <c r="D466" s="3">
        <f t="shared" si="39"/>
        <v>3.3729630529402902E-15</v>
      </c>
      <c r="E466" s="3">
        <f t="shared" si="40"/>
        <v>3.3729630529402902E-15</v>
      </c>
      <c r="F466" s="3">
        <f t="shared" si="37"/>
        <v>-3.6084162410449641E-16</v>
      </c>
      <c r="G466" s="3">
        <f t="shared" si="37"/>
        <v>3.9120989901001459E-17</v>
      </c>
      <c r="J466" s="3">
        <f t="shared" si="41"/>
        <v>956802.9072380322</v>
      </c>
    </row>
    <row r="467" spans="1:10" x14ac:dyDescent="0.3">
      <c r="A467" s="1">
        <v>44294</v>
      </c>
      <c r="B467" s="2">
        <v>464</v>
      </c>
      <c r="C467" s="2">
        <f t="shared" si="38"/>
        <v>2.6220968792137018</v>
      </c>
      <c r="D467" s="3">
        <f t="shared" si="39"/>
        <v>3.0473746685948892E-15</v>
      </c>
      <c r="E467" s="3">
        <f t="shared" si="40"/>
        <v>3.0473746685948892E-15</v>
      </c>
      <c r="F467" s="3">
        <f t="shared" si="37"/>
        <v>-3.2558838434540098E-16</v>
      </c>
      <c r="G467" s="3">
        <f t="shared" si="37"/>
        <v>3.5253239759095428E-17</v>
      </c>
      <c r="J467" s="3">
        <f t="shared" si="41"/>
        <v>956802.9072380322</v>
      </c>
    </row>
    <row r="468" spans="1:10" x14ac:dyDescent="0.3">
      <c r="A468" s="1">
        <v>44295</v>
      </c>
      <c r="B468" s="2">
        <v>465</v>
      </c>
      <c r="C468" s="2">
        <f t="shared" si="38"/>
        <v>2.6231324255965336</v>
      </c>
      <c r="D468" s="3">
        <f t="shared" si="39"/>
        <v>2.7535582356870072E-15</v>
      </c>
      <c r="E468" s="3">
        <f t="shared" si="40"/>
        <v>2.7535582356870072E-15</v>
      </c>
      <c r="F468" s="3">
        <f t="shared" si="37"/>
        <v>-2.9381643290788207E-16</v>
      </c>
      <c r="G468" s="3">
        <f t="shared" si="37"/>
        <v>3.1771951437518908E-17</v>
      </c>
      <c r="J468" s="3">
        <f t="shared" si="41"/>
        <v>956802.9072380322</v>
      </c>
    </row>
    <row r="469" spans="1:10" x14ac:dyDescent="0.3">
      <c r="A469" s="1">
        <v>44296</v>
      </c>
      <c r="B469" s="2">
        <v>466</v>
      </c>
      <c r="C469" s="2">
        <f t="shared" si="38"/>
        <v>2.6241655086601661</v>
      </c>
      <c r="D469" s="3">
        <f t="shared" si="39"/>
        <v>2.4883799069092852E-15</v>
      </c>
      <c r="E469" s="3">
        <f t="shared" si="40"/>
        <v>2.4883799069092852E-15</v>
      </c>
      <c r="F469" s="3">
        <f t="shared" si="37"/>
        <v>-2.6517832877772196E-16</v>
      </c>
      <c r="G469" s="3">
        <f t="shared" si="37"/>
        <v>2.8638104130160111E-17</v>
      </c>
      <c r="J469" s="3">
        <f t="shared" si="41"/>
        <v>956802.9072380322</v>
      </c>
    </row>
    <row r="470" spans="1:10" x14ac:dyDescent="0.3">
      <c r="A470" s="1">
        <v>44297</v>
      </c>
      <c r="B470" s="2">
        <v>467</v>
      </c>
      <c r="C470" s="2">
        <f t="shared" si="38"/>
        <v>2.6251961400960977</v>
      </c>
      <c r="D470" s="3">
        <f t="shared" si="39"/>
        <v>2.249018235955983E-15</v>
      </c>
      <c r="E470" s="3">
        <f t="shared" si="40"/>
        <v>2.249018235955983E-15</v>
      </c>
      <c r="F470" s="3">
        <f t="shared" si="37"/>
        <v>-2.3936167095330222E-16</v>
      </c>
      <c r="G470" s="3">
        <f t="shared" si="37"/>
        <v>2.5816657824419741E-17</v>
      </c>
      <c r="J470" s="3">
        <f t="shared" si="41"/>
        <v>956802.9072380322</v>
      </c>
    </row>
    <row r="471" spans="1:10" x14ac:dyDescent="0.3">
      <c r="A471" s="1">
        <v>44298</v>
      </c>
      <c r="B471" s="2">
        <v>468</v>
      </c>
      <c r="C471" s="2">
        <f t="shared" si="38"/>
        <v>2.626224331512788</v>
      </c>
      <c r="D471" s="3">
        <f t="shared" si="39"/>
        <v>2.0329327080325127E-15</v>
      </c>
      <c r="E471" s="3">
        <f t="shared" si="40"/>
        <v>2.0329327080325127E-15</v>
      </c>
      <c r="F471" s="3">
        <f t="shared" si="37"/>
        <v>-2.1608552792347034E-16</v>
      </c>
      <c r="G471" s="3">
        <f t="shared" si="37"/>
        <v>2.3276143029831879E-17</v>
      </c>
      <c r="J471" s="3">
        <f t="shared" si="41"/>
        <v>956802.9072380322</v>
      </c>
    </row>
    <row r="472" spans="1:10" x14ac:dyDescent="0.3">
      <c r="A472" s="1">
        <v>44299</v>
      </c>
      <c r="B472" s="2">
        <v>469</v>
      </c>
      <c r="C472" s="2">
        <f t="shared" si="38"/>
        <v>2.6272500944364414</v>
      </c>
      <c r="D472" s="3">
        <f t="shared" si="39"/>
        <v>1.8378354733297566E-15</v>
      </c>
      <c r="E472" s="3">
        <f t="shared" si="40"/>
        <v>1.8378354733297566E-15</v>
      </c>
      <c r="F472" s="3">
        <f t="shared" si="37"/>
        <v>-1.9509723470275609E-16</v>
      </c>
      <c r="G472" s="3">
        <f t="shared" si="37"/>
        <v>2.0988293220714252E-17</v>
      </c>
      <c r="J472" s="3">
        <f t="shared" si="41"/>
        <v>956802.9072380322</v>
      </c>
    </row>
    <row r="473" spans="1:10" x14ac:dyDescent="0.3">
      <c r="A473" s="1">
        <v>44300</v>
      </c>
      <c r="B473" s="2">
        <v>470</v>
      </c>
      <c r="C473" s="2">
        <f t="shared" si="38"/>
        <v>2.6282734403117844</v>
      </c>
      <c r="D473" s="3">
        <f t="shared" si="39"/>
        <v>1.6616659541237759E-15</v>
      </c>
      <c r="E473" s="3">
        <f t="shared" si="40"/>
        <v>1.6616659541237759E-15</v>
      </c>
      <c r="F473" s="3">
        <f t="shared" si="37"/>
        <v>-1.7616951920598068E-16</v>
      </c>
      <c r="G473" s="3">
        <f t="shared" si="37"/>
        <v>1.8927715496775404E-17</v>
      </c>
      <c r="J473" s="3">
        <f t="shared" si="41"/>
        <v>956802.9072380322</v>
      </c>
    </row>
    <row r="474" spans="1:10" x14ac:dyDescent="0.3">
      <c r="A474" s="1">
        <v>44301</v>
      </c>
      <c r="B474" s="2">
        <v>471</v>
      </c>
      <c r="C474" s="2">
        <f t="shared" si="38"/>
        <v>2.6292943805028295</v>
      </c>
      <c r="D474" s="3">
        <f t="shared" si="39"/>
        <v>1.5025680303702312E-15</v>
      </c>
      <c r="E474" s="3">
        <f t="shared" si="40"/>
        <v>1.5025680303702312E-15</v>
      </c>
      <c r="F474" s="3">
        <f t="shared" si="37"/>
        <v>-1.5909792375354469E-16</v>
      </c>
      <c r="G474" s="3">
        <f t="shared" si="37"/>
        <v>1.7071595452435995E-17</v>
      </c>
      <c r="J474" s="3">
        <f t="shared" si="41"/>
        <v>956802.9072380322</v>
      </c>
    </row>
    <row r="475" spans="1:10" x14ac:dyDescent="0.3">
      <c r="A475" s="1">
        <v>44302</v>
      </c>
      <c r="B475" s="2">
        <v>472</v>
      </c>
      <c r="C475" s="2">
        <f t="shared" si="38"/>
        <v>2.6303129262936338</v>
      </c>
      <c r="D475" s="3">
        <f t="shared" si="39"/>
        <v>1.358869539277205E-15</v>
      </c>
      <c r="E475" s="3">
        <f t="shared" si="40"/>
        <v>1.358869539277205E-15</v>
      </c>
      <c r="F475" s="3">
        <f t="shared" si="37"/>
        <v>-1.4369849109302617E-16</v>
      </c>
      <c r="G475" s="3">
        <f t="shared" si="37"/>
        <v>1.5399432660518519E-17</v>
      </c>
      <c r="J475" s="3">
        <f t="shared" si="41"/>
        <v>956802.9072380322</v>
      </c>
    </row>
    <row r="476" spans="1:10" x14ac:dyDescent="0.3">
      <c r="A476" s="1">
        <v>44303</v>
      </c>
      <c r="B476" s="2">
        <v>473</v>
      </c>
      <c r="C476" s="2">
        <f t="shared" si="38"/>
        <v>2.6313290888890468</v>
      </c>
      <c r="D476" s="3">
        <f t="shared" si="39"/>
        <v>1.2290638517531887E-15</v>
      </c>
      <c r="E476" s="3">
        <f t="shared" si="40"/>
        <v>1.2290638517531887E-15</v>
      </c>
      <c r="F476" s="3">
        <f t="shared" si="37"/>
        <v>-1.298056875240163E-16</v>
      </c>
      <c r="G476" s="3">
        <f t="shared" si="37"/>
        <v>1.3892803569009871E-17</v>
      </c>
      <c r="J476" s="3">
        <f t="shared" si="41"/>
        <v>956802.9072380322</v>
      </c>
    </row>
    <row r="477" spans="1:10" x14ac:dyDescent="0.3">
      <c r="A477" s="1">
        <v>44304</v>
      </c>
      <c r="B477" s="2">
        <v>474</v>
      </c>
      <c r="C477" s="2">
        <f t="shared" si="38"/>
        <v>2.6323428794154506</v>
      </c>
      <c r="D477" s="3">
        <f t="shared" si="39"/>
        <v>1.111793313166033E-15</v>
      </c>
      <c r="E477" s="3">
        <f t="shared" si="40"/>
        <v>1.111793313166033E-15</v>
      </c>
      <c r="F477" s="3">
        <f t="shared" si="37"/>
        <v>-1.1727053858715577E-16</v>
      </c>
      <c r="G477" s="3">
        <f t="shared" si="37"/>
        <v>1.2535148936860528E-17</v>
      </c>
      <c r="J477" s="3">
        <f t="shared" si="41"/>
        <v>956802.9072380322</v>
      </c>
    </row>
    <row r="478" spans="1:10" x14ac:dyDescent="0.3">
      <c r="A478" s="1">
        <v>44305</v>
      </c>
      <c r="B478" s="2">
        <v>475</v>
      </c>
      <c r="C478" s="2">
        <f t="shared" si="38"/>
        <v>2.6333543089214904</v>
      </c>
      <c r="D478" s="3">
        <f t="shared" si="39"/>
        <v>1.0058343578251513E-15</v>
      </c>
      <c r="E478" s="3">
        <f t="shared" si="40"/>
        <v>1.0058343578251513E-15</v>
      </c>
      <c r="F478" s="3">
        <f t="shared" si="37"/>
        <v>-1.0595895534088163E-16</v>
      </c>
      <c r="G478" s="3">
        <f t="shared" si="37"/>
        <v>1.1311583246274142E-17</v>
      </c>
      <c r="J478" s="3">
        <f t="shared" si="41"/>
        <v>956802.9072380322</v>
      </c>
    </row>
    <row r="479" spans="1:10" x14ac:dyDescent="0.3">
      <c r="A479" s="1">
        <v>44306</v>
      </c>
      <c r="B479" s="2">
        <v>476</v>
      </c>
      <c r="C479" s="2">
        <f t="shared" si="38"/>
        <v>2.6343633883787962</v>
      </c>
      <c r="D479" s="3">
        <f t="shared" si="39"/>
        <v>9.1008412628018757E-16</v>
      </c>
      <c r="E479" s="3">
        <f t="shared" si="40"/>
        <v>9.1008412628018757E-16</v>
      </c>
      <c r="F479" s="3">
        <f t="shared" si="37"/>
        <v>-9.5750231544963756E-17</v>
      </c>
      <c r="G479" s="3">
        <f t="shared" si="37"/>
        <v>1.0208723795917873E-17</v>
      </c>
      <c r="J479" s="3">
        <f t="shared" si="41"/>
        <v>956802.9072380322</v>
      </c>
    </row>
    <row r="480" spans="1:10" x14ac:dyDescent="0.3">
      <c r="A480" s="1">
        <v>44307</v>
      </c>
      <c r="B480" s="2">
        <v>477</v>
      </c>
      <c r="C480" s="2">
        <f t="shared" si="38"/>
        <v>2.6353701286826987</v>
      </c>
      <c r="D480" s="3">
        <f t="shared" si="39"/>
        <v>8.2354843215737239E-16</v>
      </c>
      <c r="E480" s="3">
        <f t="shared" si="40"/>
        <v>8.2354843215737239E-16</v>
      </c>
      <c r="F480" s="3">
        <f t="shared" si="37"/>
        <v>-8.6535694122815179E-17</v>
      </c>
      <c r="G480" s="3">
        <f t="shared" si="37"/>
        <v>9.2145374221485768E-18</v>
      </c>
      <c r="J480" s="3">
        <f t="shared" si="41"/>
        <v>956802.9072380322</v>
      </c>
    </row>
    <row r="481" spans="1:10" x14ac:dyDescent="0.3">
      <c r="A481" s="1">
        <v>44308</v>
      </c>
      <c r="B481" s="2">
        <v>478</v>
      </c>
      <c r="C481" s="2">
        <f t="shared" si="38"/>
        <v>2.6363745406529335</v>
      </c>
      <c r="D481" s="3">
        <f t="shared" si="39"/>
        <v>7.4533094104727483E-16</v>
      </c>
      <c r="E481" s="3">
        <f t="shared" si="40"/>
        <v>7.4533094104727483E-16</v>
      </c>
      <c r="F481" s="3">
        <f t="shared" si="37"/>
        <v>-7.8217491110097565E-17</v>
      </c>
      <c r="G481" s="3">
        <f t="shared" si="37"/>
        <v>8.3182030127176144E-18</v>
      </c>
      <c r="J481" s="3">
        <f t="shared" si="41"/>
        <v>956802.9072380322</v>
      </c>
    </row>
    <row r="482" spans="1:10" x14ac:dyDescent="0.3">
      <c r="A482" s="1">
        <v>44309</v>
      </c>
      <c r="B482" s="2">
        <v>479</v>
      </c>
      <c r="C482" s="2">
        <f t="shared" si="38"/>
        <v>2.6373766350343395</v>
      </c>
      <c r="D482" s="3">
        <f t="shared" si="39"/>
        <v>6.7462343810574092E-16</v>
      </c>
      <c r="E482" s="3">
        <f t="shared" si="40"/>
        <v>6.7462343810574092E-16</v>
      </c>
      <c r="F482" s="3">
        <f t="shared" si="37"/>
        <v>-7.0707502941533904E-17</v>
      </c>
      <c r="G482" s="3">
        <f t="shared" si="37"/>
        <v>7.5099881685636601E-18</v>
      </c>
      <c r="J482" s="3">
        <f t="shared" si="41"/>
        <v>956802.9072380322</v>
      </c>
    </row>
    <row r="483" spans="1:10" x14ac:dyDescent="0.3">
      <c r="A483" s="1">
        <v>44310</v>
      </c>
      <c r="B483" s="2">
        <v>480</v>
      </c>
      <c r="C483" s="2">
        <f t="shared" si="38"/>
        <v>2.638376422497549</v>
      </c>
      <c r="D483" s="3">
        <f t="shared" si="39"/>
        <v>6.1069707370798959E-16</v>
      </c>
      <c r="E483" s="3">
        <f t="shared" si="40"/>
        <v>6.1069707370798959E-16</v>
      </c>
      <c r="F483" s="3">
        <f t="shared" si="37"/>
        <v>-6.3926364397751339E-17</v>
      </c>
      <c r="G483" s="3">
        <f t="shared" si="37"/>
        <v>6.781138543782565E-18</v>
      </c>
      <c r="J483" s="3">
        <f t="shared" si="41"/>
        <v>956802.9072380322</v>
      </c>
    </row>
    <row r="484" spans="1:10" x14ac:dyDescent="0.3">
      <c r="A484" s="1">
        <v>44311</v>
      </c>
      <c r="B484" s="2">
        <v>481</v>
      </c>
      <c r="C484" s="2">
        <f t="shared" si="38"/>
        <v>2.6393739136396688</v>
      </c>
      <c r="D484" s="3">
        <f t="shared" si="39"/>
        <v>5.5289448785791919E-16</v>
      </c>
      <c r="E484" s="3">
        <f t="shared" si="40"/>
        <v>5.5289448785791919E-16</v>
      </c>
      <c r="F484" s="3">
        <f t="shared" si="37"/>
        <v>-5.7802585850070398E-17</v>
      </c>
      <c r="G484" s="3">
        <f t="shared" si="37"/>
        <v>6.1237785476809412E-18</v>
      </c>
      <c r="J484" s="3">
        <f t="shared" si="41"/>
        <v>956802.9072380322</v>
      </c>
    </row>
    <row r="485" spans="1:10" x14ac:dyDescent="0.3">
      <c r="A485" s="1">
        <v>44312</v>
      </c>
      <c r="B485" s="2">
        <v>482</v>
      </c>
      <c r="C485" s="2">
        <f t="shared" si="38"/>
        <v>2.6403691189849541</v>
      </c>
      <c r="D485" s="3">
        <f t="shared" si="39"/>
        <v>5.0062272423781161E-16</v>
      </c>
      <c r="E485" s="3">
        <f t="shared" si="40"/>
        <v>5.0062272423781161E-16</v>
      </c>
      <c r="F485" s="3">
        <f t="shared" si="37"/>
        <v>-5.2271763620107581E-17</v>
      </c>
      <c r="G485" s="3">
        <f t="shared" si="37"/>
        <v>5.5308222299628176E-18</v>
      </c>
      <c r="J485" s="3">
        <f t="shared" si="41"/>
        <v>956802.9072380322</v>
      </c>
    </row>
    <row r="486" spans="1:10" x14ac:dyDescent="0.3">
      <c r="A486" s="1">
        <v>44313</v>
      </c>
      <c r="B486" s="2">
        <v>483</v>
      </c>
      <c r="C486" s="2">
        <f t="shared" si="38"/>
        <v>2.6413620489854752</v>
      </c>
      <c r="D486" s="3">
        <f t="shared" si="39"/>
        <v>4.5334685391261326E-16</v>
      </c>
      <c r="E486" s="3">
        <f t="shared" si="40"/>
        <v>4.5334685391261326E-16</v>
      </c>
      <c r="F486" s="3">
        <f t="shared" si="37"/>
        <v>-4.7275870325198348E-17</v>
      </c>
      <c r="G486" s="3">
        <f t="shared" si="37"/>
        <v>4.9958932949092323E-18</v>
      </c>
      <c r="J486" s="3">
        <f t="shared" si="41"/>
        <v>956802.9072380322</v>
      </c>
    </row>
    <row r="487" spans="1:10" x14ac:dyDescent="0.3">
      <c r="A487" s="1">
        <v>44314</v>
      </c>
      <c r="B487" s="2">
        <v>484</v>
      </c>
      <c r="C487" s="2">
        <f t="shared" si="38"/>
        <v>2.6423527140217762</v>
      </c>
      <c r="D487" s="3">
        <f t="shared" si="39"/>
        <v>4.1058423688729492E-16</v>
      </c>
      <c r="E487" s="3">
        <f t="shared" si="40"/>
        <v>4.1058423688729492E-16</v>
      </c>
      <c r="F487" s="3">
        <f t="shared" si="37"/>
        <v>-4.2762617025318334E-17</v>
      </c>
      <c r="G487" s="3">
        <f t="shared" si="37"/>
        <v>4.5132532998800146E-18</v>
      </c>
      <c r="J487" s="3">
        <f t="shared" si="41"/>
        <v>956802.9072380322</v>
      </c>
    </row>
    <row r="488" spans="1:10" x14ac:dyDescent="0.3">
      <c r="A488" s="1">
        <v>44315</v>
      </c>
      <c r="B488" s="2">
        <v>485</v>
      </c>
      <c r="C488" s="2">
        <f t="shared" si="38"/>
        <v>2.6433411244035261</v>
      </c>
      <c r="D488" s="3">
        <f t="shared" si="39"/>
        <v>3.7189935705404426E-16</v>
      </c>
      <c r="E488" s="3">
        <f t="shared" si="40"/>
        <v>3.7189935705404426E-16</v>
      </c>
      <c r="F488" s="3">
        <f t="shared" si="37"/>
        <v>-3.8684879833250659E-17</v>
      </c>
      <c r="G488" s="3">
        <f t="shared" si="37"/>
        <v>4.0777371920676746E-18</v>
      </c>
      <c r="J488" s="3">
        <f t="shared" si="41"/>
        <v>956802.9072380322</v>
      </c>
    </row>
    <row r="489" spans="1:10" x14ac:dyDescent="0.3">
      <c r="A489" s="1">
        <v>44316</v>
      </c>
      <c r="B489" s="2">
        <v>486</v>
      </c>
      <c r="C489" s="2">
        <f t="shared" si="38"/>
        <v>2.6443272903701609</v>
      </c>
      <c r="D489" s="3">
        <f t="shared" si="39"/>
        <v>3.3689917264717897E-16</v>
      </c>
      <c r="E489" s="3">
        <f t="shared" si="40"/>
        <v>3.3689917264717897E-16</v>
      </c>
      <c r="F489" s="3">
        <f t="shared" si="37"/>
        <v>-3.500018440686529E-17</v>
      </c>
      <c r="G489" s="3">
        <f t="shared" si="37"/>
        <v>3.6846954263853693E-18</v>
      </c>
      <c r="J489" s="3">
        <f t="shared" si="41"/>
        <v>956802.9072380322</v>
      </c>
    </row>
    <row r="490" spans="1:10" x14ac:dyDescent="0.3">
      <c r="A490" s="1">
        <v>44317</v>
      </c>
      <c r="B490" s="2">
        <v>487</v>
      </c>
      <c r="C490" s="2">
        <f t="shared" si="38"/>
        <v>2.6453112220915234</v>
      </c>
      <c r="D490" s="3">
        <f t="shared" si="39"/>
        <v>3.0522893022553827E-16</v>
      </c>
      <c r="E490" s="3">
        <f t="shared" si="40"/>
        <v>3.0522893022553827E-16</v>
      </c>
      <c r="F490" s="3">
        <f t="shared" si="37"/>
        <v>-3.1670242421640706E-17</v>
      </c>
      <c r="G490" s="3">
        <f t="shared" si="37"/>
        <v>3.3299419852245834E-18</v>
      </c>
      <c r="J490" s="3">
        <f t="shared" si="41"/>
        <v>956802.9072380322</v>
      </c>
    </row>
    <row r="491" spans="1:10" x14ac:dyDescent="0.3">
      <c r="A491" s="1">
        <v>44318</v>
      </c>
      <c r="B491" s="2">
        <v>488</v>
      </c>
      <c r="C491" s="2">
        <f t="shared" si="38"/>
        <v>2.6462929296684896</v>
      </c>
      <c r="D491" s="3">
        <f t="shared" si="39"/>
        <v>2.7656839549744269E-16</v>
      </c>
      <c r="E491" s="3">
        <f t="shared" si="40"/>
        <v>2.7656839549744269E-16</v>
      </c>
      <c r="F491" s="3">
        <f t="shared" ref="F491:G525" si="42">E491-E490</f>
        <v>-2.866053472809558E-17</v>
      </c>
      <c r="G491" s="3">
        <f t="shared" si="42"/>
        <v>3.0097076935451269E-18</v>
      </c>
      <c r="J491" s="3">
        <f t="shared" si="41"/>
        <v>956802.9072380322</v>
      </c>
    </row>
    <row r="492" spans="1:10" x14ac:dyDescent="0.3">
      <c r="A492" s="1">
        <v>44319</v>
      </c>
      <c r="B492" s="2">
        <v>489</v>
      </c>
      <c r="C492" s="2">
        <f t="shared" si="38"/>
        <v>2.6472724231335918</v>
      </c>
      <c r="D492" s="3">
        <f t="shared" si="39"/>
        <v>2.5062845905207577E-16</v>
      </c>
      <c r="E492" s="3">
        <f t="shared" si="40"/>
        <v>2.5062845905207577E-16</v>
      </c>
      <c r="F492" s="3">
        <f t="shared" si="42"/>
        <v>-2.593993644536692E-17</v>
      </c>
      <c r="G492" s="3">
        <f t="shared" si="42"/>
        <v>2.7205982827286592E-18</v>
      </c>
      <c r="J492" s="3">
        <f t="shared" si="41"/>
        <v>956802.9072380322</v>
      </c>
    </row>
    <row r="493" spans="1:10" x14ac:dyDescent="0.3">
      <c r="A493" s="1">
        <v>44320</v>
      </c>
      <c r="B493" s="2">
        <v>490</v>
      </c>
      <c r="C493" s="2">
        <f t="shared" si="38"/>
        <v>2.648249712451634</v>
      </c>
      <c r="D493" s="3">
        <f t="shared" si="39"/>
        <v>2.271480793235251E-16</v>
      </c>
      <c r="E493" s="3">
        <f t="shared" si="40"/>
        <v>2.271480793235251E-16</v>
      </c>
      <c r="F493" s="3">
        <f t="shared" si="42"/>
        <v>-2.3480379728550665E-17</v>
      </c>
      <c r="G493" s="3">
        <f t="shared" si="42"/>
        <v>2.4595567168162559E-18</v>
      </c>
      <c r="J493" s="3">
        <f t="shared" si="41"/>
        <v>956802.9072380322</v>
      </c>
    </row>
    <row r="494" spans="1:10" x14ac:dyDescent="0.3">
      <c r="A494" s="1">
        <v>44321</v>
      </c>
      <c r="B494" s="2">
        <v>491</v>
      </c>
      <c r="C494" s="2">
        <f t="shared" si="38"/>
        <v>2.6492248075203007</v>
      </c>
      <c r="D494" s="3">
        <f t="shared" si="39"/>
        <v>2.0589152893771414E-16</v>
      </c>
      <c r="E494" s="3">
        <f t="shared" si="40"/>
        <v>2.0589152893771414E-16</v>
      </c>
      <c r="F494" s="3">
        <f t="shared" si="42"/>
        <v>-2.1256550385810968E-17</v>
      </c>
      <c r="G494" s="3">
        <f t="shared" si="42"/>
        <v>2.2238293427396964E-18</v>
      </c>
      <c r="J494" s="3">
        <f t="shared" si="41"/>
        <v>956802.9072380322</v>
      </c>
    </row>
    <row r="495" spans="1:10" x14ac:dyDescent="0.3">
      <c r="A495" s="1">
        <v>44322</v>
      </c>
      <c r="B495" s="2">
        <v>492</v>
      </c>
      <c r="C495" s="2">
        <f t="shared" si="38"/>
        <v>2.6501977181707561</v>
      </c>
      <c r="D495" s="3">
        <f t="shared" si="39"/>
        <v>1.8664591402470627E-16</v>
      </c>
      <c r="E495" s="3">
        <f t="shared" si="40"/>
        <v>1.8664591402470627E-16</v>
      </c>
      <c r="F495" s="3">
        <f t="shared" si="42"/>
        <v>-1.9245614913007864E-17</v>
      </c>
      <c r="G495" s="3">
        <f t="shared" si="42"/>
        <v>2.0109354728031045E-18</v>
      </c>
      <c r="J495" s="3">
        <f t="shared" si="41"/>
        <v>956802.9072380322</v>
      </c>
    </row>
    <row r="496" spans="1:10" x14ac:dyDescent="0.3">
      <c r="A496" s="1">
        <v>44323</v>
      </c>
      <c r="B496" s="2">
        <v>493</v>
      </c>
      <c r="C496" s="2">
        <f t="shared" si="38"/>
        <v>2.6511684541682419</v>
      </c>
      <c r="D496" s="3">
        <f t="shared" si="39"/>
        <v>1.6921893915936466E-16</v>
      </c>
      <c r="E496" s="3">
        <f t="shared" si="40"/>
        <v>1.6921893915936466E-16</v>
      </c>
      <c r="F496" s="3">
        <f t="shared" si="42"/>
        <v>-1.7426974865341613E-17</v>
      </c>
      <c r="G496" s="3">
        <f t="shared" si="42"/>
        <v>1.818640047666251E-18</v>
      </c>
      <c r="J496" s="3">
        <f t="shared" si="41"/>
        <v>956802.9072380322</v>
      </c>
    </row>
    <row r="497" spans="1:10" x14ac:dyDescent="0.3">
      <c r="A497" s="1">
        <v>44324</v>
      </c>
      <c r="B497" s="2">
        <v>494</v>
      </c>
      <c r="C497" s="2">
        <f t="shared" si="38"/>
        <v>2.6521370252126628</v>
      </c>
      <c r="D497" s="3">
        <f t="shared" si="39"/>
        <v>1.5343689335918095E-16</v>
      </c>
      <c r="E497" s="3">
        <f t="shared" si="40"/>
        <v>1.5343689335918095E-16</v>
      </c>
      <c r="F497" s="3">
        <f t="shared" si="42"/>
        <v>-1.5782045800183705E-17</v>
      </c>
      <c r="G497" s="3">
        <f t="shared" si="42"/>
        <v>1.6449290651579071E-18</v>
      </c>
      <c r="J497" s="3">
        <f t="shared" si="41"/>
        <v>956802.9072380322</v>
      </c>
    </row>
    <row r="498" spans="1:10" x14ac:dyDescent="0.3">
      <c r="A498" s="1">
        <v>44325</v>
      </c>
      <c r="B498" s="2">
        <v>495</v>
      </c>
      <c r="C498" s="2">
        <f t="shared" si="38"/>
        <v>2.6531034409391703</v>
      </c>
      <c r="D498" s="3">
        <f t="shared" si="39"/>
        <v>1.3914283505075069E-16</v>
      </c>
      <c r="E498" s="3">
        <f t="shared" si="40"/>
        <v>1.3914283505075069E-16</v>
      </c>
      <c r="F498" s="3">
        <f t="shared" si="42"/>
        <v>-1.4294058308430267E-17</v>
      </c>
      <c r="G498" s="3">
        <f t="shared" si="42"/>
        <v>1.4879874917534384E-18</v>
      </c>
      <c r="J498" s="3">
        <f t="shared" si="41"/>
        <v>956802.9072380322</v>
      </c>
    </row>
    <row r="499" spans="1:10" x14ac:dyDescent="0.3">
      <c r="A499" s="1">
        <v>44326</v>
      </c>
      <c r="B499" s="2">
        <v>496</v>
      </c>
      <c r="C499" s="2">
        <f t="shared" si="38"/>
        <v>2.6540677109187358</v>
      </c>
      <c r="D499" s="3">
        <f t="shared" si="39"/>
        <v>1.2619495614612837E-16</v>
      </c>
      <c r="E499" s="3">
        <f t="shared" si="40"/>
        <v>1.2619495614612837E-16</v>
      </c>
      <c r="F499" s="3">
        <f t="shared" si="42"/>
        <v>-1.2947878904622314E-17</v>
      </c>
      <c r="G499" s="3">
        <f t="shared" si="42"/>
        <v>1.3461794038079527E-18</v>
      </c>
      <c r="J499" s="3">
        <f t="shared" si="41"/>
        <v>956802.9072380322</v>
      </c>
    </row>
    <row r="500" spans="1:10" x14ac:dyDescent="0.3">
      <c r="A500" s="1">
        <v>44327</v>
      </c>
      <c r="B500" s="2">
        <v>497</v>
      </c>
      <c r="C500" s="2">
        <f t="shared" si="38"/>
        <v>2.6550298446587197</v>
      </c>
      <c r="D500" s="3">
        <f t="shared" si="39"/>
        <v>1.1446510737236337E-16</v>
      </c>
      <c r="E500" s="3">
        <f t="shared" si="40"/>
        <v>1.1446510737236337E-16</v>
      </c>
      <c r="F500" s="3">
        <f t="shared" si="42"/>
        <v>-1.1729848773765E-17</v>
      </c>
      <c r="G500" s="3">
        <f t="shared" si="42"/>
        <v>1.2180301308573147E-18</v>
      </c>
      <c r="J500" s="3">
        <f t="shared" si="41"/>
        <v>956802.9072380322</v>
      </c>
    </row>
    <row r="501" spans="1:10" x14ac:dyDescent="0.3">
      <c r="A501" s="1">
        <v>44328</v>
      </c>
      <c r="B501" s="2">
        <v>498</v>
      </c>
      <c r="C501" s="2">
        <f t="shared" si="38"/>
        <v>2.6559898516034361</v>
      </c>
      <c r="D501" s="3">
        <f t="shared" si="39"/>
        <v>1.0383746879592154E-16</v>
      </c>
      <c r="E501" s="3">
        <f t="shared" si="40"/>
        <v>1.0383746879592154E-16</v>
      </c>
      <c r="F501" s="3">
        <f t="shared" si="42"/>
        <v>-1.062763857644183E-17</v>
      </c>
      <c r="G501" s="3">
        <f t="shared" si="42"/>
        <v>1.1022101973231692E-18</v>
      </c>
      <c r="J501" s="3">
        <f t="shared" si="41"/>
        <v>956802.9072380322</v>
      </c>
    </row>
    <row r="502" spans="1:10" x14ac:dyDescent="0.3">
      <c r="A502" s="1">
        <v>44329</v>
      </c>
      <c r="B502" s="2">
        <v>499</v>
      </c>
      <c r="C502" s="2">
        <f t="shared" si="38"/>
        <v>2.6569477411347053</v>
      </c>
      <c r="D502" s="3">
        <f t="shared" si="39"/>
        <v>9.420735109921745E-17</v>
      </c>
      <c r="E502" s="3">
        <f t="shared" si="40"/>
        <v>9.420735109921745E-17</v>
      </c>
      <c r="F502" s="3">
        <f t="shared" si="42"/>
        <v>-9.630117696704093E-18</v>
      </c>
      <c r="G502" s="3">
        <f t="shared" si="42"/>
        <v>9.975208797377375E-19</v>
      </c>
      <c r="J502" s="3">
        <f t="shared" si="41"/>
        <v>956802.9072380322</v>
      </c>
    </row>
    <row r="503" spans="1:10" x14ac:dyDescent="0.3">
      <c r="A503" s="1">
        <v>44330</v>
      </c>
      <c r="B503" s="2">
        <v>500</v>
      </c>
      <c r="C503" s="2">
        <f t="shared" si="38"/>
        <v>2.6579035225724068</v>
      </c>
      <c r="D503" s="3">
        <f t="shared" si="39"/>
        <v>8.5480114617467951E-17</v>
      </c>
      <c r="E503" s="3">
        <f t="shared" si="40"/>
        <v>8.5480114617467951E-17</v>
      </c>
      <c r="F503" s="3">
        <f t="shared" si="42"/>
        <v>-8.7272364817494988E-18</v>
      </c>
      <c r="G503" s="3">
        <f t="shared" si="42"/>
        <v>9.0288121495459422E-19</v>
      </c>
      <c r="J503" s="3">
        <f t="shared" si="41"/>
        <v>956802.9072380322</v>
      </c>
    </row>
    <row r="504" spans="1:10" x14ac:dyDescent="0.3">
      <c r="A504" s="1">
        <v>44331</v>
      </c>
      <c r="B504" s="2">
        <v>501</v>
      </c>
      <c r="C504" s="2">
        <f t="shared" si="38"/>
        <v>2.658857205175023</v>
      </c>
      <c r="D504" s="3">
        <f t="shared" si="39"/>
        <v>7.7570194448376265E-17</v>
      </c>
      <c r="E504" s="3">
        <f t="shared" si="40"/>
        <v>7.7570194448376265E-17</v>
      </c>
      <c r="F504" s="3">
        <f t="shared" si="42"/>
        <v>-7.9099201690916857E-18</v>
      </c>
      <c r="G504" s="3">
        <f t="shared" si="42"/>
        <v>8.1731631265781311E-19</v>
      </c>
      <c r="J504" s="3">
        <f t="shared" si="41"/>
        <v>956802.9072380322</v>
      </c>
    </row>
    <row r="505" spans="1:10" x14ac:dyDescent="0.3">
      <c r="A505" s="1">
        <v>44332</v>
      </c>
      <c r="B505" s="2">
        <v>502</v>
      </c>
      <c r="C505" s="2">
        <f t="shared" si="38"/>
        <v>2.6598087981401757</v>
      </c>
      <c r="D505" s="3">
        <f t="shared" si="39"/>
        <v>7.0400221118745186E-17</v>
      </c>
      <c r="E505" s="3">
        <f t="shared" si="40"/>
        <v>7.0400221118745186E-17</v>
      </c>
      <c r="F505" s="3">
        <f t="shared" si="42"/>
        <v>-7.1699733296310795E-18</v>
      </c>
      <c r="G505" s="3">
        <f t="shared" si="42"/>
        <v>7.399468394606062E-19</v>
      </c>
      <c r="J505" s="3">
        <f t="shared" si="41"/>
        <v>956802.9072380322</v>
      </c>
    </row>
    <row r="506" spans="1:10" x14ac:dyDescent="0.3">
      <c r="A506" s="1">
        <v>44333</v>
      </c>
      <c r="B506" s="2">
        <v>503</v>
      </c>
      <c r="C506" s="2">
        <f t="shared" si="38"/>
        <v>2.6607583106051598</v>
      </c>
      <c r="D506" s="3">
        <f t="shared" si="39"/>
        <v>6.3900227345266064E-17</v>
      </c>
      <c r="E506" s="3">
        <f t="shared" si="40"/>
        <v>6.3900227345266064E-17</v>
      </c>
      <c r="F506" s="3">
        <f t="shared" si="42"/>
        <v>-6.4999937734791218E-18</v>
      </c>
      <c r="G506" s="3">
        <f t="shared" si="42"/>
        <v>6.6997955615195768E-19</v>
      </c>
      <c r="J506" s="3">
        <f t="shared" si="41"/>
        <v>956802.9072380322</v>
      </c>
    </row>
    <row r="507" spans="1:10" x14ac:dyDescent="0.3">
      <c r="A507" s="1">
        <v>44334</v>
      </c>
      <c r="B507" s="2">
        <v>504</v>
      </c>
      <c r="C507" s="2">
        <f t="shared" si="38"/>
        <v>2.66170575164747</v>
      </c>
      <c r="D507" s="3">
        <f t="shared" si="39"/>
        <v>5.8006932373379125E-17</v>
      </c>
      <c r="E507" s="3">
        <f t="shared" si="40"/>
        <v>5.8006932373379125E-17</v>
      </c>
      <c r="F507" s="3">
        <f t="shared" si="42"/>
        <v>-5.8932949718869389E-18</v>
      </c>
      <c r="G507" s="3">
        <f t="shared" si="42"/>
        <v>6.0669880159218291E-19</v>
      </c>
      <c r="J507" s="3">
        <f t="shared" si="41"/>
        <v>956802.9072380322</v>
      </c>
    </row>
    <row r="508" spans="1:10" x14ac:dyDescent="0.3">
      <c r="A508" s="1">
        <v>44335</v>
      </c>
      <c r="B508" s="2">
        <v>505</v>
      </c>
      <c r="C508" s="2">
        <f t="shared" si="38"/>
        <v>2.6626511302853202</v>
      </c>
      <c r="D508" s="3">
        <f t="shared" si="39"/>
        <v>5.2663096229037395E-17</v>
      </c>
      <c r="E508" s="3">
        <f t="shared" si="40"/>
        <v>5.2663096229037395E-17</v>
      </c>
      <c r="F508" s="3">
        <f t="shared" si="42"/>
        <v>-5.3438361443417303E-18</v>
      </c>
      <c r="G508" s="3">
        <f t="shared" si="42"/>
        <v>5.4945882754520856E-19</v>
      </c>
      <c r="J508" s="3">
        <f t="shared" si="41"/>
        <v>956802.9072380322</v>
      </c>
    </row>
    <row r="509" spans="1:10" x14ac:dyDescent="0.3">
      <c r="A509" s="1">
        <v>44336</v>
      </c>
      <c r="B509" s="2">
        <v>506</v>
      </c>
      <c r="C509" s="2">
        <f t="shared" si="38"/>
        <v>2.663594455478159</v>
      </c>
      <c r="D509" s="3">
        <f t="shared" si="39"/>
        <v>4.7816936983226148E-17</v>
      </c>
      <c r="E509" s="3">
        <f t="shared" si="40"/>
        <v>4.7816936983226148E-17</v>
      </c>
      <c r="F509" s="3">
        <f t="shared" si="42"/>
        <v>-4.8461592458112471E-18</v>
      </c>
      <c r="G509" s="3">
        <f t="shared" si="42"/>
        <v>4.9767689853048318E-19</v>
      </c>
      <c r="J509" s="3">
        <f t="shared" si="41"/>
        <v>956802.9072380322</v>
      </c>
    </row>
    <row r="510" spans="1:10" x14ac:dyDescent="0.3">
      <c r="A510" s="1">
        <v>44337</v>
      </c>
      <c r="B510" s="2">
        <v>507</v>
      </c>
      <c r="C510" s="2">
        <f t="shared" si="38"/>
        <v>2.66453573612718</v>
      </c>
      <c r="D510" s="3">
        <f t="shared" si="39"/>
        <v>4.3421604817096577E-17</v>
      </c>
      <c r="E510" s="3">
        <f t="shared" si="40"/>
        <v>4.3421604817096577E-17</v>
      </c>
      <c r="F510" s="3">
        <f t="shared" si="42"/>
        <v>-4.3953321661295705E-18</v>
      </c>
      <c r="G510" s="3">
        <f t="shared" si="42"/>
        <v>4.5082707968167663E-19</v>
      </c>
      <c r="J510" s="3">
        <f t="shared" si="41"/>
        <v>956802.9072380322</v>
      </c>
    </row>
    <row r="511" spans="1:10" x14ac:dyDescent="0.3">
      <c r="A511" s="1">
        <v>44338</v>
      </c>
      <c r="B511" s="2">
        <v>508</v>
      </c>
      <c r="C511" s="2">
        <f t="shared" si="38"/>
        <v>2.6654749810758247</v>
      </c>
      <c r="D511" s="3">
        <f t="shared" si="39"/>
        <v>3.9434707294203425E-17</v>
      </c>
      <c r="E511" s="3">
        <f t="shared" si="40"/>
        <v>3.9434707294203425E-17</v>
      </c>
      <c r="F511" s="3">
        <f t="shared" si="42"/>
        <v>-3.9868975228931522E-18</v>
      </c>
      <c r="G511" s="3">
        <f t="shared" si="42"/>
        <v>4.0843464323641833E-19</v>
      </c>
      <c r="J511" s="3">
        <f t="shared" si="41"/>
        <v>956802.9072380322</v>
      </c>
    </row>
    <row r="512" spans="1:10" x14ac:dyDescent="0.3">
      <c r="A512" s="1">
        <v>44339</v>
      </c>
      <c r="B512" s="2">
        <v>509</v>
      </c>
      <c r="C512" s="2">
        <f t="shared" si="38"/>
        <v>2.6664121991102818</v>
      </c>
      <c r="D512" s="3">
        <f t="shared" si="39"/>
        <v>3.5817880802762503E-17</v>
      </c>
      <c r="E512" s="3">
        <f t="shared" si="40"/>
        <v>3.5817880802762503E-17</v>
      </c>
      <c r="F512" s="3">
        <f t="shared" si="42"/>
        <v>-3.6168264914409216E-18</v>
      </c>
      <c r="G512" s="3">
        <f t="shared" si="42"/>
        <v>3.7007103145223054E-19</v>
      </c>
      <c r="J512" s="3">
        <f t="shared" si="41"/>
        <v>956802.9072380322</v>
      </c>
    </row>
    <row r="513" spans="1:10" x14ac:dyDescent="0.3">
      <c r="A513" s="1">
        <v>44340</v>
      </c>
      <c r="B513" s="2">
        <v>510</v>
      </c>
      <c r="C513" s="2">
        <f t="shared" si="38"/>
        <v>2.6673473989599796</v>
      </c>
      <c r="D513" s="3">
        <f t="shared" si="39"/>
        <v>3.2536403631385273E-17</v>
      </c>
      <c r="E513" s="3">
        <f t="shared" si="40"/>
        <v>3.2536403631385273E-17</v>
      </c>
      <c r="F513" s="3">
        <f t="shared" si="42"/>
        <v>-3.2814771713772301E-18</v>
      </c>
      <c r="G513" s="3">
        <f t="shared" si="42"/>
        <v>3.3534932006369154E-19</v>
      </c>
      <c r="J513" s="3">
        <f t="shared" si="41"/>
        <v>956802.9072380322</v>
      </c>
    </row>
    <row r="514" spans="1:10" x14ac:dyDescent="0.3">
      <c r="A514" s="1">
        <v>44341</v>
      </c>
      <c r="B514" s="2">
        <v>511</v>
      </c>
      <c r="C514" s="2">
        <f t="shared" si="38"/>
        <v>2.668280589298075</v>
      </c>
      <c r="D514" s="3">
        <f t="shared" si="39"/>
        <v>2.9558846592014668E-17</v>
      </c>
      <c r="E514" s="3">
        <f t="shared" si="40"/>
        <v>2.9558846592014668E-17</v>
      </c>
      <c r="F514" s="3">
        <f t="shared" si="42"/>
        <v>-2.9775570393706053E-18</v>
      </c>
      <c r="G514" s="3">
        <f t="shared" si="42"/>
        <v>3.0392013200662479E-19</v>
      </c>
      <c r="J514" s="3">
        <f t="shared" si="41"/>
        <v>956802.9072380322</v>
      </c>
    </row>
    <row r="515" spans="1:10" x14ac:dyDescent="0.3">
      <c r="A515" s="1">
        <v>44342</v>
      </c>
      <c r="B515" s="2">
        <v>512</v>
      </c>
      <c r="C515" s="2">
        <f t="shared" si="38"/>
        <v>2.6692117787419338</v>
      </c>
      <c r="D515" s="3">
        <f t="shared" si="39"/>
        <v>2.6856757508957647E-17</v>
      </c>
      <c r="E515" s="3">
        <f t="shared" si="40"/>
        <v>2.6856757508957647E-17</v>
      </c>
      <c r="F515" s="3">
        <f t="shared" si="42"/>
        <v>-2.7020890830570212E-18</v>
      </c>
      <c r="G515" s="3">
        <f t="shared" si="42"/>
        <v>2.7546795631358413E-19</v>
      </c>
      <c r="J515" s="3">
        <f t="shared" si="41"/>
        <v>956802.9072380322</v>
      </c>
    </row>
    <row r="516" spans="1:10" x14ac:dyDescent="0.3">
      <c r="A516" s="1">
        <v>44343</v>
      </c>
      <c r="B516" s="2">
        <v>513</v>
      </c>
      <c r="C516" s="2">
        <f t="shared" ref="C516:C579" si="43">LOG(B516-$C$2)</f>
        <v>2.6701409758536117</v>
      </c>
      <c r="D516" s="3">
        <f t="shared" ref="D516:D579" si="44">$D$2*EXP(-((C516-$H$2)^2)/(2*$I$2))</f>
        <v>2.4404376257431218E-17</v>
      </c>
      <c r="E516" s="3">
        <f t="shared" si="40"/>
        <v>2.4404376257431218E-17</v>
      </c>
      <c r="F516" s="3">
        <f t="shared" si="42"/>
        <v>-2.4523812515264286E-18</v>
      </c>
      <c r="G516" s="3">
        <f t="shared" si="42"/>
        <v>2.4970783153059261E-19</v>
      </c>
      <c r="J516" s="3">
        <f t="shared" si="41"/>
        <v>956802.9072380322</v>
      </c>
    </row>
    <row r="517" spans="1:10" x14ac:dyDescent="0.3">
      <c r="A517" s="1">
        <v>44344</v>
      </c>
      <c r="B517" s="2">
        <v>514</v>
      </c>
      <c r="C517" s="2">
        <f t="shared" si="43"/>
        <v>2.6710681891403234</v>
      </c>
      <c r="D517" s="3">
        <f t="shared" si="44"/>
        <v>2.2178377363210225E-17</v>
      </c>
      <c r="E517" s="3">
        <f t="shared" si="40"/>
        <v>2.2178377363210225E-17</v>
      </c>
      <c r="F517" s="3">
        <f t="shared" si="42"/>
        <v>-2.2259988942209934E-18</v>
      </c>
      <c r="G517" s="3">
        <f t="shared" si="42"/>
        <v>2.2638235730543519E-19</v>
      </c>
      <c r="J517" s="3">
        <f t="shared" si="41"/>
        <v>956802.9072380322</v>
      </c>
    </row>
    <row r="518" spans="1:10" x14ac:dyDescent="0.3">
      <c r="A518" s="1">
        <v>44345</v>
      </c>
      <c r="B518" s="2">
        <v>515</v>
      </c>
      <c r="C518" s="2">
        <f t="shared" si="43"/>
        <v>2.6719934270549115</v>
      </c>
      <c r="D518" s="3">
        <f t="shared" si="44"/>
        <v>2.0157637470207454E-17</v>
      </c>
      <c r="E518" s="3">
        <f t="shared" ref="E518:E581" si="45">IFERROR(D518,0)</f>
        <v>2.0157637470207454E-17</v>
      </c>
      <c r="F518" s="3">
        <f t="shared" si="42"/>
        <v>-2.0207398930027703E-18</v>
      </c>
      <c r="G518" s="3">
        <f t="shared" si="42"/>
        <v>2.0525900121822307E-19</v>
      </c>
      <c r="J518" s="3">
        <f t="shared" ref="J518:J581" si="46">E518+J517</f>
        <v>956802.9072380322</v>
      </c>
    </row>
    <row r="519" spans="1:10" x14ac:dyDescent="0.3">
      <c r="A519" s="1">
        <v>44346</v>
      </c>
      <c r="B519" s="2">
        <v>516</v>
      </c>
      <c r="C519" s="2">
        <f t="shared" si="43"/>
        <v>2.6729166979963086</v>
      </c>
      <c r="D519" s="3">
        <f t="shared" si="44"/>
        <v>1.8323025248706978E-17</v>
      </c>
      <c r="E519" s="3">
        <f t="shared" si="45"/>
        <v>1.8323025248706978E-17</v>
      </c>
      <c r="F519" s="3">
        <f t="shared" si="42"/>
        <v>-1.834612221500477E-18</v>
      </c>
      <c r="G519" s="3">
        <f t="shared" si="42"/>
        <v>1.8612767150229333E-19</v>
      </c>
      <c r="J519" s="3">
        <f t="shared" si="46"/>
        <v>956802.9072380322</v>
      </c>
    </row>
    <row r="520" spans="1:10" x14ac:dyDescent="0.3">
      <c r="A520" s="1">
        <v>44347</v>
      </c>
      <c r="B520" s="2">
        <v>517</v>
      </c>
      <c r="C520" s="2">
        <f t="shared" si="43"/>
        <v>2.673838010309995</v>
      </c>
      <c r="D520" s="3">
        <f t="shared" si="44"/>
        <v>1.6657211556285713E-17</v>
      </c>
      <c r="E520" s="3">
        <f t="shared" si="45"/>
        <v>1.6657211556285713E-17</v>
      </c>
      <c r="F520" s="3">
        <f t="shared" si="42"/>
        <v>-1.6658136924212643E-18</v>
      </c>
      <c r="G520" s="3">
        <f t="shared" si="42"/>
        <v>1.6879852907921273E-19</v>
      </c>
      <c r="J520" s="3">
        <f t="shared" si="46"/>
        <v>956802.9072380322</v>
      </c>
    </row>
    <row r="521" spans="1:10" x14ac:dyDescent="0.3">
      <c r="A521" s="1">
        <v>44348</v>
      </c>
      <c r="B521" s="2">
        <v>518</v>
      </c>
      <c r="C521" s="2">
        <f t="shared" si="43"/>
        <v>2.6747573722884512</v>
      </c>
      <c r="D521" s="3">
        <f t="shared" si="44"/>
        <v>1.5144497878959696E-17</v>
      </c>
      <c r="E521" s="3">
        <f t="shared" si="45"/>
        <v>1.5144497878959696E-17</v>
      </c>
      <c r="F521" s="3">
        <f t="shared" si="42"/>
        <v>-1.5127136773260168E-18</v>
      </c>
      <c r="G521" s="3">
        <f t="shared" si="42"/>
        <v>1.5310001509524745E-19</v>
      </c>
      <c r="J521" s="3">
        <f t="shared" si="46"/>
        <v>956802.9072380322</v>
      </c>
    </row>
    <row r="522" spans="1:10" x14ac:dyDescent="0.3">
      <c r="A522" s="1">
        <v>44349</v>
      </c>
      <c r="B522" s="2">
        <v>519</v>
      </c>
      <c r="C522" s="2">
        <f t="shared" si="43"/>
        <v>2.6756747921716046</v>
      </c>
      <c r="D522" s="3">
        <f t="shared" si="44"/>
        <v>1.3770661274153267E-17</v>
      </c>
      <c r="E522" s="3">
        <f t="shared" si="45"/>
        <v>1.3770661274153267E-17</v>
      </c>
      <c r="F522" s="3">
        <f t="shared" si="42"/>
        <v>-1.3738366048064292E-18</v>
      </c>
      <c r="G522" s="3">
        <f t="shared" si="42"/>
        <v>1.3887707251958757E-19</v>
      </c>
      <c r="J522" s="3">
        <f t="shared" si="46"/>
        <v>956802.9072380322</v>
      </c>
    </row>
    <row r="523" spans="1:10" x14ac:dyDescent="0.3">
      <c r="A523" s="1">
        <v>44350</v>
      </c>
      <c r="B523" s="2">
        <v>520</v>
      </c>
      <c r="C523" s="2">
        <f t="shared" si="43"/>
        <v>2.676590278147275</v>
      </c>
      <c r="D523" s="3">
        <f t="shared" si="44"/>
        <v>1.2522814211856388E-17</v>
      </c>
      <c r="E523" s="3">
        <f t="shared" si="45"/>
        <v>1.2522814211856388E-17</v>
      </c>
      <c r="F523" s="3">
        <f t="shared" si="42"/>
        <v>-1.2478470622968794E-18</v>
      </c>
      <c r="G523" s="3">
        <f t="shared" si="42"/>
        <v>1.2598954250954989E-19</v>
      </c>
      <c r="J523" s="3">
        <f t="shared" si="46"/>
        <v>956802.9072380322</v>
      </c>
    </row>
    <row r="524" spans="1:10" x14ac:dyDescent="0.3">
      <c r="A524" s="1">
        <v>44351</v>
      </c>
      <c r="B524" s="2">
        <v>521</v>
      </c>
      <c r="C524" s="2">
        <f t="shared" si="43"/>
        <v>2.677503838351611</v>
      </c>
      <c r="D524" s="3">
        <f t="shared" si="44"/>
        <v>1.1389277867779013E-17</v>
      </c>
      <c r="E524" s="3">
        <f t="shared" si="45"/>
        <v>1.1389277867779013E-17</v>
      </c>
      <c r="F524" s="3">
        <f t="shared" si="42"/>
        <v>-1.1335363440773751E-18</v>
      </c>
      <c r="G524" s="3">
        <f t="shared" si="42"/>
        <v>1.1431071821950429E-19</v>
      </c>
      <c r="J524" s="3">
        <f t="shared" si="46"/>
        <v>956802.9072380322</v>
      </c>
    </row>
    <row r="525" spans="1:10" x14ac:dyDescent="0.3">
      <c r="A525" s="1">
        <v>44352</v>
      </c>
      <c r="B525" s="2">
        <v>522</v>
      </c>
      <c r="C525" s="2">
        <f t="shared" si="43"/>
        <v>2.678415480869524</v>
      </c>
      <c r="D525" s="3">
        <f t="shared" si="44"/>
        <v>1.0359467564107875E-17</v>
      </c>
      <c r="E525" s="3">
        <f t="shared" si="45"/>
        <v>1.0359467564107875E-17</v>
      </c>
      <c r="F525" s="3">
        <f t="shared" si="42"/>
        <v>-1.0298103036711382E-18</v>
      </c>
      <c r="G525" s="3">
        <f t="shared" si="42"/>
        <v>1.0372604040623681E-19</v>
      </c>
      <c r="J525" s="3">
        <f t="shared" si="46"/>
        <v>956802.9072380322</v>
      </c>
    </row>
    <row r="526" spans="1:10" x14ac:dyDescent="0.3">
      <c r="A526" s="1">
        <v>44353</v>
      </c>
      <c r="B526" s="2">
        <v>523</v>
      </c>
      <c r="C526" s="2">
        <f t="shared" si="43"/>
        <v>2.6793252137351184</v>
      </c>
      <c r="D526" s="3">
        <f t="shared" si="44"/>
        <v>9.4237891812497831E-18</v>
      </c>
      <c r="E526" s="3">
        <f t="shared" si="45"/>
        <v>9.4237891812497831E-18</v>
      </c>
      <c r="F526" s="3">
        <f t="shared" ref="F526:G552" si="47">E526-E525</f>
        <v>-9.3567838285809146E-19</v>
      </c>
      <c r="G526" s="3">
        <f t="shared" si="47"/>
        <v>9.4131920813046789E-20</v>
      </c>
      <c r="J526" s="3">
        <f t="shared" si="46"/>
        <v>956802.9072380322</v>
      </c>
    </row>
    <row r="527" spans="1:10" x14ac:dyDescent="0.3">
      <c r="A527" s="1">
        <v>44354</v>
      </c>
      <c r="B527" s="2">
        <v>524</v>
      </c>
      <c r="C527" s="2">
        <f t="shared" si="43"/>
        <v>2.6802330449321174</v>
      </c>
      <c r="D527" s="3">
        <f t="shared" si="44"/>
        <v>8.5735454790767125E-18</v>
      </c>
      <c r="E527" s="3">
        <f t="shared" si="45"/>
        <v>8.5735454790767125E-18</v>
      </c>
      <c r="F527" s="3">
        <f t="shared" si="47"/>
        <v>-8.5024370217307059E-19</v>
      </c>
      <c r="G527" s="3">
        <f t="shared" si="47"/>
        <v>8.5434680685020874E-20</v>
      </c>
      <c r="J527" s="3">
        <f t="shared" si="46"/>
        <v>956802.9072380322</v>
      </c>
    </row>
    <row r="528" spans="1:10" x14ac:dyDescent="0.3">
      <c r="A528" s="1">
        <v>44355</v>
      </c>
      <c r="B528" s="2">
        <v>525</v>
      </c>
      <c r="C528" s="2">
        <f t="shared" si="43"/>
        <v>2.6811389823942799</v>
      </c>
      <c r="D528" s="3">
        <f t="shared" si="44"/>
        <v>7.8008513699347383E-18</v>
      </c>
      <c r="E528" s="3">
        <f t="shared" si="45"/>
        <v>7.8008513699347383E-18</v>
      </c>
      <c r="F528" s="3">
        <f t="shared" si="47"/>
        <v>-7.7269410914197422E-19</v>
      </c>
      <c r="G528" s="3">
        <f t="shared" si="47"/>
        <v>7.7549593031096362E-20</v>
      </c>
      <c r="J528" s="3">
        <f t="shared" si="46"/>
        <v>956802.9072380322</v>
      </c>
    </row>
    <row r="529" spans="1:10" x14ac:dyDescent="0.3">
      <c r="A529" s="1">
        <v>44356</v>
      </c>
      <c r="B529" s="2">
        <v>526</v>
      </c>
      <c r="C529" s="2">
        <f t="shared" si="43"/>
        <v>2.6820430340058201</v>
      </c>
      <c r="D529" s="3">
        <f t="shared" si="44"/>
        <v>7.0985572791768832E-18</v>
      </c>
      <c r="E529" s="3">
        <f t="shared" si="45"/>
        <v>7.0985572791768832E-18</v>
      </c>
      <c r="F529" s="3">
        <f t="shared" si="47"/>
        <v>-7.0229409075785507E-19</v>
      </c>
      <c r="G529" s="3">
        <f t="shared" si="47"/>
        <v>7.0400018384119155E-20</v>
      </c>
      <c r="J529" s="3">
        <f t="shared" si="46"/>
        <v>956802.9072380322</v>
      </c>
    </row>
    <row r="530" spans="1:10" x14ac:dyDescent="0.3">
      <c r="A530" s="1">
        <v>44357</v>
      </c>
      <c r="B530" s="2">
        <v>527</v>
      </c>
      <c r="C530" s="2">
        <f t="shared" si="43"/>
        <v>2.6829452076018176</v>
      </c>
      <c r="D530" s="3">
        <f t="shared" si="44"/>
        <v>6.4601798132843007E-18</v>
      </c>
      <c r="E530" s="3">
        <f t="shared" si="45"/>
        <v>6.4601798132843007E-18</v>
      </c>
      <c r="F530" s="3">
        <f t="shared" si="47"/>
        <v>-6.3837746589258246E-19</v>
      </c>
      <c r="G530" s="3">
        <f t="shared" si="47"/>
        <v>6.3916624865272606E-20</v>
      </c>
      <c r="J530" s="3">
        <f t="shared" si="46"/>
        <v>956802.9072380322</v>
      </c>
    </row>
    <row r="531" spans="1:10" x14ac:dyDescent="0.3">
      <c r="A531" s="1">
        <v>44358</v>
      </c>
      <c r="B531" s="2">
        <v>528</v>
      </c>
      <c r="C531" s="2">
        <f t="shared" si="43"/>
        <v>2.6838455109686241</v>
      </c>
      <c r="D531" s="3">
        <f t="shared" si="44"/>
        <v>5.8798390316076261E-18</v>
      </c>
      <c r="E531" s="3">
        <f t="shared" si="45"/>
        <v>5.8798390316076261E-18</v>
      </c>
      <c r="F531" s="3">
        <f t="shared" si="47"/>
        <v>-5.8034078167667464E-19</v>
      </c>
      <c r="G531" s="3">
        <f t="shared" si="47"/>
        <v>5.8036684215907822E-20</v>
      </c>
      <c r="J531" s="3">
        <f t="shared" si="46"/>
        <v>956802.9072380322</v>
      </c>
    </row>
    <row r="532" spans="1:10" x14ac:dyDescent="0.3">
      <c r="A532" s="1">
        <v>44359</v>
      </c>
      <c r="B532" s="2">
        <v>529</v>
      </c>
      <c r="C532" s="2">
        <f t="shared" si="43"/>
        <v>2.6847439518442684</v>
      </c>
      <c r="D532" s="3">
        <f t="shared" si="44"/>
        <v>5.3522016862706386E-18</v>
      </c>
      <c r="E532" s="3">
        <f t="shared" si="45"/>
        <v>5.3522016862706386E-18</v>
      </c>
      <c r="F532" s="3">
        <f t="shared" si="47"/>
        <v>-5.2763734533698747E-19</v>
      </c>
      <c r="G532" s="3">
        <f t="shared" si="47"/>
        <v>5.2703436339687176E-20</v>
      </c>
      <c r="J532" s="3">
        <f t="shared" si="46"/>
        <v>956802.9072380322</v>
      </c>
    </row>
    <row r="533" spans="1:10" x14ac:dyDescent="0.3">
      <c r="A533" s="1">
        <v>44360</v>
      </c>
      <c r="B533" s="2">
        <v>530</v>
      </c>
      <c r="C533" s="2">
        <f t="shared" si="43"/>
        <v>2.6856405379188546</v>
      </c>
      <c r="D533" s="3">
        <f t="shared" si="44"/>
        <v>4.8724298565554138E-18</v>
      </c>
      <c r="E533" s="3">
        <f t="shared" si="45"/>
        <v>4.8724298565554138E-18</v>
      </c>
      <c r="F533" s="3">
        <f t="shared" si="47"/>
        <v>-4.797718297152248E-19</v>
      </c>
      <c r="G533" s="3">
        <f t="shared" si="47"/>
        <v>4.7865515621762665E-20</v>
      </c>
      <c r="J533" s="3">
        <f t="shared" si="46"/>
        <v>956802.9072380322</v>
      </c>
    </row>
    <row r="534" spans="1:10" x14ac:dyDescent="0.3">
      <c r="A534" s="1">
        <v>44361</v>
      </c>
      <c r="B534" s="2">
        <v>531</v>
      </c>
      <c r="C534" s="2">
        <f t="shared" si="43"/>
        <v>2.6865352768349569</v>
      </c>
      <c r="D534" s="3">
        <f t="shared" si="44"/>
        <v>4.436134459789004E-18</v>
      </c>
      <c r="E534" s="3">
        <f t="shared" si="45"/>
        <v>4.436134459789004E-18</v>
      </c>
      <c r="F534" s="3">
        <f t="shared" si="47"/>
        <v>-4.3629539676640984E-19</v>
      </c>
      <c r="G534" s="3">
        <f t="shared" si="47"/>
        <v>4.3476432948814962E-20</v>
      </c>
      <c r="J534" s="3">
        <f t="shared" si="46"/>
        <v>956802.9072380322</v>
      </c>
    </row>
    <row r="535" spans="1:10" x14ac:dyDescent="0.3">
      <c r="A535" s="1">
        <v>44362</v>
      </c>
      <c r="B535" s="2">
        <v>532</v>
      </c>
      <c r="C535" s="2">
        <f t="shared" si="43"/>
        <v>2.6874281761880097</v>
      </c>
      <c r="D535" s="3">
        <f t="shared" si="44"/>
        <v>4.0393331709972937E-18</v>
      </c>
      <c r="E535" s="3">
        <f t="shared" si="45"/>
        <v>4.0393331709972937E-18</v>
      </c>
      <c r="F535" s="3">
        <f t="shared" si="47"/>
        <v>-3.9680128879171024E-19</v>
      </c>
      <c r="G535" s="3">
        <f t="shared" si="47"/>
        <v>3.9494107974699597E-20</v>
      </c>
      <c r="J535" s="3">
        <f t="shared" si="46"/>
        <v>956802.9072380322</v>
      </c>
    </row>
    <row r="536" spans="1:10" x14ac:dyDescent="0.3">
      <c r="A536" s="1">
        <v>44363</v>
      </c>
      <c r="B536" s="2">
        <v>533</v>
      </c>
      <c r="C536" s="2">
        <f t="shared" si="43"/>
        <v>2.6883192435266965</v>
      </c>
      <c r="D536" s="3">
        <f t="shared" si="44"/>
        <v>3.6784123289113058E-18</v>
      </c>
      <c r="E536" s="3">
        <f t="shared" si="45"/>
        <v>3.6784123289113058E-18</v>
      </c>
      <c r="F536" s="3">
        <f t="shared" si="47"/>
        <v>-3.6092084208598798E-19</v>
      </c>
      <c r="G536" s="3">
        <f t="shared" si="47"/>
        <v>3.5880446705722261E-20</v>
      </c>
      <c r="J536" s="3">
        <f t="shared" si="46"/>
        <v>956802.9072380322</v>
      </c>
    </row>
    <row r="537" spans="1:10" x14ac:dyDescent="0.3">
      <c r="A537" s="1">
        <v>44364</v>
      </c>
      <c r="B537" s="2">
        <v>534</v>
      </c>
      <c r="C537" s="2">
        <f t="shared" si="43"/>
        <v>2.6892084863533312</v>
      </c>
      <c r="D537" s="3">
        <f t="shared" si="44"/>
        <v>3.3500924467991198E-18</v>
      </c>
      <c r="E537" s="3">
        <f t="shared" si="45"/>
        <v>3.3500924467991198E-18</v>
      </c>
      <c r="F537" s="3">
        <f t="shared" si="47"/>
        <v>-3.2831988211218594E-19</v>
      </c>
      <c r="G537" s="3">
        <f t="shared" si="47"/>
        <v>3.2600959973802042E-20</v>
      </c>
      <c r="J537" s="3">
        <f t="shared" si="46"/>
        <v>956802.9072380322</v>
      </c>
    </row>
    <row r="538" spans="1:10" x14ac:dyDescent="0.3">
      <c r="A538" s="1">
        <v>44365</v>
      </c>
      <c r="B538" s="2">
        <v>535</v>
      </c>
      <c r="C538" s="2">
        <f t="shared" si="43"/>
        <v>2.6900959121242378</v>
      </c>
      <c r="D538" s="3">
        <f t="shared" si="44"/>
        <v>3.0513969834797498E-18</v>
      </c>
      <c r="E538" s="3">
        <f t="shared" si="45"/>
        <v>3.0513969834797498E-18</v>
      </c>
      <c r="F538" s="3">
        <f t="shared" si="47"/>
        <v>-2.9869546331937006E-19</v>
      </c>
      <c r="G538" s="3">
        <f t="shared" si="47"/>
        <v>2.9624418792815879E-20</v>
      </c>
      <c r="J538" s="3">
        <f t="shared" si="46"/>
        <v>956802.9072380322</v>
      </c>
    </row>
    <row r="539" spans="1:10" x14ac:dyDescent="0.3">
      <c r="A539" s="1">
        <v>44366</v>
      </c>
      <c r="B539" s="2">
        <v>536</v>
      </c>
      <c r="C539" s="2">
        <f t="shared" si="43"/>
        <v>2.6909815282501248</v>
      </c>
      <c r="D539" s="3">
        <f t="shared" si="44"/>
        <v>2.7796240631648215E-18</v>
      </c>
      <c r="E539" s="3">
        <f t="shared" si="45"/>
        <v>2.7796240631648215E-18</v>
      </c>
      <c r="F539" s="3">
        <f t="shared" si="47"/>
        <v>-2.7177292031492825E-19</v>
      </c>
      <c r="G539" s="3">
        <f t="shared" si="47"/>
        <v>2.6922543004441808E-20</v>
      </c>
      <c r="J539" s="3">
        <f t="shared" si="46"/>
        <v>956802.9072380322</v>
      </c>
    </row>
    <row r="540" spans="1:10" x14ac:dyDescent="0.3">
      <c r="A540" s="1">
        <v>44367</v>
      </c>
      <c r="B540" s="2">
        <v>537</v>
      </c>
      <c r="C540" s="2">
        <f t="shared" si="43"/>
        <v>2.6918653420964578</v>
      </c>
      <c r="D540" s="3">
        <f t="shared" si="44"/>
        <v>2.5323208628095287E-18</v>
      </c>
      <c r="E540" s="3">
        <f t="shared" si="45"/>
        <v>2.5323208628095287E-18</v>
      </c>
      <c r="F540" s="3">
        <f t="shared" si="47"/>
        <v>-2.4730320035529282E-19</v>
      </c>
      <c r="G540" s="3">
        <f t="shared" si="47"/>
        <v>2.4469719959635428E-20</v>
      </c>
      <c r="J540" s="3">
        <f t="shared" si="46"/>
        <v>956802.9072380322</v>
      </c>
    </row>
    <row r="541" spans="1:10" x14ac:dyDescent="0.3">
      <c r="A541" s="1">
        <v>44368</v>
      </c>
      <c r="B541" s="2">
        <v>538</v>
      </c>
      <c r="C541" s="2">
        <f t="shared" si="43"/>
        <v>2.6927473609838253</v>
      </c>
      <c r="D541" s="3">
        <f t="shared" si="44"/>
        <v>2.3072604127682688E-18</v>
      </c>
      <c r="E541" s="3">
        <f t="shared" si="45"/>
        <v>2.3072604127682688E-18</v>
      </c>
      <c r="F541" s="3">
        <f t="shared" si="47"/>
        <v>-2.2506045004125984E-19</v>
      </c>
      <c r="G541" s="3">
        <f t="shared" si="47"/>
        <v>2.2242750314032981E-20</v>
      </c>
      <c r="J541" s="3">
        <f t="shared" si="46"/>
        <v>956802.9072380322</v>
      </c>
    </row>
    <row r="542" spans="1:10" x14ac:dyDescent="0.3">
      <c r="A542" s="1">
        <v>44369</v>
      </c>
      <c r="B542" s="2">
        <v>539</v>
      </c>
      <c r="C542" s="2">
        <f t="shared" si="43"/>
        <v>2.6936275921883039</v>
      </c>
      <c r="D542" s="3">
        <f t="shared" si="44"/>
        <v>2.1024205810192048E-18</v>
      </c>
      <c r="E542" s="3">
        <f t="shared" si="45"/>
        <v>2.1024205810192048E-18</v>
      </c>
      <c r="F542" s="3">
        <f t="shared" si="47"/>
        <v>-2.0483983174906407E-19</v>
      </c>
      <c r="G542" s="3">
        <f t="shared" si="47"/>
        <v>2.0220618292195776E-20</v>
      </c>
      <c r="J542" s="3">
        <f t="shared" si="46"/>
        <v>956802.9072380322</v>
      </c>
    </row>
    <row r="543" spans="1:10" x14ac:dyDescent="0.3">
      <c r="A543" s="1">
        <v>44370</v>
      </c>
      <c r="B543" s="2">
        <v>540</v>
      </c>
      <c r="C543" s="2">
        <f t="shared" si="43"/>
        <v>2.6945060429418186</v>
      </c>
      <c r="D543" s="3">
        <f t="shared" si="44"/>
        <v>1.9159650333171958E-18</v>
      </c>
      <c r="E543" s="3">
        <f t="shared" si="45"/>
        <v>1.9159650333171958E-18</v>
      </c>
      <c r="F543" s="3">
        <f t="shared" si="47"/>
        <v>-1.8645554770200899E-19</v>
      </c>
      <c r="G543" s="3">
        <f t="shared" si="47"/>
        <v>1.8384284047055072E-20</v>
      </c>
      <c r="J543" s="3">
        <f t="shared" si="46"/>
        <v>956802.9072380322</v>
      </c>
    </row>
    <row r="544" spans="1:10" x14ac:dyDescent="0.3">
      <c r="A544" s="1">
        <v>44371</v>
      </c>
      <c r="B544" s="2">
        <v>541</v>
      </c>
      <c r="C544" s="2">
        <f t="shared" si="43"/>
        <v>2.6953827204324985</v>
      </c>
      <c r="D544" s="3">
        <f t="shared" si="44"/>
        <v>1.7462259815801056E-18</v>
      </c>
      <c r="E544" s="3">
        <f t="shared" si="45"/>
        <v>1.7462259815801056E-18</v>
      </c>
      <c r="F544" s="3">
        <f t="shared" si="47"/>
        <v>-1.697390517370902E-19</v>
      </c>
      <c r="G544" s="3">
        <f t="shared" si="47"/>
        <v>1.6716495964918799E-20</v>
      </c>
      <c r="J544" s="3">
        <f t="shared" si="46"/>
        <v>956802.9072380322</v>
      </c>
    </row>
    <row r="545" spans="1:10" x14ac:dyDescent="0.3">
      <c r="A545" s="1">
        <v>44372</v>
      </c>
      <c r="B545" s="2">
        <v>542</v>
      </c>
      <c r="C545" s="2">
        <f t="shared" si="43"/>
        <v>2.6962576318050289</v>
      </c>
      <c r="D545" s="3">
        <f t="shared" si="44"/>
        <v>1.5916885508240818E-18</v>
      </c>
      <c r="E545" s="3">
        <f t="shared" si="45"/>
        <v>1.5916885508240818E-18</v>
      </c>
      <c r="F545" s="3">
        <f t="shared" si="47"/>
        <v>-1.5453743075602383E-19</v>
      </c>
      <c r="G545" s="3">
        <f t="shared" si="47"/>
        <v>1.5201620981066363E-20</v>
      </c>
      <c r="J545" s="3">
        <f t="shared" si="46"/>
        <v>956802.9072380322</v>
      </c>
    </row>
    <row r="546" spans="1:10" x14ac:dyDescent="0.3">
      <c r="A546" s="1">
        <v>44373</v>
      </c>
      <c r="B546" s="2">
        <v>543</v>
      </c>
      <c r="C546" s="2">
        <f t="shared" si="43"/>
        <v>2.6971307841610028</v>
      </c>
      <c r="D546" s="3">
        <f t="shared" si="44"/>
        <v>1.4509766112287262E-18</v>
      </c>
      <c r="E546" s="3">
        <f t="shared" si="45"/>
        <v>1.4509766112287262E-18</v>
      </c>
      <c r="F546" s="3">
        <f t="shared" si="47"/>
        <v>-1.4071193959535554E-19</v>
      </c>
      <c r="G546" s="3">
        <f t="shared" si="47"/>
        <v>1.3825491160668292E-20</v>
      </c>
      <c r="J546" s="3">
        <f t="shared" si="46"/>
        <v>956802.9072380322</v>
      </c>
    </row>
    <row r="547" spans="1:10" x14ac:dyDescent="0.3">
      <c r="A547" s="1">
        <v>44374</v>
      </c>
      <c r="B547" s="2">
        <v>544</v>
      </c>
      <c r="C547" s="2">
        <f t="shared" si="43"/>
        <v>2.6980021845592654</v>
      </c>
      <c r="D547" s="3">
        <f t="shared" si="44"/>
        <v>1.3228399366052829E-18</v>
      </c>
      <c r="E547" s="3">
        <f t="shared" si="45"/>
        <v>1.3228399366052829E-18</v>
      </c>
      <c r="F547" s="3">
        <f t="shared" si="47"/>
        <v>-1.281366746234433E-19</v>
      </c>
      <c r="G547" s="3">
        <f t="shared" si="47"/>
        <v>1.2575264971912244E-20</v>
      </c>
      <c r="J547" s="3">
        <f t="shared" si="46"/>
        <v>956802.9072380322</v>
      </c>
    </row>
    <row r="548" spans="1:10" x14ac:dyDescent="0.3">
      <c r="A548" s="1">
        <v>44375</v>
      </c>
      <c r="B548" s="2">
        <v>545</v>
      </c>
      <c r="C548" s="2">
        <f t="shared" si="43"/>
        <v>2.698871840016257</v>
      </c>
      <c r="D548" s="3">
        <f t="shared" si="44"/>
        <v>1.2061425638081536E-18</v>
      </c>
      <c r="E548" s="3">
        <f t="shared" si="45"/>
        <v>1.2061425638081536E-18</v>
      </c>
      <c r="F548" s="3">
        <f t="shared" si="47"/>
        <v>-1.1669737279712928E-19</v>
      </c>
      <c r="G548" s="3">
        <f t="shared" si="47"/>
        <v>1.143930182631402E-20</v>
      </c>
      <c r="J548" s="3">
        <f t="shared" si="46"/>
        <v>956802.9072380322</v>
      </c>
    </row>
    <row r="549" spans="1:10" x14ac:dyDescent="0.3">
      <c r="A549" s="1">
        <v>44376</v>
      </c>
      <c r="B549" s="2">
        <v>546</v>
      </c>
      <c r="C549" s="2">
        <f t="shared" si="43"/>
        <v>2.6997397575063511</v>
      </c>
      <c r="D549" s="3">
        <f t="shared" si="44"/>
        <v>1.0998522396194364E-18</v>
      </c>
      <c r="E549" s="3">
        <f t="shared" si="45"/>
        <v>1.0998522396194364E-18</v>
      </c>
      <c r="F549" s="3">
        <f t="shared" si="47"/>
        <v>-1.0629032418871725E-19</v>
      </c>
      <c r="G549" s="3">
        <f t="shared" si="47"/>
        <v>1.0407048608412024E-20</v>
      </c>
      <c r="J549" s="3">
        <f t="shared" si="46"/>
        <v>956802.9072380322</v>
      </c>
    </row>
    <row r="550" spans="1:10" x14ac:dyDescent="0.3">
      <c r="A550" s="1">
        <v>44377</v>
      </c>
      <c r="B550" s="2">
        <v>547</v>
      </c>
      <c r="C550" s="2">
        <f t="shared" si="43"/>
        <v>2.7006059439621919</v>
      </c>
      <c r="D550" s="3">
        <f t="shared" si="44"/>
        <v>1.00303085246563E-18</v>
      </c>
      <c r="E550" s="3">
        <f t="shared" si="45"/>
        <v>1.00303085246563E-18</v>
      </c>
      <c r="F550" s="3">
        <f t="shared" si="47"/>
        <v>-9.6821387153806345E-20</v>
      </c>
      <c r="G550" s="3">
        <f t="shared" si="47"/>
        <v>9.4689370349109093E-21</v>
      </c>
      <c r="J550" s="3">
        <f t="shared" si="46"/>
        <v>956802.9072380322</v>
      </c>
    </row>
    <row r="551" spans="1:10" x14ac:dyDescent="0.3">
      <c r="A551" s="1">
        <v>44378</v>
      </c>
      <c r="B551" s="2">
        <v>548</v>
      </c>
      <c r="C551" s="2">
        <f t="shared" si="43"/>
        <v>2.7014704062750234</v>
      </c>
      <c r="D551" s="3">
        <f t="shared" si="44"/>
        <v>9.1482575611338378E-19</v>
      </c>
      <c r="E551" s="3">
        <f t="shared" si="45"/>
        <v>9.1482575611338378E-19</v>
      </c>
      <c r="F551" s="3">
        <f t="shared" si="47"/>
        <v>-8.8205096352246252E-20</v>
      </c>
      <c r="G551" s="3">
        <f t="shared" si="47"/>
        <v>8.6162908015600925E-21</v>
      </c>
      <c r="J551" s="3">
        <f t="shared" si="46"/>
        <v>956802.9072380322</v>
      </c>
    </row>
    <row r="552" spans="1:10" x14ac:dyDescent="0.3">
      <c r="A552" s="1">
        <v>44379</v>
      </c>
      <c r="B552" s="2">
        <v>549</v>
      </c>
      <c r="C552" s="2">
        <f t="shared" si="43"/>
        <v>2.7023331512950226</v>
      </c>
      <c r="D552" s="3">
        <f t="shared" si="44"/>
        <v>8.3446190133296568E-19</v>
      </c>
      <c r="E552" s="3">
        <f t="shared" si="45"/>
        <v>8.3446190133296568E-19</v>
      </c>
      <c r="F552" s="3">
        <f t="shared" si="47"/>
        <v>-8.0363854780418102E-20</v>
      </c>
      <c r="G552" s="3">
        <f t="shared" si="47"/>
        <v>7.8412415718281505E-21</v>
      </c>
      <c r="J552" s="3">
        <f t="shared" si="46"/>
        <v>956802.9072380322</v>
      </c>
    </row>
    <row r="553" spans="1:10" x14ac:dyDescent="0.3">
      <c r="A553" s="1">
        <v>44380</v>
      </c>
      <c r="B553" s="2">
        <v>550</v>
      </c>
      <c r="C553" s="2">
        <f t="shared" si="43"/>
        <v>2.7031941858316206</v>
      </c>
      <c r="D553" s="3">
        <f t="shared" si="44"/>
        <v>7.6123469951419978E-19</v>
      </c>
      <c r="E553" s="3">
        <f t="shared" si="45"/>
        <v>7.6123469951419978E-19</v>
      </c>
      <c r="F553" s="3">
        <f t="shared" ref="F553:G587" si="48">E553-E552</f>
        <v>-7.32272018187659E-20</v>
      </c>
      <c r="G553" s="3">
        <f t="shared" si="48"/>
        <v>7.1366529616522016E-21</v>
      </c>
      <c r="J553" s="3">
        <f t="shared" si="46"/>
        <v>956802.9072380322</v>
      </c>
    </row>
    <row r="554" spans="1:10" x14ac:dyDescent="0.3">
      <c r="A554" s="1">
        <v>44381</v>
      </c>
      <c r="B554" s="2">
        <v>551</v>
      </c>
      <c r="C554" s="2">
        <f t="shared" si="43"/>
        <v>2.7040535166538295</v>
      </c>
      <c r="D554" s="3">
        <f t="shared" si="44"/>
        <v>6.9450354944116811E-19</v>
      </c>
      <c r="E554" s="3">
        <f t="shared" si="45"/>
        <v>6.9450354944116811E-19</v>
      </c>
      <c r="F554" s="3">
        <f t="shared" si="48"/>
        <v>-6.6731150073031675E-20</v>
      </c>
      <c r="G554" s="3">
        <f t="shared" si="48"/>
        <v>6.4960517457342251E-21</v>
      </c>
      <c r="J554" s="3">
        <f t="shared" si="46"/>
        <v>956802.9072380322</v>
      </c>
    </row>
    <row r="555" spans="1:10" x14ac:dyDescent="0.3">
      <c r="A555" s="1">
        <v>44382</v>
      </c>
      <c r="B555" s="2">
        <v>552</v>
      </c>
      <c r="C555" s="2">
        <f t="shared" si="43"/>
        <v>2.7049111504905574</v>
      </c>
      <c r="D555" s="3">
        <f t="shared" si="44"/>
        <v>6.3368596496642079E-19</v>
      </c>
      <c r="E555" s="3">
        <f t="shared" si="45"/>
        <v>6.3368596496642079E-19</v>
      </c>
      <c r="F555" s="3">
        <f t="shared" si="48"/>
        <v>-6.0817584474747317E-20</v>
      </c>
      <c r="G555" s="3">
        <f t="shared" si="48"/>
        <v>5.9135655982843579E-21</v>
      </c>
      <c r="J555" s="3">
        <f t="shared" si="46"/>
        <v>956802.9072380322</v>
      </c>
    </row>
    <row r="556" spans="1:10" x14ac:dyDescent="0.3">
      <c r="A556" s="1">
        <v>44383</v>
      </c>
      <c r="B556" s="2">
        <v>553</v>
      </c>
      <c r="C556" s="2">
        <f t="shared" si="43"/>
        <v>2.7057670940309286</v>
      </c>
      <c r="D556" s="3">
        <f t="shared" si="44"/>
        <v>5.7825224722764565E-19</v>
      </c>
      <c r="E556" s="3">
        <f t="shared" si="45"/>
        <v>5.7825224722764565E-19</v>
      </c>
      <c r="F556" s="3">
        <f t="shared" si="48"/>
        <v>-5.5433717738775138E-20</v>
      </c>
      <c r="G556" s="3">
        <f t="shared" si="48"/>
        <v>5.3838667359721788E-21</v>
      </c>
      <c r="J556" s="3">
        <f t="shared" si="46"/>
        <v>956802.9072380322</v>
      </c>
    </row>
    <row r="557" spans="1:10" x14ac:dyDescent="0.3">
      <c r="A557" s="1">
        <v>44384</v>
      </c>
      <c r="B557" s="2">
        <v>554</v>
      </c>
      <c r="C557" s="2">
        <f t="shared" si="43"/>
        <v>2.7066213539245934</v>
      </c>
      <c r="D557" s="3">
        <f t="shared" si="44"/>
        <v>5.2772065039148787E-19</v>
      </c>
      <c r="E557" s="3">
        <f t="shared" si="45"/>
        <v>5.2772065039148787E-19</v>
      </c>
      <c r="F557" s="3">
        <f t="shared" si="48"/>
        <v>-5.0531596836157785E-20</v>
      </c>
      <c r="G557" s="3">
        <f t="shared" si="48"/>
        <v>4.9021209026173538E-21</v>
      </c>
      <c r="J557" s="3">
        <f t="shared" si="46"/>
        <v>956802.9072380322</v>
      </c>
    </row>
    <row r="558" spans="1:10" x14ac:dyDescent="0.3">
      <c r="A558" s="1">
        <v>44385</v>
      </c>
      <c r="B558" s="2">
        <v>555</v>
      </c>
      <c r="C558" s="2">
        <f t="shared" si="43"/>
        <v>2.7074739367820397</v>
      </c>
      <c r="D558" s="3">
        <f t="shared" si="44"/>
        <v>4.8165299473539532E-19</v>
      </c>
      <c r="E558" s="3">
        <f t="shared" si="45"/>
        <v>4.8165299473539532E-19</v>
      </c>
      <c r="F558" s="3">
        <f t="shared" si="48"/>
        <v>-4.6067655656092544E-20</v>
      </c>
      <c r="G558" s="3">
        <f t="shared" si="48"/>
        <v>4.4639411800652406E-21</v>
      </c>
      <c r="J558" s="3">
        <f t="shared" si="46"/>
        <v>956802.9072380322</v>
      </c>
    </row>
    <row r="559" spans="1:10" x14ac:dyDescent="0.3">
      <c r="A559" s="1">
        <v>44386</v>
      </c>
      <c r="B559" s="2">
        <v>556</v>
      </c>
      <c r="C559" s="2">
        <f t="shared" si="43"/>
        <v>2.7083248491749008</v>
      </c>
      <c r="D559" s="3">
        <f t="shared" si="44"/>
        <v>4.3965068524659509E-19</v>
      </c>
      <c r="E559" s="3">
        <f t="shared" si="45"/>
        <v>4.3965068524659509E-19</v>
      </c>
      <c r="F559" s="3">
        <f t="shared" si="48"/>
        <v>-4.2002309488800227E-20</v>
      </c>
      <c r="G559" s="3">
        <f t="shared" si="48"/>
        <v>4.0653461672923171E-21</v>
      </c>
      <c r="J559" s="3">
        <f t="shared" si="46"/>
        <v>956802.9072380322</v>
      </c>
    </row>
    <row r="560" spans="1:10" x14ac:dyDescent="0.3">
      <c r="A560" s="1">
        <v>44387</v>
      </c>
      <c r="B560" s="2">
        <v>557</v>
      </c>
      <c r="C560" s="2">
        <f t="shared" si="43"/>
        <v>2.7091740976362559</v>
      </c>
      <c r="D560" s="3">
        <f t="shared" si="44"/>
        <v>4.0135109786652598E-19</v>
      </c>
      <c r="E560" s="3">
        <f t="shared" si="45"/>
        <v>4.0135109786652598E-19</v>
      </c>
      <c r="F560" s="3">
        <f t="shared" si="48"/>
        <v>-3.8299587380069116E-20</v>
      </c>
      <c r="G560" s="3">
        <f t="shared" si="48"/>
        <v>3.702722108731111E-21</v>
      </c>
      <c r="J560" s="3">
        <f t="shared" si="46"/>
        <v>956802.9072380322</v>
      </c>
    </row>
    <row r="561" spans="1:10" x14ac:dyDescent="0.3">
      <c r="A561" s="1">
        <v>44388</v>
      </c>
      <c r="B561" s="2">
        <v>558</v>
      </c>
      <c r="C561" s="2">
        <f t="shared" si="43"/>
        <v>2.7100216886609352</v>
      </c>
      <c r="D561" s="3">
        <f t="shared" si="44"/>
        <v>3.6642429908144909E-19</v>
      </c>
      <c r="E561" s="3">
        <f t="shared" si="45"/>
        <v>3.6642429908144909E-19</v>
      </c>
      <c r="F561" s="3">
        <f t="shared" si="48"/>
        <v>-3.4926798785076886E-20</v>
      </c>
      <c r="G561" s="3">
        <f t="shared" si="48"/>
        <v>3.3727885949922298E-21</v>
      </c>
      <c r="J561" s="3">
        <f t="shared" si="46"/>
        <v>956802.9072380322</v>
      </c>
    </row>
    <row r="562" spans="1:10" x14ac:dyDescent="0.3">
      <c r="A562" s="1">
        <v>44389</v>
      </c>
      <c r="B562" s="2">
        <v>559</v>
      </c>
      <c r="C562" s="2">
        <f t="shared" si="43"/>
        <v>2.7108676287058149</v>
      </c>
      <c r="D562" s="3">
        <f t="shared" si="44"/>
        <v>3.3457006779370832E-19</v>
      </c>
      <c r="E562" s="3">
        <f t="shared" si="45"/>
        <v>3.3457006779370832E-19</v>
      </c>
      <c r="F562" s="3">
        <f t="shared" si="48"/>
        <v>-3.1854231287740776E-20</v>
      </c>
      <c r="G562" s="3">
        <f t="shared" si="48"/>
        <v>3.0725674973361097E-21</v>
      </c>
      <c r="J562" s="3">
        <f t="shared" si="46"/>
        <v>956802.9072380322</v>
      </c>
    </row>
    <row r="563" spans="1:10" x14ac:dyDescent="0.3">
      <c r="A563" s="1">
        <v>44390</v>
      </c>
      <c r="B563" s="2">
        <v>560</v>
      </c>
      <c r="C563" s="2">
        <f t="shared" si="43"/>
        <v>2.711711924190114</v>
      </c>
      <c r="D563" s="3">
        <f t="shared" si="44"/>
        <v>3.0551519133150226E-19</v>
      </c>
      <c r="E563" s="3">
        <f t="shared" si="45"/>
        <v>3.0551519133150226E-19</v>
      </c>
      <c r="F563" s="3">
        <f t="shared" si="48"/>
        <v>-2.9054876462206054E-20</v>
      </c>
      <c r="G563" s="3">
        <f t="shared" si="48"/>
        <v>2.7993548255347225E-21</v>
      </c>
      <c r="J563" s="3">
        <f t="shared" si="46"/>
        <v>956802.9072380322</v>
      </c>
    </row>
    <row r="564" spans="1:10" x14ac:dyDescent="0.3">
      <c r="A564" s="1">
        <v>44391</v>
      </c>
      <c r="B564" s="2">
        <v>561</v>
      </c>
      <c r="C564" s="2">
        <f t="shared" si="43"/>
        <v>2.7125545814956862</v>
      </c>
      <c r="D564" s="3">
        <f t="shared" si="44"/>
        <v>2.790110101026245E-19</v>
      </c>
      <c r="E564" s="3">
        <f t="shared" si="45"/>
        <v>2.790110101026245E-19</v>
      </c>
      <c r="F564" s="3">
        <f t="shared" si="48"/>
        <v>-2.6504181228877762E-20</v>
      </c>
      <c r="G564" s="3">
        <f t="shared" si="48"/>
        <v>2.5506952333282921E-21</v>
      </c>
      <c r="J564" s="3">
        <f t="shared" si="46"/>
        <v>956802.9072380322</v>
      </c>
    </row>
    <row r="565" spans="1:10" x14ac:dyDescent="0.3">
      <c r="A565" s="1">
        <v>44392</v>
      </c>
      <c r="B565" s="2">
        <v>562</v>
      </c>
      <c r="C565" s="2">
        <f t="shared" si="43"/>
        <v>2.7133956069673091</v>
      </c>
      <c r="D565" s="3">
        <f t="shared" si="44"/>
        <v>2.5483118779233784E-19</v>
      </c>
      <c r="E565" s="3">
        <f t="shared" si="45"/>
        <v>2.5483118779233784E-19</v>
      </c>
      <c r="F565" s="3">
        <f t="shared" si="48"/>
        <v>-2.4179822310286658E-20</v>
      </c>
      <c r="G565" s="3">
        <f t="shared" si="48"/>
        <v>2.3243589185911043E-21</v>
      </c>
      <c r="J565" s="3">
        <f t="shared" si="46"/>
        <v>956802.9072380322</v>
      </c>
    </row>
    <row r="566" spans="1:10" x14ac:dyDescent="0.3">
      <c r="A566" s="1">
        <v>44393</v>
      </c>
      <c r="B566" s="2">
        <v>563</v>
      </c>
      <c r="C566" s="2">
        <f t="shared" si="43"/>
        <v>2.7142350069129697</v>
      </c>
      <c r="D566" s="3">
        <f t="shared" si="44"/>
        <v>2.3276968617364863E-19</v>
      </c>
      <c r="E566" s="3">
        <f t="shared" si="45"/>
        <v>2.3276968617364863E-19</v>
      </c>
      <c r="F566" s="3">
        <f t="shared" si="48"/>
        <v>-2.206150161868921E-20</v>
      </c>
      <c r="G566" s="3">
        <f t="shared" si="48"/>
        <v>2.1183206915974475E-21</v>
      </c>
      <c r="J566" s="3">
        <f t="shared" si="46"/>
        <v>956802.9072380322</v>
      </c>
    </row>
    <row r="567" spans="1:10" x14ac:dyDescent="0.3">
      <c r="A567" s="1">
        <v>44394</v>
      </c>
      <c r="B567" s="2">
        <v>564</v>
      </c>
      <c r="C567" s="2">
        <f t="shared" si="43"/>
        <v>2.7150727876041514</v>
      </c>
      <c r="D567" s="3">
        <f t="shared" si="44"/>
        <v>2.1263892556046934E-19</v>
      </c>
      <c r="E567" s="3">
        <f t="shared" si="45"/>
        <v>2.1263892556046934E-19</v>
      </c>
      <c r="F567" s="3">
        <f t="shared" si="48"/>
        <v>-2.0130760613179296E-20</v>
      </c>
      <c r="G567" s="3">
        <f t="shared" si="48"/>
        <v>1.9307410055099138E-21</v>
      </c>
      <c r="J567" s="3">
        <f t="shared" si="46"/>
        <v>956802.9072380322</v>
      </c>
    </row>
    <row r="568" spans="1:10" x14ac:dyDescent="0.3">
      <c r="A568" s="1">
        <v>44395</v>
      </c>
      <c r="B568" s="2">
        <v>565</v>
      </c>
      <c r="C568" s="2">
        <f t="shared" si="43"/>
        <v>2.7159089552761113</v>
      </c>
      <c r="D568" s="3">
        <f t="shared" si="44"/>
        <v>1.9426811371114163E-19</v>
      </c>
      <c r="E568" s="3">
        <f t="shared" si="45"/>
        <v>1.9426811371114163E-19</v>
      </c>
      <c r="F568" s="3">
        <f t="shared" si="48"/>
        <v>-1.8370811849327704E-20</v>
      </c>
      <c r="G568" s="3">
        <f t="shared" si="48"/>
        <v>1.7599487638515921E-21</v>
      </c>
      <c r="J568" s="3">
        <f t="shared" si="46"/>
        <v>956802.9072380322</v>
      </c>
    </row>
    <row r="569" spans="1:10" x14ac:dyDescent="0.3">
      <c r="A569" s="1">
        <v>44396</v>
      </c>
      <c r="B569" s="2">
        <v>566</v>
      </c>
      <c r="C569" s="2">
        <f t="shared" si="43"/>
        <v>2.7167435161281626</v>
      </c>
      <c r="D569" s="3">
        <f t="shared" si="44"/>
        <v>1.7750172759762794E-19</v>
      </c>
      <c r="E569" s="3">
        <f t="shared" si="45"/>
        <v>1.7750172759762794E-19</v>
      </c>
      <c r="F569" s="3">
        <f t="shared" si="48"/>
        <v>-1.6766386113513697E-20</v>
      </c>
      <c r="G569" s="3">
        <f t="shared" si="48"/>
        <v>1.6044257358140074E-21</v>
      </c>
      <c r="J569" s="3">
        <f t="shared" si="46"/>
        <v>956802.9072380322</v>
      </c>
    </row>
    <row r="570" spans="1:10" x14ac:dyDescent="0.3">
      <c r="A570" s="1">
        <v>44397</v>
      </c>
      <c r="B570" s="2">
        <v>567</v>
      </c>
      <c r="C570" s="2">
        <f t="shared" si="43"/>
        <v>2.7175764763239467</v>
      </c>
      <c r="D570" s="3">
        <f t="shared" si="44"/>
        <v>1.6219813391292659E-19</v>
      </c>
      <c r="E570" s="3">
        <f t="shared" si="45"/>
        <v>1.6219813391292659E-19</v>
      </c>
      <c r="F570" s="3">
        <f t="shared" si="48"/>
        <v>-1.5303593684701351E-20</v>
      </c>
      <c r="G570" s="3">
        <f t="shared" si="48"/>
        <v>1.4627924288123461E-21</v>
      </c>
      <c r="J570" s="3">
        <f t="shared" si="46"/>
        <v>956802.9072380322</v>
      </c>
    </row>
    <row r="571" spans="1:10" x14ac:dyDescent="0.3">
      <c r="A571" s="1">
        <v>44398</v>
      </c>
      <c r="B571" s="2">
        <v>568</v>
      </c>
      <c r="C571" s="2">
        <f t="shared" si="43"/>
        <v>2.7184078419917088</v>
      </c>
      <c r="D571" s="3">
        <f t="shared" si="44"/>
        <v>1.4822833550761241E-19</v>
      </c>
      <c r="E571" s="3">
        <f t="shared" si="45"/>
        <v>1.4822833550761241E-19</v>
      </c>
      <c r="F571" s="3">
        <f t="shared" si="48"/>
        <v>-1.3969798405314173E-20</v>
      </c>
      <c r="G571" s="3">
        <f t="shared" si="48"/>
        <v>1.3337952793871776E-21</v>
      </c>
      <c r="J571" s="3">
        <f t="shared" si="46"/>
        <v>956802.9072380322</v>
      </c>
    </row>
    <row r="572" spans="1:10" x14ac:dyDescent="0.3">
      <c r="A572" s="1">
        <v>44399</v>
      </c>
      <c r="B572" s="2">
        <v>569</v>
      </c>
      <c r="C572" s="2">
        <f t="shared" si="43"/>
        <v>2.7192376192245669</v>
      </c>
      <c r="D572" s="3">
        <f t="shared" si="44"/>
        <v>1.3547483214148473E-19</v>
      </c>
      <c r="E572" s="3">
        <f t="shared" si="45"/>
        <v>1.3547483214148473E-19</v>
      </c>
      <c r="F572" s="3">
        <f t="shared" si="48"/>
        <v>-1.2753503366127684E-20</v>
      </c>
      <c r="G572" s="3">
        <f t="shared" si="48"/>
        <v>1.2162950391864886E-21</v>
      </c>
      <c r="J572" s="3">
        <f t="shared" si="46"/>
        <v>956802.9072380322</v>
      </c>
    </row>
    <row r="573" spans="1:10" x14ac:dyDescent="0.3">
      <c r="A573" s="1">
        <v>44400</v>
      </c>
      <c r="B573" s="2">
        <v>570</v>
      </c>
      <c r="C573" s="2">
        <f t="shared" si="43"/>
        <v>2.7200658140807814</v>
      </c>
      <c r="D573" s="3">
        <f t="shared" si="44"/>
        <v>1.2383058501810173E-19</v>
      </c>
      <c r="E573" s="3">
        <f t="shared" si="45"/>
        <v>1.2383058501810173E-19</v>
      </c>
      <c r="F573" s="3">
        <f t="shared" si="48"/>
        <v>-1.1644247123382999E-20</v>
      </c>
      <c r="G573" s="3">
        <f t="shared" si="48"/>
        <v>1.1092562427446852E-21</v>
      </c>
      <c r="J573" s="3">
        <f t="shared" si="46"/>
        <v>956802.9072380322</v>
      </c>
    </row>
    <row r="574" spans="1:10" x14ac:dyDescent="0.3">
      <c r="A574" s="1">
        <v>44401</v>
      </c>
      <c r="B574" s="2">
        <v>571</v>
      </c>
      <c r="C574" s="2">
        <f t="shared" si="43"/>
        <v>2.7208924325840185</v>
      </c>
      <c r="D574" s="3">
        <f t="shared" si="44"/>
        <v>1.1319807555044475E-19</v>
      </c>
      <c r="E574" s="3">
        <f t="shared" si="45"/>
        <v>1.1319807555044475E-19</v>
      </c>
      <c r="F574" s="3">
        <f t="shared" si="48"/>
        <v>-1.0632509467656975E-20</v>
      </c>
      <c r="G574" s="3">
        <f t="shared" si="48"/>
        <v>1.0117376557260239E-21</v>
      </c>
      <c r="J574" s="3">
        <f t="shared" si="46"/>
        <v>956802.9072380322</v>
      </c>
    </row>
    <row r="575" spans="1:10" x14ac:dyDescent="0.3">
      <c r="A575" s="1">
        <v>44402</v>
      </c>
      <c r="B575" s="2">
        <v>572</v>
      </c>
      <c r="C575" s="2">
        <f t="shared" si="43"/>
        <v>2.7217174807236151</v>
      </c>
      <c r="D575" s="3">
        <f t="shared" si="44"/>
        <v>1.034884496937842E-19</v>
      </c>
      <c r="E575" s="3">
        <f t="shared" si="45"/>
        <v>1.034884496937842E-19</v>
      </c>
      <c r="F575" s="3">
        <f t="shared" si="48"/>
        <v>-9.7096258566605532E-21</v>
      </c>
      <c r="G575" s="3">
        <f t="shared" si="48"/>
        <v>9.2288361099642203E-22</v>
      </c>
      <c r="J575" s="3">
        <f t="shared" si="46"/>
        <v>956802.9072380322</v>
      </c>
    </row>
    <row r="576" spans="1:10" x14ac:dyDescent="0.3">
      <c r="A576" s="1">
        <v>44403</v>
      </c>
      <c r="B576" s="2">
        <v>573</v>
      </c>
      <c r="C576" s="2">
        <f t="shared" si="43"/>
        <v>2.7225409644548373</v>
      </c>
      <c r="D576" s="3">
        <f t="shared" si="44"/>
        <v>9.4620739986793486E-20</v>
      </c>
      <c r="E576" s="3">
        <f t="shared" si="45"/>
        <v>9.4620739986793486E-20</v>
      </c>
      <c r="F576" s="3">
        <f t="shared" si="48"/>
        <v>-8.8677097069907152E-21</v>
      </c>
      <c r="G576" s="3">
        <f t="shared" si="48"/>
        <v>8.4191614966983798E-22</v>
      </c>
      <c r="J576" s="3">
        <f t="shared" si="46"/>
        <v>956802.9072380322</v>
      </c>
    </row>
    <row r="577" spans="1:10" x14ac:dyDescent="0.3">
      <c r="A577" s="1">
        <v>44404</v>
      </c>
      <c r="B577" s="2">
        <v>574</v>
      </c>
      <c r="C577" s="2">
        <f t="shared" si="43"/>
        <v>2.7233628896991395</v>
      </c>
      <c r="D577" s="3">
        <f t="shared" si="44"/>
        <v>8.6521158170912674E-20</v>
      </c>
      <c r="E577" s="3">
        <f t="shared" si="45"/>
        <v>8.6521158170912674E-20</v>
      </c>
      <c r="F577" s="3">
        <f t="shared" si="48"/>
        <v>-8.0995818158808111E-21</v>
      </c>
      <c r="G577" s="3">
        <f t="shared" si="48"/>
        <v>7.6812789110990416E-22</v>
      </c>
      <c r="J577" s="3">
        <f t="shared" si="46"/>
        <v>956802.9072380322</v>
      </c>
    </row>
    <row r="578" spans="1:10" x14ac:dyDescent="0.3">
      <c r="A578" s="1">
        <v>44405</v>
      </c>
      <c r="B578" s="2">
        <v>575</v>
      </c>
      <c r="C578" s="2">
        <f t="shared" si="43"/>
        <v>2.7241832623444204</v>
      </c>
      <c r="D578" s="3">
        <f t="shared" si="44"/>
        <v>7.9122451918965643E-20</v>
      </c>
      <c r="E578" s="3">
        <f t="shared" si="45"/>
        <v>7.9122451918965643E-20</v>
      </c>
      <c r="F578" s="3">
        <f t="shared" si="48"/>
        <v>-7.3987062519470319E-21</v>
      </c>
      <c r="G578" s="3">
        <f t="shared" si="48"/>
        <v>7.008755639337792E-22</v>
      </c>
      <c r="J578" s="3">
        <f t="shared" si="46"/>
        <v>956802.9072380322</v>
      </c>
    </row>
    <row r="579" spans="1:10" x14ac:dyDescent="0.3">
      <c r="A579" s="1">
        <v>44406</v>
      </c>
      <c r="B579" s="2">
        <v>576</v>
      </c>
      <c r="C579" s="2">
        <f t="shared" si="43"/>
        <v>2.7250020882452737</v>
      </c>
      <c r="D579" s="3">
        <f t="shared" si="44"/>
        <v>7.236331980297741E-20</v>
      </c>
      <c r="E579" s="3">
        <f t="shared" si="45"/>
        <v>7.236331980297741E-20</v>
      </c>
      <c r="F579" s="3">
        <f t="shared" si="48"/>
        <v>-6.7591321159882326E-21</v>
      </c>
      <c r="G579" s="3">
        <f t="shared" si="48"/>
        <v>6.3957413595879923E-22</v>
      </c>
      <c r="J579" s="3">
        <f t="shared" si="46"/>
        <v>956802.9072380322</v>
      </c>
    </row>
    <row r="580" spans="1:10" x14ac:dyDescent="0.3">
      <c r="A580" s="1">
        <v>44407</v>
      </c>
      <c r="B580" s="2">
        <v>577</v>
      </c>
      <c r="C580" s="2">
        <f t="shared" ref="C580:C643" si="49">LOG(B580-$C$2)</f>
        <v>2.7258193732232416</v>
      </c>
      <c r="D580" s="3">
        <f t="shared" ref="D580:D643" si="50">$D$2*EXP(-((C580-$H$2)^2)/(2*$I$2))</f>
        <v>6.6187879174041371E-20</v>
      </c>
      <c r="E580" s="3">
        <f t="shared" si="45"/>
        <v>6.6187879174041371E-20</v>
      </c>
      <c r="F580" s="3">
        <f t="shared" si="48"/>
        <v>-6.1754406289360394E-21</v>
      </c>
      <c r="G580" s="3">
        <f t="shared" si="48"/>
        <v>5.8369148705219324E-22</v>
      </c>
      <c r="J580" s="3">
        <f t="shared" si="46"/>
        <v>956802.9072380322</v>
      </c>
    </row>
    <row r="581" spans="1:10" x14ac:dyDescent="0.3">
      <c r="A581" s="1">
        <v>44408</v>
      </c>
      <c r="B581" s="2">
        <v>578</v>
      </c>
      <c r="C581" s="2">
        <f t="shared" si="49"/>
        <v>2.7266351230670614</v>
      </c>
      <c r="D581" s="3">
        <f t="shared" si="50"/>
        <v>6.0545182119450156E-20</v>
      </c>
      <c r="E581" s="3">
        <f t="shared" si="45"/>
        <v>6.0545182119450156E-20</v>
      </c>
      <c r="F581" s="3">
        <f t="shared" si="48"/>
        <v>-5.6426970545912144E-21</v>
      </c>
      <c r="G581" s="3">
        <f t="shared" si="48"/>
        <v>5.3274357434482495E-22</v>
      </c>
      <c r="J581" s="3">
        <f t="shared" si="46"/>
        <v>956802.9072380322</v>
      </c>
    </row>
    <row r="582" spans="1:10" x14ac:dyDescent="0.3">
      <c r="A582" s="1">
        <v>44409</v>
      </c>
      <c r="B582" s="2">
        <v>579</v>
      </c>
      <c r="C582" s="2">
        <f t="shared" si="49"/>
        <v>2.7274493435329124</v>
      </c>
      <c r="D582" s="3">
        <f t="shared" si="50"/>
        <v>5.5388775108447859E-20</v>
      </c>
      <c r="E582" s="3">
        <f t="shared" ref="E582:E645" si="51">IFERROR(D582,0)</f>
        <v>5.5388775108447859E-20</v>
      </c>
      <c r="F582" s="3">
        <f t="shared" si="48"/>
        <v>-5.1564070110022971E-21</v>
      </c>
      <c r="G582" s="3">
        <f t="shared" si="48"/>
        <v>4.8629004358891736E-22</v>
      </c>
      <c r="J582" s="3">
        <f t="shared" ref="J582:J645" si="52">E582+J581</f>
        <v>956802.9072380322</v>
      </c>
    </row>
    <row r="583" spans="1:10" x14ac:dyDescent="0.3">
      <c r="A583" s="1">
        <v>44410</v>
      </c>
      <c r="B583" s="2">
        <v>580</v>
      </c>
      <c r="C583" s="2">
        <f t="shared" si="49"/>
        <v>2.7282620403446578</v>
      </c>
      <c r="D583" s="3">
        <f t="shared" si="50"/>
        <v>5.0676298342779427E-20</v>
      </c>
      <c r="E583" s="3">
        <f t="shared" si="51"/>
        <v>5.0676298342779427E-20</v>
      </c>
      <c r="F583" s="3">
        <f t="shared" si="48"/>
        <v>-4.7124767656684316E-21</v>
      </c>
      <c r="G583" s="3">
        <f t="shared" si="48"/>
        <v>4.4393024533386547E-22</v>
      </c>
      <c r="J583" s="3">
        <f t="shared" si="52"/>
        <v>956802.9072380322</v>
      </c>
    </row>
    <row r="584" spans="1:10" x14ac:dyDescent="0.3">
      <c r="A584" s="1">
        <v>44411</v>
      </c>
      <c r="B584" s="2">
        <v>581</v>
      </c>
      <c r="C584" s="2">
        <f t="shared" si="49"/>
        <v>2.7290732191940892</v>
      </c>
      <c r="D584" s="3">
        <f t="shared" si="50"/>
        <v>4.6369121195060961E-20</v>
      </c>
      <c r="E584" s="3">
        <f t="shared" si="51"/>
        <v>4.6369121195060961E-20</v>
      </c>
      <c r="F584" s="3">
        <f t="shared" si="48"/>
        <v>-4.3071771477184667E-21</v>
      </c>
      <c r="G584" s="3">
        <f t="shared" si="48"/>
        <v>4.0529961794996493E-22</v>
      </c>
      <c r="J584" s="3">
        <f t="shared" si="52"/>
        <v>956802.9072380322</v>
      </c>
    </row>
    <row r="585" spans="1:10" x14ac:dyDescent="0.3">
      <c r="A585" s="1">
        <v>44412</v>
      </c>
      <c r="B585" s="2">
        <v>582</v>
      </c>
      <c r="C585" s="2">
        <f t="shared" si="49"/>
        <v>2.7298828857411639</v>
      </c>
      <c r="D585" s="3">
        <f t="shared" si="50"/>
        <v>4.2432010450986586E-20</v>
      </c>
      <c r="E585" s="3">
        <f t="shared" si="51"/>
        <v>4.2432010450986586E-20</v>
      </c>
      <c r="F585" s="3">
        <f t="shared" si="48"/>
        <v>-3.9371107440743748E-21</v>
      </c>
      <c r="G585" s="3">
        <f t="shared" si="48"/>
        <v>3.7006640364409193E-22</v>
      </c>
      <c r="J585" s="3">
        <f t="shared" si="52"/>
        <v>956802.9072380322</v>
      </c>
    </row>
    <row r="586" spans="1:10" x14ac:dyDescent="0.3">
      <c r="A586" s="1">
        <v>44413</v>
      </c>
      <c r="B586" s="2">
        <v>583</v>
      </c>
      <c r="C586" s="2">
        <f t="shared" si="49"/>
        <v>2.730691045614241</v>
      </c>
      <c r="D586" s="3">
        <f t="shared" si="50"/>
        <v>3.8832828373172126E-20</v>
      </c>
      <c r="E586" s="3">
        <f t="shared" si="51"/>
        <v>3.8832828373172126E-20</v>
      </c>
      <c r="F586" s="3">
        <f t="shared" si="48"/>
        <v>-3.5991820778144602E-21</v>
      </c>
      <c r="G586" s="3">
        <f t="shared" si="48"/>
        <v>3.3792866625991459E-22</v>
      </c>
      <c r="J586" s="3">
        <f t="shared" si="52"/>
        <v>956802.9072380322</v>
      </c>
    </row>
    <row r="587" spans="1:10" x14ac:dyDescent="0.3">
      <c r="A587" s="1">
        <v>44414</v>
      </c>
      <c r="B587" s="2">
        <v>584</v>
      </c>
      <c r="C587" s="2">
        <f t="shared" si="49"/>
        <v>2.7314977044103181</v>
      </c>
      <c r="D587" s="3">
        <f t="shared" si="50"/>
        <v>3.5542257878332938E-20</v>
      </c>
      <c r="E587" s="3">
        <f t="shared" si="51"/>
        <v>3.5542257878332938E-20</v>
      </c>
      <c r="F587" s="3">
        <f t="shared" si="48"/>
        <v>-3.2905704948391875E-21</v>
      </c>
      <c r="G587" s="3">
        <f t="shared" si="48"/>
        <v>3.086115829752727E-22</v>
      </c>
      <c r="J587" s="3">
        <f t="shared" si="52"/>
        <v>956802.9072380322</v>
      </c>
    </row>
    <row r="588" spans="1:10" x14ac:dyDescent="0.3">
      <c r="A588" s="1">
        <v>44415</v>
      </c>
      <c r="B588" s="2">
        <v>585</v>
      </c>
      <c r="C588" s="2">
        <f t="shared" si="49"/>
        <v>2.7323028676952625</v>
      </c>
      <c r="D588" s="3">
        <f t="shared" si="50"/>
        <v>3.2533552368009332E-20</v>
      </c>
      <c r="E588" s="3">
        <f t="shared" si="51"/>
        <v>3.2533552368009332E-20</v>
      </c>
      <c r="F588" s="3">
        <f t="shared" ref="F588:G651" si="53">E588-E587</f>
        <v>-3.0087055103236065E-21</v>
      </c>
      <c r="G588" s="3">
        <f t="shared" si="53"/>
        <v>2.8186498451558094E-22</v>
      </c>
      <c r="J588" s="3">
        <f t="shared" si="52"/>
        <v>956802.9072380322</v>
      </c>
    </row>
    <row r="589" spans="1:10" x14ac:dyDescent="0.3">
      <c r="A589" s="1">
        <v>44416</v>
      </c>
      <c r="B589" s="2">
        <v>586</v>
      </c>
      <c r="C589" s="2">
        <f t="shared" si="49"/>
        <v>2.7331065410040432</v>
      </c>
      <c r="D589" s="3">
        <f t="shared" si="50"/>
        <v>2.9782307978422914E-20</v>
      </c>
      <c r="E589" s="3">
        <f t="shared" si="51"/>
        <v>2.9782307978422914E-20</v>
      </c>
      <c r="F589" s="3">
        <f t="shared" si="53"/>
        <v>-2.7512443895864175E-21</v>
      </c>
      <c r="G589" s="3">
        <f t="shared" si="53"/>
        <v>2.5746112073718902E-22</v>
      </c>
      <c r="J589" s="3">
        <f t="shared" si="52"/>
        <v>956802.9072380322</v>
      </c>
    </row>
    <row r="590" spans="1:10" x14ac:dyDescent="0.3">
      <c r="A590" s="1">
        <v>44417</v>
      </c>
      <c r="B590" s="2">
        <v>587</v>
      </c>
      <c r="C590" s="2">
        <f t="shared" si="49"/>
        <v>2.7339087298409561</v>
      </c>
      <c r="D590" s="3">
        <f t="shared" si="50"/>
        <v>2.7266256219670296E-20</v>
      </c>
      <c r="E590" s="3">
        <f t="shared" si="51"/>
        <v>2.7266256219670296E-20</v>
      </c>
      <c r="F590" s="3">
        <f t="shared" si="53"/>
        <v>-2.5160517587526187E-21</v>
      </c>
      <c r="G590" s="3">
        <f t="shared" si="53"/>
        <v>2.3519263083379881E-22</v>
      </c>
      <c r="J590" s="3">
        <f t="shared" si="52"/>
        <v>956802.9072380322</v>
      </c>
    </row>
    <row r="591" spans="1:10" x14ac:dyDescent="0.3">
      <c r="A591" s="1">
        <v>44418</v>
      </c>
      <c r="B591" s="2">
        <v>588</v>
      </c>
      <c r="C591" s="2">
        <f t="shared" si="49"/>
        <v>2.7347094396798544</v>
      </c>
      <c r="D591" s="3">
        <f t="shared" si="50"/>
        <v>2.4965075160060607E-20</v>
      </c>
      <c r="E591" s="3">
        <f t="shared" si="51"/>
        <v>2.4965075160060607E-20</v>
      </c>
      <c r="F591" s="3">
        <f t="shared" si="53"/>
        <v>-2.3011810596096891E-21</v>
      </c>
      <c r="G591" s="3">
        <f t="shared" si="53"/>
        <v>2.1487069914292964E-22</v>
      </c>
      <c r="J591" s="3">
        <f t="shared" si="52"/>
        <v>956802.9072380322</v>
      </c>
    </row>
    <row r="592" spans="1:10" x14ac:dyDescent="0.3">
      <c r="A592" s="1">
        <v>44419</v>
      </c>
      <c r="B592" s="2">
        <v>589</v>
      </c>
      <c r="C592" s="2">
        <f t="shared" si="49"/>
        <v>2.7355086759643688</v>
      </c>
      <c r="D592" s="3">
        <f t="shared" si="50"/>
        <v>2.2860217479973952E-20</v>
      </c>
      <c r="E592" s="3">
        <f t="shared" si="51"/>
        <v>2.2860217479973952E-20</v>
      </c>
      <c r="F592" s="3">
        <f t="shared" si="53"/>
        <v>-2.104857680086655E-21</v>
      </c>
      <c r="G592" s="3">
        <f t="shared" si="53"/>
        <v>1.9632337952303409E-22</v>
      </c>
      <c r="J592" s="3">
        <f t="shared" si="52"/>
        <v>956802.9072380322</v>
      </c>
    </row>
    <row r="593" spans="1:10" x14ac:dyDescent="0.3">
      <c r="A593" s="1">
        <v>44420</v>
      </c>
      <c r="B593" s="2">
        <v>590</v>
      </c>
      <c r="C593" s="2">
        <f t="shared" si="49"/>
        <v>2.7363064441081324</v>
      </c>
      <c r="D593" s="3">
        <f t="shared" si="50"/>
        <v>2.093475387248603E-20</v>
      </c>
      <c r="E593" s="3">
        <f t="shared" si="51"/>
        <v>2.093475387248603E-20</v>
      </c>
      <c r="F593" s="3">
        <f t="shared" si="53"/>
        <v>-1.9254636074879216E-21</v>
      </c>
      <c r="G593" s="3">
        <f t="shared" si="53"/>
        <v>1.7939407259873333E-22</v>
      </c>
      <c r="J593" s="3">
        <f t="shared" si="52"/>
        <v>956802.9072380322</v>
      </c>
    </row>
    <row r="594" spans="1:10" x14ac:dyDescent="0.3">
      <c r="A594" s="1">
        <v>44421</v>
      </c>
      <c r="B594" s="2">
        <v>591</v>
      </c>
      <c r="C594" s="2">
        <f t="shared" si="49"/>
        <v>2.7371027494949995</v>
      </c>
      <c r="D594" s="3">
        <f t="shared" si="50"/>
        <v>1.9173230406922252E-20</v>
      </c>
      <c r="E594" s="3">
        <f t="shared" si="51"/>
        <v>1.9173230406922252E-20</v>
      </c>
      <c r="F594" s="3">
        <f t="shared" si="53"/>
        <v>-1.7615234655637781E-21</v>
      </c>
      <c r="G594" s="3">
        <f t="shared" si="53"/>
        <v>1.6394014192414356E-22</v>
      </c>
      <c r="J594" s="3">
        <f t="shared" si="52"/>
        <v>956802.9072380322</v>
      </c>
    </row>
    <row r="595" spans="1:10" x14ac:dyDescent="0.3">
      <c r="A595" s="1">
        <v>44422</v>
      </c>
      <c r="B595" s="2">
        <v>592</v>
      </c>
      <c r="C595" s="2">
        <f t="shared" si="49"/>
        <v>2.7378975974792628</v>
      </c>
      <c r="D595" s="3">
        <f t="shared" si="50"/>
        <v>1.7561538597520912E-20</v>
      </c>
      <c r="E595" s="3">
        <f t="shared" si="51"/>
        <v>1.7561538597520912E-20</v>
      </c>
      <c r="F595" s="3">
        <f t="shared" si="53"/>
        <v>-1.6116918094013401E-21</v>
      </c>
      <c r="G595" s="3">
        <f t="shared" si="53"/>
        <v>1.4983165616243792E-22</v>
      </c>
      <c r="J595" s="3">
        <f t="shared" si="52"/>
        <v>956802.9072380322</v>
      </c>
    </row>
    <row r="596" spans="1:10" x14ac:dyDescent="0.3">
      <c r="A596" s="1">
        <v>44423</v>
      </c>
      <c r="B596" s="2">
        <v>593</v>
      </c>
      <c r="C596" s="2">
        <f t="shared" si="49"/>
        <v>2.7386909933858714</v>
      </c>
      <c r="D596" s="3">
        <f t="shared" si="50"/>
        <v>1.6086797033855952E-20</v>
      </c>
      <c r="E596" s="3">
        <f t="shared" si="51"/>
        <v>1.6086797033855952E-20</v>
      </c>
      <c r="F596" s="3">
        <f t="shared" si="53"/>
        <v>-1.4747415636649602E-21</v>
      </c>
      <c r="G596" s="3">
        <f t="shared" si="53"/>
        <v>1.3695024573637992E-22</v>
      </c>
      <c r="J596" s="3">
        <f t="shared" si="52"/>
        <v>956802.9072380322</v>
      </c>
    </row>
    <row r="597" spans="1:10" x14ac:dyDescent="0.3">
      <c r="A597" s="1">
        <v>44424</v>
      </c>
      <c r="B597" s="2">
        <v>594</v>
      </c>
      <c r="C597" s="2">
        <f t="shared" si="49"/>
        <v>2.7394829425106431</v>
      </c>
      <c r="D597" s="3">
        <f t="shared" si="50"/>
        <v>1.4737243533626226E-20</v>
      </c>
      <c r="E597" s="3">
        <f t="shared" si="51"/>
        <v>1.4737243533626226E-20</v>
      </c>
      <c r="F597" s="3">
        <f t="shared" si="53"/>
        <v>-1.3495535002297255E-21</v>
      </c>
      <c r="G597" s="3">
        <f t="shared" si="53"/>
        <v>1.2518806343523475E-22</v>
      </c>
      <c r="J597" s="3">
        <f t="shared" si="52"/>
        <v>956802.9072380322</v>
      </c>
    </row>
    <row r="598" spans="1:10" x14ac:dyDescent="0.3">
      <c r="A598" s="1">
        <v>44425</v>
      </c>
      <c r="B598" s="2">
        <v>595</v>
      </c>
      <c r="C598" s="2">
        <f t="shared" si="49"/>
        <v>2.7402734501204775</v>
      </c>
      <c r="D598" s="3">
        <f t="shared" si="50"/>
        <v>1.3502136872783002E-20</v>
      </c>
      <c r="E598" s="3">
        <f t="shared" si="51"/>
        <v>1.3502136872783002E-20</v>
      </c>
      <c r="F598" s="3">
        <f t="shared" si="53"/>
        <v>-1.2351066608432236E-21</v>
      </c>
      <c r="G598" s="3">
        <f t="shared" si="53"/>
        <v>1.1444683938650183E-22</v>
      </c>
      <c r="J598" s="3">
        <f t="shared" si="52"/>
        <v>956802.9072380322</v>
      </c>
    </row>
    <row r="599" spans="1:10" x14ac:dyDescent="0.3">
      <c r="A599" s="1">
        <v>44426</v>
      </c>
      <c r="B599" s="2">
        <v>596</v>
      </c>
      <c r="C599" s="2">
        <f t="shared" si="49"/>
        <v>2.7410625214535655</v>
      </c>
      <c r="D599" s="3">
        <f t="shared" si="50"/>
        <v>1.2371667233737257E-20</v>
      </c>
      <c r="E599" s="3">
        <f t="shared" si="51"/>
        <v>1.2371667233737257E-20</v>
      </c>
      <c r="F599" s="3">
        <f t="shared" si="53"/>
        <v>-1.1304696390457458E-21</v>
      </c>
      <c r="G599" s="3">
        <f t="shared" si="53"/>
        <v>1.0463702179747782E-22</v>
      </c>
      <c r="J599" s="3">
        <f t="shared" si="52"/>
        <v>956802.9072380322</v>
      </c>
    </row>
    <row r="600" spans="1:10" x14ac:dyDescent="0.3">
      <c r="A600" s="1">
        <v>44427</v>
      </c>
      <c r="B600" s="2">
        <v>597</v>
      </c>
      <c r="C600" s="2">
        <f t="shared" si="49"/>
        <v>2.7418501617195981</v>
      </c>
      <c r="D600" s="3">
        <f t="shared" si="50"/>
        <v>1.133687459023555E-20</v>
      </c>
      <c r="E600" s="3">
        <f t="shared" si="51"/>
        <v>1.133687459023555E-20</v>
      </c>
      <c r="F600" s="3">
        <f t="shared" si="53"/>
        <v>-1.0347926435017063E-21</v>
      </c>
      <c r="G600" s="3">
        <f t="shared" si="53"/>
        <v>9.5676995544039537E-23</v>
      </c>
      <c r="J600" s="3">
        <f t="shared" si="52"/>
        <v>956802.9072380322</v>
      </c>
    </row>
    <row r="601" spans="1:10" x14ac:dyDescent="0.3">
      <c r="A601" s="1">
        <v>44428</v>
      </c>
      <c r="B601" s="2">
        <v>598</v>
      </c>
      <c r="C601" s="2">
        <f t="shared" si="49"/>
        <v>2.7426363760999726</v>
      </c>
      <c r="D601" s="3">
        <f t="shared" si="50"/>
        <v>1.0389574318269954E-20</v>
      </c>
      <c r="E601" s="3">
        <f t="shared" si="51"/>
        <v>1.0389574318269954E-20</v>
      </c>
      <c r="F601" s="3">
        <f t="shared" si="53"/>
        <v>-9.4730027196559683E-22</v>
      </c>
      <c r="G601" s="3">
        <f t="shared" si="53"/>
        <v>8.7492371536109461E-23</v>
      </c>
      <c r="J601" s="3">
        <f t="shared" si="52"/>
        <v>956802.9072380322</v>
      </c>
    </row>
    <row r="602" spans="1:10" x14ac:dyDescent="0.3">
      <c r="A602" s="1">
        <v>44429</v>
      </c>
      <c r="B602" s="2">
        <v>599</v>
      </c>
      <c r="C602" s="2">
        <f t="shared" si="49"/>
        <v>2.7434211697479967</v>
      </c>
      <c r="D602" s="3">
        <f t="shared" si="50"/>
        <v>9.5222893866506219E-21</v>
      </c>
      <c r="E602" s="3">
        <f t="shared" si="51"/>
        <v>9.5222893866506219E-21</v>
      </c>
      <c r="F602" s="3">
        <f t="shared" si="53"/>
        <v>-8.6728493161933163E-22</v>
      </c>
      <c r="G602" s="3">
        <f t="shared" si="53"/>
        <v>8.0015340346265194E-23</v>
      </c>
      <c r="J602" s="3">
        <f t="shared" si="52"/>
        <v>956802.9072380322</v>
      </c>
    </row>
    <row r="603" spans="1:10" x14ac:dyDescent="0.3">
      <c r="A603" s="1">
        <v>44430</v>
      </c>
      <c r="B603" s="2">
        <v>600</v>
      </c>
      <c r="C603" s="2">
        <f t="shared" si="49"/>
        <v>2.7442045477890926</v>
      </c>
      <c r="D603" s="3">
        <f t="shared" si="50"/>
        <v>8.7281885392794637E-21</v>
      </c>
      <c r="E603" s="3">
        <f t="shared" si="51"/>
        <v>8.7281885392794637E-21</v>
      </c>
      <c r="F603" s="3">
        <f t="shared" si="53"/>
        <v>-7.941008473711582E-22</v>
      </c>
      <c r="G603" s="3">
        <f t="shared" si="53"/>
        <v>7.318408424817343E-23</v>
      </c>
      <c r="J603" s="3">
        <f t="shared" si="52"/>
        <v>956802.9072380322</v>
      </c>
    </row>
    <row r="604" spans="1:10" x14ac:dyDescent="0.3">
      <c r="A604" s="1">
        <v>44431</v>
      </c>
      <c r="B604" s="2">
        <v>601</v>
      </c>
      <c r="C604" s="2">
        <f t="shared" si="49"/>
        <v>2.7449865153209956</v>
      </c>
      <c r="D604" s="3">
        <f t="shared" si="50"/>
        <v>8.0010299342461265E-21</v>
      </c>
      <c r="E604" s="3">
        <f t="shared" si="51"/>
        <v>8.0010299342461265E-21</v>
      </c>
      <c r="F604" s="3">
        <f t="shared" si="53"/>
        <v>-7.2715860503333717E-22</v>
      </c>
      <c r="G604" s="3">
        <f t="shared" si="53"/>
        <v>6.6942242337821038E-23</v>
      </c>
      <c r="J604" s="3">
        <f t="shared" si="52"/>
        <v>956802.9072380322</v>
      </c>
    </row>
    <row r="605" spans="1:10" x14ac:dyDescent="0.3">
      <c r="A605" s="1">
        <v>44432</v>
      </c>
      <c r="B605" s="2">
        <v>602</v>
      </c>
      <c r="C605" s="2">
        <f t="shared" si="49"/>
        <v>2.7457670774139546</v>
      </c>
      <c r="D605" s="3">
        <f t="shared" si="50"/>
        <v>7.3351097530893667E-21</v>
      </c>
      <c r="E605" s="3">
        <f t="shared" si="51"/>
        <v>7.3351097530893667E-21</v>
      </c>
      <c r="F605" s="3">
        <f t="shared" si="53"/>
        <v>-6.6592018115675985E-22</v>
      </c>
      <c r="G605" s="3">
        <f t="shared" si="53"/>
        <v>6.1238423876577313E-23</v>
      </c>
      <c r="J605" s="3">
        <f t="shared" si="52"/>
        <v>956802.9072380322</v>
      </c>
    </row>
    <row r="606" spans="1:10" x14ac:dyDescent="0.3">
      <c r="A606" s="1">
        <v>44433</v>
      </c>
      <c r="B606" s="2">
        <v>603</v>
      </c>
      <c r="C606" s="2">
        <f t="shared" si="49"/>
        <v>2.7465462391109297</v>
      </c>
      <c r="D606" s="3">
        <f t="shared" si="50"/>
        <v>6.7252153374252231E-21</v>
      </c>
      <c r="E606" s="3">
        <f t="shared" si="51"/>
        <v>6.7252153374252231E-21</v>
      </c>
      <c r="F606" s="3">
        <f t="shared" si="53"/>
        <v>-6.098944156641436E-22</v>
      </c>
      <c r="G606" s="3">
        <f t="shared" si="53"/>
        <v>5.6025765492616252E-23</v>
      </c>
      <c r="J606" s="3">
        <f t="shared" si="52"/>
        <v>956802.9072380322</v>
      </c>
    </row>
    <row r="607" spans="1:10" x14ac:dyDescent="0.3">
      <c r="A607" s="1">
        <v>44434</v>
      </c>
      <c r="B607" s="2">
        <v>604</v>
      </c>
      <c r="C607" s="2">
        <f t="shared" si="49"/>
        <v>2.7473240054277861</v>
      </c>
      <c r="D607" s="3">
        <f t="shared" si="50"/>
        <v>6.1665824499848121E-21</v>
      </c>
      <c r="E607" s="3">
        <f t="shared" si="51"/>
        <v>6.1665824499848121E-21</v>
      </c>
      <c r="F607" s="3">
        <f t="shared" si="53"/>
        <v>-5.5863288744041099E-22</v>
      </c>
      <c r="G607" s="3">
        <f t="shared" si="53"/>
        <v>5.1261528223732613E-23</v>
      </c>
      <c r="J607" s="3">
        <f t="shared" si="52"/>
        <v>956802.9072380322</v>
      </c>
    </row>
    <row r="608" spans="1:10" x14ac:dyDescent="0.3">
      <c r="A608" s="1">
        <v>44435</v>
      </c>
      <c r="B608" s="2">
        <v>605</v>
      </c>
      <c r="C608" s="2">
        <f t="shared" si="49"/>
        <v>2.7481003813534901</v>
      </c>
      <c r="D608" s="3">
        <f t="shared" si="50"/>
        <v>5.6548562933386703E-21</v>
      </c>
      <c r="E608" s="3">
        <f t="shared" si="51"/>
        <v>5.6548562933386703E-21</v>
      </c>
      <c r="F608" s="3">
        <f t="shared" si="53"/>
        <v>-5.1172615664614182E-22</v>
      </c>
      <c r="G608" s="3">
        <f t="shared" si="53"/>
        <v>4.6906730794269167E-23</v>
      </c>
      <c r="J608" s="3">
        <f t="shared" si="52"/>
        <v>956802.9072380322</v>
      </c>
    </row>
    <row r="609" spans="1:10" x14ac:dyDescent="0.3">
      <c r="A609" s="1">
        <v>44436</v>
      </c>
      <c r="B609" s="2">
        <v>606</v>
      </c>
      <c r="C609" s="2">
        <f t="shared" si="49"/>
        <v>2.748875371850299</v>
      </c>
      <c r="D609" s="3">
        <f t="shared" si="50"/>
        <v>5.1860559525248822E-21</v>
      </c>
      <c r="E609" s="3">
        <f t="shared" si="51"/>
        <v>5.1860559525248822E-21</v>
      </c>
      <c r="F609" s="3">
        <f t="shared" si="53"/>
        <v>-4.6880034081378806E-22</v>
      </c>
      <c r="G609" s="3">
        <f t="shared" si="53"/>
        <v>4.2925815832353761E-23</v>
      </c>
      <c r="J609" s="3">
        <f t="shared" si="52"/>
        <v>956802.9072380322</v>
      </c>
    </row>
    <row r="610" spans="1:10" x14ac:dyDescent="0.3">
      <c r="A610" s="1">
        <v>44437</v>
      </c>
      <c r="B610" s="2">
        <v>607</v>
      </c>
      <c r="C610" s="2">
        <f t="shared" si="49"/>
        <v>2.7496489818539516</v>
      </c>
      <c r="D610" s="3">
        <f t="shared" si="50"/>
        <v>4.7565419577459627E-21</v>
      </c>
      <c r="E610" s="3">
        <f t="shared" si="51"/>
        <v>4.7565419577459627E-21</v>
      </c>
      <c r="F610" s="3">
        <f t="shared" si="53"/>
        <v>-4.2951399477891951E-22</v>
      </c>
      <c r="G610" s="3">
        <f t="shared" si="53"/>
        <v>3.928634603486855E-23</v>
      </c>
      <c r="J610" s="3">
        <f t="shared" si="52"/>
        <v>956802.9072380322</v>
      </c>
    </row>
    <row r="611" spans="1:10" x14ac:dyDescent="0.3">
      <c r="A611" s="1">
        <v>44438</v>
      </c>
      <c r="B611" s="2">
        <v>608</v>
      </c>
      <c r="C611" s="2">
        <f t="shared" si="49"/>
        <v>2.7504212162738586</v>
      </c>
      <c r="D611" s="3">
        <f t="shared" si="50"/>
        <v>4.3629866905391656E-21</v>
      </c>
      <c r="E611" s="3">
        <f t="shared" si="51"/>
        <v>4.3629866905391656E-21</v>
      </c>
      <c r="F611" s="3">
        <f t="shared" si="53"/>
        <v>-3.9355526720679715E-22</v>
      </c>
      <c r="G611" s="3">
        <f t="shared" si="53"/>
        <v>3.5958727572122361E-23</v>
      </c>
      <c r="J611" s="3">
        <f t="shared" si="52"/>
        <v>956802.9072380322</v>
      </c>
    </row>
    <row r="612" spans="1:10" x14ac:dyDescent="0.3">
      <c r="A612" s="1">
        <v>44439</v>
      </c>
      <c r="B612" s="2">
        <v>609</v>
      </c>
      <c r="C612" s="2">
        <f t="shared" si="49"/>
        <v>2.7511920799932881</v>
      </c>
      <c r="D612" s="3">
        <f t="shared" si="50"/>
        <v>4.0023473815941975E-21</v>
      </c>
      <c r="E612" s="3">
        <f t="shared" si="51"/>
        <v>4.0023473815941975E-21</v>
      </c>
      <c r="F612" s="3">
        <f t="shared" si="53"/>
        <v>-3.6063930894496808E-22</v>
      </c>
      <c r="G612" s="3">
        <f t="shared" si="53"/>
        <v>3.2915958261829072E-23</v>
      </c>
      <c r="J612" s="3">
        <f t="shared" si="52"/>
        <v>956802.9072380322</v>
      </c>
    </row>
    <row r="613" spans="1:10" x14ac:dyDescent="0.3">
      <c r="A613" s="1">
        <v>44440</v>
      </c>
      <c r="B613" s="2">
        <v>610</v>
      </c>
      <c r="C613" s="2">
        <f t="shared" si="49"/>
        <v>2.751961577869551</v>
      </c>
      <c r="D613" s="3">
        <f t="shared" si="50"/>
        <v>3.6718414709209065E-21</v>
      </c>
      <c r="E613" s="3">
        <f t="shared" si="51"/>
        <v>3.6718414709209065E-21</v>
      </c>
      <c r="F613" s="3">
        <f t="shared" si="53"/>
        <v>-3.3050591067329098E-22</v>
      </c>
      <c r="G613" s="3">
        <f t="shared" si="53"/>
        <v>3.01333982716771E-23</v>
      </c>
      <c r="J613" s="3">
        <f t="shared" si="52"/>
        <v>956802.9072380322</v>
      </c>
    </row>
    <row r="614" spans="1:10" x14ac:dyDescent="0.3">
      <c r="A614" s="1">
        <v>44441</v>
      </c>
      <c r="B614" s="2">
        <v>611</v>
      </c>
      <c r="C614" s="2">
        <f t="shared" si="49"/>
        <v>2.7527297147341847</v>
      </c>
      <c r="D614" s="3">
        <f t="shared" si="50"/>
        <v>3.3689241215642987E-21</v>
      </c>
      <c r="E614" s="3">
        <f t="shared" si="51"/>
        <v>3.3689241215642987E-21</v>
      </c>
      <c r="F614" s="3">
        <f t="shared" si="53"/>
        <v>-3.0291734935660783E-22</v>
      </c>
      <c r="G614" s="3">
        <f t="shared" si="53"/>
        <v>2.7588561316683148E-23</v>
      </c>
      <c r="J614" s="3">
        <f t="shared" si="52"/>
        <v>956802.9072380322</v>
      </c>
    </row>
    <row r="615" spans="1:10" x14ac:dyDescent="0.3">
      <c r="A615" s="1">
        <v>44442</v>
      </c>
      <c r="B615" s="2">
        <v>612</v>
      </c>
      <c r="C615" s="2">
        <f t="shared" si="49"/>
        <v>2.7534964953931351</v>
      </c>
      <c r="D615" s="3">
        <f t="shared" si="50"/>
        <v>3.0912676967070201E-21</v>
      </c>
      <c r="E615" s="3">
        <f t="shared" si="51"/>
        <v>3.0912676967070201E-21</v>
      </c>
      <c r="F615" s="3">
        <f t="shared" si="53"/>
        <v>-2.7765642485727858E-22</v>
      </c>
      <c r="G615" s="3">
        <f t="shared" si="53"/>
        <v>2.5260924499329251E-23</v>
      </c>
      <c r="J615" s="3">
        <f t="shared" si="52"/>
        <v>956802.9072380322</v>
      </c>
    </row>
    <row r="616" spans="1:10" x14ac:dyDescent="0.3">
      <c r="A616" s="1">
        <v>44443</v>
      </c>
      <c r="B616" s="2">
        <v>613</v>
      </c>
      <c r="C616" s="2">
        <f t="shared" si="49"/>
        <v>2.7542619246269378</v>
      </c>
      <c r="D616" s="3">
        <f t="shared" si="50"/>
        <v>2.8367430269623451E-21</v>
      </c>
      <c r="E616" s="3">
        <f t="shared" si="51"/>
        <v>2.8367430269623451E-21</v>
      </c>
      <c r="F616" s="3">
        <f t="shared" si="53"/>
        <v>-2.5452466974467503E-22</v>
      </c>
      <c r="G616" s="3">
        <f t="shared" si="53"/>
        <v>2.3131755112603552E-23</v>
      </c>
      <c r="J616" s="3">
        <f t="shared" si="52"/>
        <v>956802.9072380322</v>
      </c>
    </row>
    <row r="617" spans="1:10" x14ac:dyDescent="0.3">
      <c r="A617" s="1">
        <v>44444</v>
      </c>
      <c r="B617" s="2">
        <v>614</v>
      </c>
      <c r="C617" s="2">
        <f t="shared" si="49"/>
        <v>2.7550260071908954</v>
      </c>
      <c r="D617" s="3">
        <f t="shared" si="50"/>
        <v>2.6034023100952126E-21</v>
      </c>
      <c r="E617" s="3">
        <f t="shared" si="51"/>
        <v>2.6034023100952126E-21</v>
      </c>
      <c r="F617" s="3">
        <f t="shared" si="53"/>
        <v>-2.3334071686713246E-22</v>
      </c>
      <c r="G617" s="3">
        <f t="shared" si="53"/>
        <v>2.1183952877542561E-23</v>
      </c>
      <c r="J617" s="3">
        <f t="shared" si="52"/>
        <v>956802.9072380322</v>
      </c>
    </row>
    <row r="618" spans="1:10" x14ac:dyDescent="0.3">
      <c r="A618" s="1">
        <v>44445</v>
      </c>
      <c r="B618" s="2">
        <v>615</v>
      </c>
      <c r="C618" s="2">
        <f t="shared" si="49"/>
        <v>2.7557887478152563</v>
      </c>
      <c r="D618" s="3">
        <f t="shared" si="50"/>
        <v>2.3894634994508268E-21</v>
      </c>
      <c r="E618" s="3">
        <f t="shared" si="51"/>
        <v>2.3894634994508268E-21</v>
      </c>
      <c r="F618" s="3">
        <f t="shared" si="53"/>
        <v>-2.1393881064438575E-22</v>
      </c>
      <c r="G618" s="3">
        <f t="shared" si="53"/>
        <v>1.9401906222746712E-23</v>
      </c>
      <c r="J618" s="3">
        <f t="shared" si="52"/>
        <v>956802.9072380322</v>
      </c>
    </row>
    <row r="619" spans="1:10" x14ac:dyDescent="0.3">
      <c r="A619" s="1">
        <v>44446</v>
      </c>
      <c r="B619" s="2">
        <v>616</v>
      </c>
      <c r="C619" s="2">
        <f t="shared" si="49"/>
        <v>2.7565501512053889</v>
      </c>
      <c r="D619" s="3">
        <f t="shared" si="50"/>
        <v>2.1932960501559415E-21</v>
      </c>
      <c r="E619" s="3">
        <f t="shared" si="51"/>
        <v>2.1932960501559415E-21</v>
      </c>
      <c r="F619" s="3">
        <f t="shared" si="53"/>
        <v>-1.961674492948853E-22</v>
      </c>
      <c r="G619" s="3">
        <f t="shared" si="53"/>
        <v>1.7771361349500449E-23</v>
      </c>
      <c r="J619" s="3">
        <f t="shared" si="52"/>
        <v>956802.9072380322</v>
      </c>
    </row>
    <row r="620" spans="1:10" x14ac:dyDescent="0.3">
      <c r="A620" s="1">
        <v>44447</v>
      </c>
      <c r="B620" s="2">
        <v>617</v>
      </c>
      <c r="C620" s="2">
        <f t="shared" si="49"/>
        <v>2.7573102220419576</v>
      </c>
      <c r="D620" s="3">
        <f t="shared" si="50"/>
        <v>2.0134079037877469E-21</v>
      </c>
      <c r="E620" s="3">
        <f t="shared" si="51"/>
        <v>2.0134079037877469E-21</v>
      </c>
      <c r="F620" s="3">
        <f t="shared" si="53"/>
        <v>-1.7988814636819467E-22</v>
      </c>
      <c r="G620" s="3">
        <f t="shared" si="53"/>
        <v>1.6279302926690629E-23</v>
      </c>
      <c r="J620" s="3">
        <f t="shared" si="52"/>
        <v>956802.9072380322</v>
      </c>
    </row>
    <row r="621" spans="1:10" x14ac:dyDescent="0.3">
      <c r="A621" s="1">
        <v>44448</v>
      </c>
      <c r="B621" s="2">
        <v>618</v>
      </c>
      <c r="C621" s="2">
        <f t="shared" si="49"/>
        <v>2.7580689649810939</v>
      </c>
      <c r="D621" s="3">
        <f t="shared" si="50"/>
        <v>1.8484336027983722E-21</v>
      </c>
      <c r="E621" s="3">
        <f t="shared" si="51"/>
        <v>1.8484336027983722E-21</v>
      </c>
      <c r="F621" s="3">
        <f t="shared" si="53"/>
        <v>-1.649743009893747E-22</v>
      </c>
      <c r="G621" s="3">
        <f t="shared" si="53"/>
        <v>1.4913845378819971E-23</v>
      </c>
      <c r="J621" s="3">
        <f t="shared" si="52"/>
        <v>956802.9072380322</v>
      </c>
    </row>
    <row r="622" spans="1:10" x14ac:dyDescent="0.3">
      <c r="A622" s="1">
        <v>44449</v>
      </c>
      <c r="B622" s="2">
        <v>619</v>
      </c>
      <c r="C622" s="2">
        <f t="shared" si="49"/>
        <v>2.7588263846545682</v>
      </c>
      <c r="D622" s="3">
        <f t="shared" si="50"/>
        <v>1.6971234356202157E-21</v>
      </c>
      <c r="E622" s="3">
        <f t="shared" si="51"/>
        <v>1.6971234356202157E-21</v>
      </c>
      <c r="F622" s="3">
        <f t="shared" si="53"/>
        <v>-1.5131016717815648E-22</v>
      </c>
      <c r="G622" s="3">
        <f t="shared" si="53"/>
        <v>1.3664133811218221E-23</v>
      </c>
      <c r="J622" s="3">
        <f t="shared" si="52"/>
        <v>956802.9072380322</v>
      </c>
    </row>
    <row r="623" spans="1:10" x14ac:dyDescent="0.3">
      <c r="A623" s="1">
        <v>44450</v>
      </c>
      <c r="B623" s="2">
        <v>620</v>
      </c>
      <c r="C623" s="2">
        <f t="shared" si="49"/>
        <v>2.7595824856699593</v>
      </c>
      <c r="D623" s="3">
        <f t="shared" si="50"/>
        <v>1.5583335221554661E-21</v>
      </c>
      <c r="E623" s="3">
        <f t="shared" si="51"/>
        <v>1.5583335221554661E-21</v>
      </c>
      <c r="F623" s="3">
        <f t="shared" si="53"/>
        <v>-1.3878991346474958E-22</v>
      </c>
      <c r="G623" s="3">
        <f t="shared" si="53"/>
        <v>1.2520253713406897E-23</v>
      </c>
      <c r="J623" s="3">
        <f t="shared" si="52"/>
        <v>956802.9072380322</v>
      </c>
    </row>
    <row r="624" spans="1:10" x14ac:dyDescent="0.3">
      <c r="A624" s="1">
        <v>44451</v>
      </c>
      <c r="B624" s="2">
        <v>621</v>
      </c>
      <c r="C624" s="2">
        <f t="shared" si="49"/>
        <v>2.7603372726108226</v>
      </c>
      <c r="D624" s="3">
        <f t="shared" si="50"/>
        <v>1.431016757344594E-21</v>
      </c>
      <c r="E624" s="3">
        <f t="shared" si="51"/>
        <v>1.431016757344594E-21</v>
      </c>
      <c r="F624" s="3">
        <f t="shared" si="53"/>
        <v>-1.2731676481087208E-22</v>
      </c>
      <c r="G624" s="3">
        <f t="shared" si="53"/>
        <v>1.1473148653877504E-23</v>
      </c>
      <c r="J624" s="3">
        <f t="shared" si="52"/>
        <v>956802.9072380322</v>
      </c>
    </row>
    <row r="625" spans="1:10" x14ac:dyDescent="0.3">
      <c r="A625" s="1">
        <v>44452</v>
      </c>
      <c r="B625" s="2">
        <v>622</v>
      </c>
      <c r="C625" s="2">
        <f t="shared" si="49"/>
        <v>2.7610907500368564</v>
      </c>
      <c r="D625" s="3">
        <f t="shared" si="50"/>
        <v>1.3142145377846516E-21</v>
      </c>
      <c r="E625" s="3">
        <f t="shared" si="51"/>
        <v>1.3142145377846516E-21</v>
      </c>
      <c r="F625" s="3">
        <f t="shared" si="53"/>
        <v>-1.1680221955994245E-22</v>
      </c>
      <c r="G625" s="3">
        <f t="shared" si="53"/>
        <v>1.0514545250929632E-23</v>
      </c>
      <c r="J625" s="3">
        <f t="shared" si="52"/>
        <v>956802.9072380322</v>
      </c>
    </row>
    <row r="626" spans="1:10" x14ac:dyDescent="0.3">
      <c r="A626" s="1">
        <v>44453</v>
      </c>
      <c r="B626" s="2">
        <v>623</v>
      </c>
      <c r="C626" s="2">
        <f t="shared" si="49"/>
        <v>2.7618429224840684</v>
      </c>
      <c r="D626" s="3">
        <f t="shared" si="50"/>
        <v>1.2070492029962476E-21</v>
      </c>
      <c r="E626" s="3">
        <f t="shared" si="51"/>
        <v>1.2070492029962476E-21</v>
      </c>
      <c r="F626" s="3">
        <f t="shared" si="53"/>
        <v>-1.0716533478840398E-22</v>
      </c>
      <c r="G626" s="3">
        <f t="shared" si="53"/>
        <v>9.6368847715384645E-24</v>
      </c>
      <c r="J626" s="3">
        <f t="shared" si="52"/>
        <v>956802.9072380322</v>
      </c>
    </row>
    <row r="627" spans="1:10" x14ac:dyDescent="0.3">
      <c r="A627" s="1">
        <v>44454</v>
      </c>
      <c r="B627" s="2">
        <v>624</v>
      </c>
      <c r="C627" s="2">
        <f t="shared" si="49"/>
        <v>2.7625937944649381</v>
      </c>
      <c r="D627" s="3">
        <f t="shared" si="50"/>
        <v>1.1087171289737157E-21</v>
      </c>
      <c r="E627" s="3">
        <f t="shared" si="51"/>
        <v>1.1087171289737157E-21</v>
      </c>
      <c r="F627" s="3">
        <f t="shared" si="53"/>
        <v>-9.8332074022531849E-23</v>
      </c>
      <c r="G627" s="3">
        <f t="shared" si="53"/>
        <v>8.8332607658721357E-24</v>
      </c>
      <c r="J627" s="3">
        <f t="shared" si="52"/>
        <v>956802.9072380322</v>
      </c>
    </row>
    <row r="628" spans="1:10" x14ac:dyDescent="0.3">
      <c r="A628" s="1">
        <v>44455</v>
      </c>
      <c r="B628" s="2">
        <v>625</v>
      </c>
      <c r="C628" s="2">
        <f t="shared" si="49"/>
        <v>2.7633433704685801</v>
      </c>
      <c r="D628" s="3">
        <f t="shared" si="50"/>
        <v>1.0184824171502658E-21</v>
      </c>
      <c r="E628" s="3">
        <f t="shared" si="51"/>
        <v>1.0184824171502658E-21</v>
      </c>
      <c r="F628" s="3">
        <f t="shared" si="53"/>
        <v>-9.0234711823449891E-23</v>
      </c>
      <c r="G628" s="3">
        <f t="shared" si="53"/>
        <v>8.097362199081958E-24</v>
      </c>
      <c r="J628" s="3">
        <f t="shared" si="52"/>
        <v>956802.9072380322</v>
      </c>
    </row>
    <row r="629" spans="1:10" x14ac:dyDescent="0.3">
      <c r="A629" s="1">
        <v>44456</v>
      </c>
      <c r="B629" s="2">
        <v>626</v>
      </c>
      <c r="C629" s="2">
        <f t="shared" si="49"/>
        <v>2.7640916549609047</v>
      </c>
      <c r="D629" s="3">
        <f t="shared" si="50"/>
        <v>9.3567112691908086E-22</v>
      </c>
      <c r="E629" s="3">
        <f t="shared" si="51"/>
        <v>9.3567112691908086E-22</v>
      </c>
      <c r="F629" s="3">
        <f t="shared" si="53"/>
        <v>-8.2811290231184985E-23</v>
      </c>
      <c r="G629" s="3">
        <f t="shared" si="53"/>
        <v>7.423421592264906E-24</v>
      </c>
      <c r="J629" s="3">
        <f t="shared" si="52"/>
        <v>956802.9072380322</v>
      </c>
    </row>
    <row r="630" spans="1:10" x14ac:dyDescent="0.3">
      <c r="A630" s="1">
        <v>44457</v>
      </c>
      <c r="B630" s="2">
        <v>627</v>
      </c>
      <c r="C630" s="2">
        <f t="shared" si="49"/>
        <v>2.7648386523847788</v>
      </c>
      <c r="D630" s="3">
        <f t="shared" si="50"/>
        <v>8.5966600441342853E-22</v>
      </c>
      <c r="E630" s="3">
        <f t="shared" si="51"/>
        <v>8.5966600441342853E-22</v>
      </c>
      <c r="F630" s="3">
        <f t="shared" si="53"/>
        <v>-7.600512250565233E-23</v>
      </c>
      <c r="G630" s="3">
        <f t="shared" si="53"/>
        <v>6.8061677255326547E-24</v>
      </c>
      <c r="J630" s="3">
        <f t="shared" si="52"/>
        <v>956802.9072380322</v>
      </c>
    </row>
    <row r="631" spans="1:10" x14ac:dyDescent="0.3">
      <c r="A631" s="1">
        <v>44458</v>
      </c>
      <c r="B631" s="2">
        <v>628</v>
      </c>
      <c r="C631" s="2">
        <f t="shared" si="49"/>
        <v>2.7655843671601814</v>
      </c>
      <c r="D631" s="3">
        <f t="shared" si="50"/>
        <v>7.8990166440714194E-22</v>
      </c>
      <c r="E631" s="3">
        <f t="shared" si="51"/>
        <v>7.8990166440714194E-22</v>
      </c>
      <c r="F631" s="3">
        <f t="shared" si="53"/>
        <v>-6.9764340006286591E-23</v>
      </c>
      <c r="G631" s="3">
        <f t="shared" si="53"/>
        <v>6.2407824993657396E-24</v>
      </c>
      <c r="J631" s="3">
        <f t="shared" si="52"/>
        <v>956802.9072380322</v>
      </c>
    </row>
    <row r="632" spans="1:10" x14ac:dyDescent="0.3">
      <c r="A632" s="1">
        <v>44459</v>
      </c>
      <c r="B632" s="2">
        <v>629</v>
      </c>
      <c r="C632" s="2">
        <f t="shared" si="49"/>
        <v>2.7663288036843632</v>
      </c>
      <c r="D632" s="3">
        <f t="shared" si="50"/>
        <v>7.2586018598330384E-22</v>
      </c>
      <c r="E632" s="3">
        <f t="shared" si="51"/>
        <v>7.2586018598330384E-22</v>
      </c>
      <c r="F632" s="3">
        <f t="shared" si="53"/>
        <v>-6.4041478423838099E-23</v>
      </c>
      <c r="G632" s="3">
        <f t="shared" si="53"/>
        <v>5.7228615824484912E-24</v>
      </c>
      <c r="J632" s="3">
        <f t="shared" si="52"/>
        <v>956802.9072380322</v>
      </c>
    </row>
    <row r="633" spans="1:10" x14ac:dyDescent="0.3">
      <c r="A633" s="1">
        <v>44460</v>
      </c>
      <c r="B633" s="2">
        <v>630</v>
      </c>
      <c r="C633" s="2">
        <f t="shared" si="49"/>
        <v>2.7670719663320016</v>
      </c>
      <c r="D633" s="3">
        <f t="shared" si="50"/>
        <v>6.6706708607316626E-22</v>
      </c>
      <c r="E633" s="3">
        <f t="shared" si="51"/>
        <v>6.6706708607316626E-22</v>
      </c>
      <c r="F633" s="3">
        <f t="shared" si="53"/>
        <v>-5.8793099910137585E-23</v>
      </c>
      <c r="G633" s="3">
        <f t="shared" si="53"/>
        <v>5.2483785137005141E-24</v>
      </c>
      <c r="J633" s="3">
        <f t="shared" si="52"/>
        <v>956802.9072380322</v>
      </c>
    </row>
    <row r="634" spans="1:10" x14ac:dyDescent="0.3">
      <c r="A634" s="1">
        <v>44461</v>
      </c>
      <c r="B634" s="2">
        <v>631</v>
      </c>
      <c r="C634" s="2">
        <f t="shared" si="49"/>
        <v>2.7678138594553539</v>
      </c>
      <c r="D634" s="3">
        <f t="shared" si="50"/>
        <v>6.1308763811246263E-22</v>
      </c>
      <c r="E634" s="3">
        <f t="shared" si="51"/>
        <v>6.1308763811246263E-22</v>
      </c>
      <c r="F634" s="3">
        <f t="shared" si="53"/>
        <v>-5.397944796070363E-23</v>
      </c>
      <c r="G634" s="3">
        <f t="shared" si="53"/>
        <v>4.8136519494339556E-24</v>
      </c>
      <c r="J634" s="3">
        <f t="shared" si="52"/>
        <v>956802.9072380322</v>
      </c>
    </row>
    <row r="635" spans="1:10" x14ac:dyDescent="0.3">
      <c r="A635" s="1">
        <v>44462</v>
      </c>
      <c r="B635" s="2">
        <v>632</v>
      </c>
      <c r="C635" s="2">
        <f t="shared" si="49"/>
        <v>2.768554487384411</v>
      </c>
      <c r="D635" s="3">
        <f t="shared" si="50"/>
        <v>5.6352350593003287E-22</v>
      </c>
      <c r="E635" s="3">
        <f t="shared" si="51"/>
        <v>5.6352350593003287E-22</v>
      </c>
      <c r="F635" s="3">
        <f t="shared" si="53"/>
        <v>-4.9564132182429754E-23</v>
      </c>
      <c r="G635" s="3">
        <f t="shared" si="53"/>
        <v>4.4153157782738759E-24</v>
      </c>
      <c r="J635" s="3">
        <f t="shared" si="52"/>
        <v>956802.9072380322</v>
      </c>
    </row>
    <row r="636" spans="1:10" x14ac:dyDescent="0.3">
      <c r="A636" s="1">
        <v>44463</v>
      </c>
      <c r="B636" s="2">
        <v>633</v>
      </c>
      <c r="C636" s="2">
        <f t="shared" si="49"/>
        <v>2.7692938544270489</v>
      </c>
      <c r="D636" s="3">
        <f t="shared" si="50"/>
        <v>5.1800966559834529E-22</v>
      </c>
      <c r="E636" s="3">
        <f t="shared" si="51"/>
        <v>5.1800966559834529E-22</v>
      </c>
      <c r="F636" s="3">
        <f t="shared" si="53"/>
        <v>-4.5513840331687578E-23</v>
      </c>
      <c r="G636" s="3">
        <f t="shared" si="53"/>
        <v>4.0502918507421758E-24</v>
      </c>
      <c r="J636" s="3">
        <f t="shared" si="52"/>
        <v>956802.9072380322</v>
      </c>
    </row>
    <row r="637" spans="1:10" x14ac:dyDescent="0.3">
      <c r="A637" s="1">
        <v>44464</v>
      </c>
      <c r="B637" s="2">
        <v>634</v>
      </c>
      <c r="C637" s="2">
        <f t="shared" si="49"/>
        <v>2.7700319648691796</v>
      </c>
      <c r="D637" s="3">
        <f t="shared" si="50"/>
        <v>4.7621159035828629E-22</v>
      </c>
      <c r="E637" s="3">
        <f t="shared" si="51"/>
        <v>4.7621159035828629E-22</v>
      </c>
      <c r="F637" s="3">
        <f t="shared" si="53"/>
        <v>-4.1798075240059007E-23</v>
      </c>
      <c r="G637" s="3">
        <f t="shared" si="53"/>
        <v>3.7157650916285712E-24</v>
      </c>
      <c r="J637" s="3">
        <f t="shared" si="52"/>
        <v>956802.9072380322</v>
      </c>
    </row>
    <row r="638" spans="1:10" x14ac:dyDescent="0.3">
      <c r="A638" s="1">
        <v>44465</v>
      </c>
      <c r="B638" s="2">
        <v>635</v>
      </c>
      <c r="C638" s="2">
        <f t="shared" si="49"/>
        <v>2.7707688229748988</v>
      </c>
      <c r="D638" s="3">
        <f t="shared" si="50"/>
        <v>4.3782267590369196E-22</v>
      </c>
      <c r="E638" s="3">
        <f t="shared" si="51"/>
        <v>4.3782267590369196E-22</v>
      </c>
      <c r="F638" s="3">
        <f t="shared" si="53"/>
        <v>-3.8388914454594324E-23</v>
      </c>
      <c r="G638" s="3">
        <f t="shared" si="53"/>
        <v>3.4091607854646829E-24</v>
      </c>
      <c r="J638" s="3">
        <f t="shared" si="52"/>
        <v>956802.9072380322</v>
      </c>
    </row>
    <row r="639" spans="1:10" x14ac:dyDescent="0.3">
      <c r="A639" s="1">
        <v>44466</v>
      </c>
      <c r="B639" s="2">
        <v>636</v>
      </c>
      <c r="C639" s="2">
        <f t="shared" si="49"/>
        <v>2.7715044329866356</v>
      </c>
      <c r="D639" s="3">
        <f t="shared" si="50"/>
        <v>4.0256188529183055E-22</v>
      </c>
      <c r="E639" s="3">
        <f t="shared" si="51"/>
        <v>4.0256188529183055E-22</v>
      </c>
      <c r="F639" s="3">
        <f t="shared" si="53"/>
        <v>-3.5260790611861414E-23</v>
      </c>
      <c r="G639" s="3">
        <f t="shared" si="53"/>
        <v>3.1281238427329097E-24</v>
      </c>
      <c r="J639" s="3">
        <f t="shared" si="52"/>
        <v>956802.9072380322</v>
      </c>
    </row>
    <row r="640" spans="1:10" x14ac:dyDescent="0.3">
      <c r="A640" s="1">
        <v>44467</v>
      </c>
      <c r="B640" s="2">
        <v>637</v>
      </c>
      <c r="C640" s="2">
        <f t="shared" si="49"/>
        <v>2.7722387991252968</v>
      </c>
      <c r="D640" s="3">
        <f t="shared" si="50"/>
        <v>3.7017159455339535E-22</v>
      </c>
      <c r="E640" s="3">
        <f t="shared" si="51"/>
        <v>3.7017159455339535E-22</v>
      </c>
      <c r="F640" s="3">
        <f t="shared" si="53"/>
        <v>-3.2390290738435195E-23</v>
      </c>
      <c r="G640" s="3">
        <f t="shared" si="53"/>
        <v>2.8704998734262188E-24</v>
      </c>
      <c r="J640" s="3">
        <f t="shared" si="52"/>
        <v>956802.9072380322</v>
      </c>
    </row>
    <row r="641" spans="1:10" x14ac:dyDescent="0.3">
      <c r="A641" s="1">
        <v>44468</v>
      </c>
      <c r="B641" s="2">
        <v>638</v>
      </c>
      <c r="C641" s="2">
        <f t="shared" si="49"/>
        <v>2.7729719255904142</v>
      </c>
      <c r="D641" s="3">
        <f t="shared" si="50"/>
        <v>3.404156217224244E-22</v>
      </c>
      <c r="E641" s="3">
        <f t="shared" si="51"/>
        <v>3.404156217224244E-22</v>
      </c>
      <c r="F641" s="3">
        <f t="shared" si="53"/>
        <v>-2.9755972830970959E-23</v>
      </c>
      <c r="G641" s="3">
        <f t="shared" si="53"/>
        <v>2.6343179074642361E-24</v>
      </c>
      <c r="J641" s="3">
        <f t="shared" si="52"/>
        <v>956802.9072380322</v>
      </c>
    </row>
    <row r="642" spans="1:10" x14ac:dyDescent="0.3">
      <c r="A642" s="1">
        <v>44469</v>
      </c>
      <c r="B642" s="2">
        <v>639</v>
      </c>
      <c r="C642" s="2">
        <f t="shared" si="49"/>
        <v>2.7737038165602881</v>
      </c>
      <c r="D642" s="3">
        <f t="shared" si="50"/>
        <v>3.1307742351008691E-22</v>
      </c>
      <c r="E642" s="3">
        <f t="shared" si="51"/>
        <v>3.1307742351008691E-22</v>
      </c>
      <c r="F642" s="3">
        <f t="shared" si="53"/>
        <v>-2.7338198212337485E-23</v>
      </c>
      <c r="G642" s="3">
        <f t="shared" si="53"/>
        <v>2.4177746186334744E-24</v>
      </c>
      <c r="J642" s="3">
        <f t="shared" si="52"/>
        <v>956802.9072380322</v>
      </c>
    </row>
    <row r="643" spans="1:10" x14ac:dyDescent="0.3">
      <c r="A643" s="1">
        <v>44470</v>
      </c>
      <c r="B643" s="2">
        <v>640</v>
      </c>
      <c r="C643" s="2">
        <f t="shared" si="49"/>
        <v>2.7744344761921291</v>
      </c>
      <c r="D643" s="3">
        <f t="shared" si="50"/>
        <v>2.8795844521654459E-22</v>
      </c>
      <c r="E643" s="3">
        <f t="shared" si="51"/>
        <v>2.8795844521654459E-22</v>
      </c>
      <c r="F643" s="3">
        <f t="shared" si="53"/>
        <v>-2.5118978293542319E-23</v>
      </c>
      <c r="G643" s="3">
        <f t="shared" si="53"/>
        <v>2.2192199187951662E-24</v>
      </c>
      <c r="J643" s="3">
        <f t="shared" si="52"/>
        <v>956802.9072380322</v>
      </c>
    </row>
    <row r="644" spans="1:10" x14ac:dyDescent="0.3">
      <c r="A644" s="1">
        <v>44471</v>
      </c>
      <c r="B644" s="2">
        <v>641</v>
      </c>
      <c r="C644" s="2">
        <f t="shared" ref="C644:C707" si="54">LOG(B644-$C$2)</f>
        <v>2.7751639086222015</v>
      </c>
      <c r="D644" s="3">
        <f t="shared" ref="D644:D707" si="55">$D$2*EXP(-((C644-$H$2)^2)/(2*$I$2))</f>
        <v>2.6487661072565101E-22</v>
      </c>
      <c r="E644" s="3">
        <f t="shared" si="51"/>
        <v>2.6487661072565101E-22</v>
      </c>
      <c r="F644" s="3">
        <f t="shared" si="53"/>
        <v>-2.3081834490893586E-23</v>
      </c>
      <c r="G644" s="3">
        <f t="shared" si="53"/>
        <v>2.037143802648733E-24</v>
      </c>
      <c r="J644" s="3">
        <f t="shared" si="52"/>
        <v>956802.9072380322</v>
      </c>
    </row>
    <row r="645" spans="1:10" x14ac:dyDescent="0.3">
      <c r="A645" s="1">
        <v>44472</v>
      </c>
      <c r="B645" s="2">
        <v>642</v>
      </c>
      <c r="C645" s="2">
        <f t="shared" si="54"/>
        <v>2.7758921179659626</v>
      </c>
      <c r="D645" s="3">
        <f t="shared" si="55"/>
        <v>2.436649405682773E-22</v>
      </c>
      <c r="E645" s="3">
        <f t="shared" si="51"/>
        <v>2.436649405682773E-22</v>
      </c>
      <c r="F645" s="3">
        <f t="shared" si="53"/>
        <v>-2.1211670157373706E-23</v>
      </c>
      <c r="G645" s="3">
        <f t="shared" si="53"/>
        <v>1.8701643335198796E-24</v>
      </c>
      <c r="J645" s="3">
        <f t="shared" si="52"/>
        <v>956802.9072380322</v>
      </c>
    </row>
    <row r="646" spans="1:10" x14ac:dyDescent="0.3">
      <c r="A646" s="1">
        <v>44473</v>
      </c>
      <c r="B646" s="2">
        <v>643</v>
      </c>
      <c r="C646" s="2">
        <f t="shared" si="54"/>
        <v>2.7766191083182026</v>
      </c>
      <c r="D646" s="3">
        <f t="shared" si="55"/>
        <v>2.2417028708068776E-22</v>
      </c>
      <c r="E646" s="3">
        <f t="shared" ref="E646:E709" si="56">IFERROR(D646,0)</f>
        <v>2.2417028708068776E-22</v>
      </c>
      <c r="F646" s="3">
        <f t="shared" si="53"/>
        <v>-1.9494653487589538E-23</v>
      </c>
      <c r="G646" s="3">
        <f t="shared" si="53"/>
        <v>1.7170166697841677E-24</v>
      </c>
      <c r="J646" s="3">
        <f t="shared" ref="J646:J709" si="57">E646+J645</f>
        <v>956802.9072380322</v>
      </c>
    </row>
    <row r="647" spans="1:10" x14ac:dyDescent="0.3">
      <c r="A647" s="1">
        <v>44474</v>
      </c>
      <c r="B647" s="2">
        <v>644</v>
      </c>
      <c r="C647" s="2">
        <f t="shared" si="54"/>
        <v>2.777344883753182</v>
      </c>
      <c r="D647" s="3">
        <f t="shared" si="55"/>
        <v>2.0625217663442316E-22</v>
      </c>
      <c r="E647" s="3">
        <f t="shared" si="56"/>
        <v>2.0625217663442316E-22</v>
      </c>
      <c r="F647" s="3">
        <f t="shared" si="53"/>
        <v>-1.7918110446264603E-23</v>
      </c>
      <c r="G647" s="3">
        <f t="shared" si="53"/>
        <v>1.5765430413249356E-24</v>
      </c>
      <c r="J647" s="3">
        <f t="shared" si="57"/>
        <v>956802.9072380322</v>
      </c>
    </row>
    <row r="648" spans="1:10" x14ac:dyDescent="0.3">
      <c r="A648" s="1">
        <v>44475</v>
      </c>
      <c r="B648" s="2">
        <v>645</v>
      </c>
      <c r="C648" s="2">
        <f t="shared" si="54"/>
        <v>2.7780694483247701</v>
      </c>
      <c r="D648" s="3">
        <f t="shared" si="55"/>
        <v>1.8978174978067265E-22</v>
      </c>
      <c r="E648" s="3">
        <f t="shared" si="56"/>
        <v>1.8978174978067265E-22</v>
      </c>
      <c r="F648" s="3">
        <f t="shared" si="53"/>
        <v>-1.6470426853750507E-23</v>
      </c>
      <c r="G648" s="3">
        <f t="shared" si="53"/>
        <v>1.4476835925140961E-24</v>
      </c>
      <c r="J648" s="3">
        <f t="shared" si="57"/>
        <v>956802.9072380322</v>
      </c>
    </row>
    <row r="649" spans="1:10" x14ac:dyDescent="0.3">
      <c r="A649" s="1">
        <v>44476</v>
      </c>
      <c r="B649" s="2">
        <v>646</v>
      </c>
      <c r="C649" s="2">
        <f t="shared" si="54"/>
        <v>2.778792806066579</v>
      </c>
      <c r="D649" s="3">
        <f t="shared" si="55"/>
        <v>1.7464079094349027E-22</v>
      </c>
      <c r="E649" s="3">
        <f t="shared" si="56"/>
        <v>1.7464079094349027E-22</v>
      </c>
      <c r="F649" s="3">
        <f t="shared" si="53"/>
        <v>-1.5140958837182379E-23</v>
      </c>
      <c r="G649" s="3">
        <f t="shared" si="53"/>
        <v>1.3294680165681279E-24</v>
      </c>
      <c r="J649" s="3">
        <f t="shared" si="57"/>
        <v>956802.9072380322</v>
      </c>
    </row>
    <row r="650" spans="1:10" x14ac:dyDescent="0.3">
      <c r="A650" s="1">
        <v>44477</v>
      </c>
      <c r="B650" s="2">
        <v>647</v>
      </c>
      <c r="C650" s="2">
        <f t="shared" si="54"/>
        <v>2.7795149609920995</v>
      </c>
      <c r="D650" s="3">
        <f t="shared" si="55"/>
        <v>1.6072084001792957E-22</v>
      </c>
      <c r="E650" s="3">
        <f t="shared" si="56"/>
        <v>1.6072084001792957E-22</v>
      </c>
      <c r="F650" s="3">
        <f t="shared" si="53"/>
        <v>-1.3919950925560703E-23</v>
      </c>
      <c r="G650" s="3">
        <f t="shared" si="53"/>
        <v>1.2210079116216761E-24</v>
      </c>
      <c r="J650" s="3">
        <f t="shared" si="57"/>
        <v>956802.9072380322</v>
      </c>
    </row>
    <row r="651" spans="1:10" x14ac:dyDescent="0.3">
      <c r="A651" s="1">
        <v>44478</v>
      </c>
      <c r="B651" s="2">
        <v>648</v>
      </c>
      <c r="C651" s="2">
        <f t="shared" si="54"/>
        <v>2.780235917094835</v>
      </c>
      <c r="D651" s="3">
        <f t="shared" si="55"/>
        <v>1.4792237888850833E-22</v>
      </c>
      <c r="E651" s="3">
        <f t="shared" si="56"/>
        <v>1.4792237888850833E-22</v>
      </c>
      <c r="F651" s="3">
        <f t="shared" si="53"/>
        <v>-1.2798461129421243E-23</v>
      </c>
      <c r="G651" s="3">
        <f t="shared" si="53"/>
        <v>1.1214897961394594E-24</v>
      </c>
      <c r="J651" s="3">
        <f t="shared" si="57"/>
        <v>956802.9072380322</v>
      </c>
    </row>
    <row r="652" spans="1:10" x14ac:dyDescent="0.3">
      <c r="A652" s="1">
        <v>44479</v>
      </c>
      <c r="B652" s="2">
        <v>649</v>
      </c>
      <c r="C652" s="2">
        <f t="shared" si="54"/>
        <v>2.7809556783484322</v>
      </c>
      <c r="D652" s="3">
        <f t="shared" si="55"/>
        <v>1.3615408648499963E-22</v>
      </c>
      <c r="E652" s="3">
        <f t="shared" si="56"/>
        <v>1.3615408648499963E-22</v>
      </c>
      <c r="F652" s="3">
        <f t="shared" ref="F652:G675" si="58">E652-E651</f>
        <v>-1.1768292403508699E-23</v>
      </c>
      <c r="G652" s="3">
        <f t="shared" si="58"/>
        <v>1.030168725912544E-24</v>
      </c>
      <c r="J652" s="3">
        <f t="shared" si="57"/>
        <v>956802.9072380322</v>
      </c>
    </row>
    <row r="653" spans="1:10" x14ac:dyDescent="0.3">
      <c r="A653" s="1">
        <v>44480</v>
      </c>
      <c r="B653" s="2">
        <v>650</v>
      </c>
      <c r="C653" s="2">
        <f t="shared" si="54"/>
        <v>2.7816742487068153</v>
      </c>
      <c r="D653" s="3">
        <f t="shared" si="55"/>
        <v>1.2533215654180541E-22</v>
      </c>
      <c r="E653" s="3">
        <f t="shared" si="56"/>
        <v>1.2533215654180541E-22</v>
      </c>
      <c r="F653" s="3">
        <f t="shared" si="58"/>
        <v>-1.0821929943194213E-23</v>
      </c>
      <c r="G653" s="3">
        <f t="shared" si="58"/>
        <v>9.4636246031448603E-25</v>
      </c>
      <c r="J653" s="3">
        <f t="shared" si="57"/>
        <v>956802.9072380322</v>
      </c>
    </row>
    <row r="654" spans="1:10" x14ac:dyDescent="0.3">
      <c r="A654" s="1">
        <v>44481</v>
      </c>
      <c r="B654" s="2">
        <v>651</v>
      </c>
      <c r="C654" s="2">
        <f t="shared" si="54"/>
        <v>2.7823916321043138</v>
      </c>
      <c r="D654" s="3">
        <f t="shared" si="55"/>
        <v>1.1537967272901709E-22</v>
      </c>
      <c r="E654" s="3">
        <f t="shared" si="56"/>
        <v>1.1537967272901709E-22</v>
      </c>
      <c r="F654" s="3">
        <f t="shared" si="58"/>
        <v>-9.9524838127883208E-24</v>
      </c>
      <c r="G654" s="3">
        <f t="shared" si="58"/>
        <v>8.6944613040589243E-25</v>
      </c>
      <c r="J654" s="3">
        <f t="shared" si="57"/>
        <v>956802.9072380322</v>
      </c>
    </row>
    <row r="655" spans="1:10" x14ac:dyDescent="0.3">
      <c r="A655" s="1">
        <v>44482</v>
      </c>
      <c r="B655" s="2">
        <v>652</v>
      </c>
      <c r="C655" s="2">
        <f t="shared" si="54"/>
        <v>2.783107832455793</v>
      </c>
      <c r="D655" s="3">
        <f t="shared" si="55"/>
        <v>1.0622603628091813E-22</v>
      </c>
      <c r="E655" s="3">
        <f t="shared" si="56"/>
        <v>1.0622603628091813E-22</v>
      </c>
      <c r="F655" s="3">
        <f t="shared" si="58"/>
        <v>-9.1536364480989653E-24</v>
      </c>
      <c r="G655" s="3">
        <f t="shared" si="58"/>
        <v>7.9884736468935547E-25</v>
      </c>
      <c r="J655" s="3">
        <f t="shared" si="57"/>
        <v>956802.9072380322</v>
      </c>
    </row>
    <row r="656" spans="1:10" x14ac:dyDescent="0.3">
      <c r="A656" s="1">
        <v>44483</v>
      </c>
      <c r="B656" s="2">
        <v>653</v>
      </c>
      <c r="C656" s="2">
        <f t="shared" si="54"/>
        <v>2.7838228536567815</v>
      </c>
      <c r="D656" s="3">
        <f t="shared" si="55"/>
        <v>9.7806441666308215E-23</v>
      </c>
      <c r="E656" s="3">
        <f t="shared" si="56"/>
        <v>9.7806441666308215E-23</v>
      </c>
      <c r="F656" s="3">
        <f t="shared" si="58"/>
        <v>-8.4195946146099133E-24</v>
      </c>
      <c r="G656" s="3">
        <f t="shared" si="58"/>
        <v>7.3404183348905198E-25</v>
      </c>
      <c r="J656" s="3">
        <f t="shared" si="57"/>
        <v>956802.9072380322</v>
      </c>
    </row>
    <row r="657" spans="1:10" x14ac:dyDescent="0.3">
      <c r="A657" s="1">
        <v>44484</v>
      </c>
      <c r="B657" s="2">
        <v>654</v>
      </c>
      <c r="C657" s="2">
        <f t="shared" si="54"/>
        <v>2.7845366995835996</v>
      </c>
      <c r="D657" s="3">
        <f t="shared" si="55"/>
        <v>9.0061396226837803E-23</v>
      </c>
      <c r="E657" s="3">
        <f t="shared" si="56"/>
        <v>9.0061396226837803E-23</v>
      </c>
      <c r="F657" s="3">
        <f t="shared" si="58"/>
        <v>-7.7450454394704125E-24</v>
      </c>
      <c r="G657" s="3">
        <f t="shared" si="58"/>
        <v>6.7454917513950082E-25</v>
      </c>
      <c r="J657" s="3">
        <f t="shared" si="57"/>
        <v>956802.9072380322</v>
      </c>
    </row>
    <row r="658" spans="1:10" x14ac:dyDescent="0.3">
      <c r="A658" s="1">
        <v>44485</v>
      </c>
      <c r="B658" s="2">
        <v>655</v>
      </c>
      <c r="C658" s="2">
        <f t="shared" si="54"/>
        <v>2.7852493740934836</v>
      </c>
      <c r="D658" s="3">
        <f t="shared" si="55"/>
        <v>8.2936280058617524E-23</v>
      </c>
      <c r="E658" s="3">
        <f t="shared" si="56"/>
        <v>8.2936280058617524E-23</v>
      </c>
      <c r="F658" s="3">
        <f t="shared" si="58"/>
        <v>-7.1251161682202788E-24</v>
      </c>
      <c r="G658" s="3">
        <f t="shared" si="58"/>
        <v>6.1992927125013375E-25</v>
      </c>
      <c r="J658" s="3">
        <f t="shared" si="57"/>
        <v>956802.9072380322</v>
      </c>
    </row>
    <row r="659" spans="1:10" x14ac:dyDescent="0.3">
      <c r="A659" s="1">
        <v>44486</v>
      </c>
      <c r="B659" s="2">
        <v>656</v>
      </c>
      <c r="C659" s="2">
        <f t="shared" si="54"/>
        <v>2.7859608810247125</v>
      </c>
      <c r="D659" s="3">
        <f t="shared" si="55"/>
        <v>7.6380942730982998E-23</v>
      </c>
      <c r="E659" s="3">
        <f t="shared" si="56"/>
        <v>7.6380942730982998E-23</v>
      </c>
      <c r="F659" s="3">
        <f t="shared" si="58"/>
        <v>-6.5553373276345261E-24</v>
      </c>
      <c r="G659" s="3">
        <f t="shared" si="58"/>
        <v>5.6977884058575269E-25</v>
      </c>
      <c r="J659" s="3">
        <f t="shared" si="57"/>
        <v>956802.9072380322</v>
      </c>
    </row>
    <row r="660" spans="1:10" x14ac:dyDescent="0.3">
      <c r="A660" s="1">
        <v>44487</v>
      </c>
      <c r="B660" s="2">
        <v>657</v>
      </c>
      <c r="C660" s="2">
        <f t="shared" si="54"/>
        <v>2.7866712241967315</v>
      </c>
      <c r="D660" s="3">
        <f t="shared" si="55"/>
        <v>7.0349333727663762E-23</v>
      </c>
      <c r="E660" s="3">
        <f t="shared" si="56"/>
        <v>7.0349333727663762E-23</v>
      </c>
      <c r="F660" s="3">
        <f t="shared" si="58"/>
        <v>-6.0316090033192354E-24</v>
      </c>
      <c r="G660" s="3">
        <f t="shared" si="58"/>
        <v>5.2372832431529068E-25</v>
      </c>
      <c r="J660" s="3">
        <f t="shared" si="57"/>
        <v>956802.9072380322</v>
      </c>
    </row>
    <row r="661" spans="1:10" x14ac:dyDescent="0.3">
      <c r="A661" s="1">
        <v>44488</v>
      </c>
      <c r="B661" s="2">
        <v>658</v>
      </c>
      <c r="C661" s="2">
        <f t="shared" si="54"/>
        <v>2.7873804074102737</v>
      </c>
      <c r="D661" s="3">
        <f t="shared" si="55"/>
        <v>6.4799163761525114E-23</v>
      </c>
      <c r="E661" s="3">
        <f t="shared" si="56"/>
        <v>6.4799163761525114E-23</v>
      </c>
      <c r="F661" s="3">
        <f t="shared" si="58"/>
        <v>-5.5501699661386479E-24</v>
      </c>
      <c r="G661" s="3">
        <f t="shared" si="58"/>
        <v>4.8143903718058747E-25</v>
      </c>
      <c r="J661" s="3">
        <f t="shared" si="57"/>
        <v>956802.9072380322</v>
      </c>
    </row>
    <row r="662" spans="1:10" x14ac:dyDescent="0.3">
      <c r="A662" s="1">
        <v>44489</v>
      </c>
      <c r="B662" s="2">
        <v>659</v>
      </c>
      <c r="C662" s="2">
        <f t="shared" si="54"/>
        <v>2.7880884344474843</v>
      </c>
      <c r="D662" s="3">
        <f t="shared" si="55"/>
        <v>5.9691594357185934E-23</v>
      </c>
      <c r="E662" s="3">
        <f t="shared" si="56"/>
        <v>5.9691594357185934E-23</v>
      </c>
      <c r="F662" s="3">
        <f t="shared" si="58"/>
        <v>-5.1075694043391801E-24</v>
      </c>
      <c r="G662" s="3">
        <f t="shared" si="58"/>
        <v>4.4260056179946779E-25</v>
      </c>
      <c r="J662" s="3">
        <f t="shared" si="57"/>
        <v>956802.9072380322</v>
      </c>
    </row>
    <row r="663" spans="1:10" x14ac:dyDescent="0.3">
      <c r="A663" s="1">
        <v>44490</v>
      </c>
      <c r="B663" s="2">
        <v>660</v>
      </c>
      <c r="C663" s="2">
        <f t="shared" si="54"/>
        <v>2.7887953090720403</v>
      </c>
      <c r="D663" s="3">
        <f t="shared" si="55"/>
        <v>5.4990953318030038E-23</v>
      </c>
      <c r="E663" s="3">
        <f t="shared" si="56"/>
        <v>5.4990953318030038E-23</v>
      </c>
      <c r="F663" s="3">
        <f t="shared" si="58"/>
        <v>-4.7006410391558958E-24</v>
      </c>
      <c r="G663" s="3">
        <f t="shared" si="58"/>
        <v>4.0692836518328433E-25</v>
      </c>
      <c r="J663" s="3">
        <f t="shared" si="57"/>
        <v>956802.9072380322</v>
      </c>
    </row>
    <row r="664" spans="1:10" x14ac:dyDescent="0.3">
      <c r="A664" s="1">
        <v>44491</v>
      </c>
      <c r="B664" s="2">
        <v>661</v>
      </c>
      <c r="C664" s="2">
        <f t="shared" si="54"/>
        <v>2.7895010350292706</v>
      </c>
      <c r="D664" s="3">
        <f t="shared" si="55"/>
        <v>5.0664473897054581E-23</v>
      </c>
      <c r="E664" s="3">
        <f t="shared" si="56"/>
        <v>5.0664473897054581E-23</v>
      </c>
      <c r="F664" s="3">
        <f t="shared" si="58"/>
        <v>-4.3264794209754575E-24</v>
      </c>
      <c r="G664" s="3">
        <f t="shared" si="58"/>
        <v>3.7416161818043834E-25</v>
      </c>
      <c r="J664" s="3">
        <f t="shared" si="57"/>
        <v>956802.9072380322</v>
      </c>
    </row>
    <row r="665" spans="1:10" x14ac:dyDescent="0.3">
      <c r="A665" s="1">
        <v>44492</v>
      </c>
      <c r="B665" s="2">
        <v>662</v>
      </c>
      <c r="C665" s="2">
        <f t="shared" si="54"/>
        <v>2.790205616046276</v>
      </c>
      <c r="D665" s="3">
        <f t="shared" si="55"/>
        <v>4.6682055676601777E-23</v>
      </c>
      <c r="E665" s="3">
        <f t="shared" si="56"/>
        <v>4.6682055676601777E-23</v>
      </c>
      <c r="F665" s="3">
        <f t="shared" si="58"/>
        <v>-3.9824182204528044E-24</v>
      </c>
      <c r="G665" s="3">
        <f t="shared" si="58"/>
        <v>3.4406120052265302E-25</v>
      </c>
      <c r="J665" s="3">
        <f t="shared" si="57"/>
        <v>956802.9072380322</v>
      </c>
    </row>
    <row r="666" spans="1:10" x14ac:dyDescent="0.3">
      <c r="A666" s="1">
        <v>44493</v>
      </c>
      <c r="B666" s="2">
        <v>663</v>
      </c>
      <c r="C666" s="2">
        <f t="shared" si="54"/>
        <v>2.7909090558320457</v>
      </c>
      <c r="D666" s="3">
        <f t="shared" si="55"/>
        <v>4.3016045331629783E-23</v>
      </c>
      <c r="E666" s="3">
        <f t="shared" si="56"/>
        <v>4.3016045331629783E-23</v>
      </c>
      <c r="F666" s="3">
        <f t="shared" si="58"/>
        <v>-3.6660103449719932E-24</v>
      </c>
      <c r="G666" s="3">
        <f t="shared" si="58"/>
        <v>3.1640787548081118E-25</v>
      </c>
      <c r="J666" s="3">
        <f t="shared" si="57"/>
        <v>956802.9072380322</v>
      </c>
    </row>
    <row r="667" spans="1:10" x14ac:dyDescent="0.3">
      <c r="A667" s="1">
        <v>44494</v>
      </c>
      <c r="B667" s="2">
        <v>664</v>
      </c>
      <c r="C667" s="2">
        <f t="shared" si="54"/>
        <v>2.7916113580775761</v>
      </c>
      <c r="D667" s="3">
        <f t="shared" si="55"/>
        <v>3.9641035606177628E-23</v>
      </c>
      <c r="E667" s="3">
        <f t="shared" si="56"/>
        <v>3.9641035606177628E-23</v>
      </c>
      <c r="F667" s="3">
        <f t="shared" si="58"/>
        <v>-3.375009725452155E-24</v>
      </c>
      <c r="G667" s="3">
        <f t="shared" si="58"/>
        <v>2.9100061951983823E-25</v>
      </c>
      <c r="J667" s="3">
        <f t="shared" si="57"/>
        <v>956802.9072380322</v>
      </c>
    </row>
    <row r="668" spans="1:10" x14ac:dyDescent="0.3">
      <c r="A668" s="1">
        <v>44495</v>
      </c>
      <c r="B668" s="2">
        <v>665</v>
      </c>
      <c r="C668" s="2">
        <f t="shared" si="54"/>
        <v>2.7923125264559854</v>
      </c>
      <c r="D668" s="3">
        <f t="shared" si="55"/>
        <v>3.6533680974467716E-23</v>
      </c>
      <c r="E668" s="3">
        <f t="shared" si="56"/>
        <v>3.6533680974467716E-23</v>
      </c>
      <c r="F668" s="3">
        <f t="shared" si="58"/>
        <v>-3.1073546317099123E-24</v>
      </c>
      <c r="G668" s="3">
        <f t="shared" si="58"/>
        <v>2.6765509374224267E-25</v>
      </c>
      <c r="J668" s="3">
        <f t="shared" si="57"/>
        <v>956802.9072380322</v>
      </c>
    </row>
    <row r="669" spans="1:10" x14ac:dyDescent="0.3">
      <c r="A669" s="1">
        <v>44496</v>
      </c>
      <c r="B669" s="2">
        <v>666</v>
      </c>
      <c r="C669" s="2">
        <f t="shared" si="54"/>
        <v>2.7930125646226305</v>
      </c>
      <c r="D669" s="3">
        <f t="shared" si="55"/>
        <v>3.3672528587637789E-23</v>
      </c>
      <c r="E669" s="3">
        <f t="shared" si="56"/>
        <v>3.3672528587637789E-23</v>
      </c>
      <c r="F669" s="3">
        <f t="shared" si="58"/>
        <v>-2.8611523868299268E-24</v>
      </c>
      <c r="G669" s="3">
        <f t="shared" si="58"/>
        <v>2.4620224487998559E-25</v>
      </c>
      <c r="J669" s="3">
        <f t="shared" si="57"/>
        <v>956802.9072380322</v>
      </c>
    </row>
    <row r="670" spans="1:10" x14ac:dyDescent="0.3">
      <c r="A670" s="1">
        <v>44497</v>
      </c>
      <c r="B670" s="2">
        <v>667</v>
      </c>
      <c r="C670" s="2">
        <f t="shared" si="54"/>
        <v>2.7937114762152202</v>
      </c>
      <c r="D670" s="3">
        <f t="shared" si="55"/>
        <v>3.1037863225628224E-23</v>
      </c>
      <c r="E670" s="3">
        <f t="shared" si="56"/>
        <v>3.1037863225628224E-23</v>
      </c>
      <c r="F670" s="3">
        <f t="shared" si="58"/>
        <v>-2.6346653620095651E-24</v>
      </c>
      <c r="G670" s="3">
        <f t="shared" si="58"/>
        <v>2.2648702482036165E-25</v>
      </c>
      <c r="J670" s="3">
        <f t="shared" si="57"/>
        <v>956802.9072380322</v>
      </c>
    </row>
    <row r="671" spans="1:10" x14ac:dyDescent="0.3">
      <c r="A671" s="1">
        <v>44498</v>
      </c>
      <c r="B671" s="2">
        <v>668</v>
      </c>
      <c r="C671" s="2">
        <f t="shared" si="54"/>
        <v>2.7944092648539294</v>
      </c>
      <c r="D671" s="3">
        <f t="shared" si="55"/>
        <v>2.8611565082062857E-23</v>
      </c>
      <c r="E671" s="3">
        <f t="shared" si="56"/>
        <v>2.8611565082062857E-23</v>
      </c>
      <c r="F671" s="3">
        <f t="shared" si="58"/>
        <v>-2.4262981435653669E-24</v>
      </c>
      <c r="G671" s="3">
        <f t="shared" si="58"/>
        <v>2.0836721844419823E-25</v>
      </c>
      <c r="J671" s="3">
        <f t="shared" si="57"/>
        <v>956802.9072380322</v>
      </c>
    </row>
    <row r="672" spans="1:10" x14ac:dyDescent="0.3">
      <c r="A672" s="1">
        <v>44499</v>
      </c>
      <c r="B672" s="2">
        <v>669</v>
      </c>
      <c r="C672" s="2">
        <f t="shared" si="54"/>
        <v>2.7951059341415103</v>
      </c>
      <c r="D672" s="3">
        <f t="shared" si="55"/>
        <v>2.6376979309100532E-23</v>
      </c>
      <c r="E672" s="3">
        <f t="shared" si="56"/>
        <v>2.6376979309100532E-23</v>
      </c>
      <c r="F672" s="3">
        <f t="shared" si="58"/>
        <v>-2.2345857729623257E-24</v>
      </c>
      <c r="G672" s="3">
        <f t="shared" si="58"/>
        <v>1.9171237060304119E-25</v>
      </c>
      <c r="J672" s="3">
        <f t="shared" si="57"/>
        <v>956802.9072380322</v>
      </c>
    </row>
    <row r="673" spans="1:10" x14ac:dyDescent="0.3">
      <c r="A673" s="1">
        <v>44500</v>
      </c>
      <c r="B673" s="2">
        <v>670</v>
      </c>
      <c r="C673" s="2">
        <f t="shared" si="54"/>
        <v>2.7958014876634056</v>
      </c>
      <c r="D673" s="3">
        <f t="shared" si="55"/>
        <v>2.4318796339829388E-23</v>
      </c>
      <c r="E673" s="3">
        <f t="shared" si="56"/>
        <v>2.4318796339829388E-23</v>
      </c>
      <c r="F673" s="3">
        <f t="shared" si="58"/>
        <v>-2.0581829692711439E-24</v>
      </c>
      <c r="G673" s="3">
        <f t="shared" si="58"/>
        <v>1.7640280369118179E-25</v>
      </c>
      <c r="J673" s="3">
        <f t="shared" si="57"/>
        <v>956802.9072380322</v>
      </c>
    </row>
    <row r="674" spans="1:10" x14ac:dyDescent="0.3">
      <c r="A674" s="1">
        <v>44501</v>
      </c>
      <c r="B674" s="2">
        <v>671</v>
      </c>
      <c r="C674" s="2">
        <f t="shared" si="54"/>
        <v>2.7964959289878588</v>
      </c>
      <c r="D674" s="3">
        <f t="shared" si="55"/>
        <v>2.2422942088709887E-23</v>
      </c>
      <c r="E674" s="3">
        <f t="shared" si="56"/>
        <v>2.2422942088709887E-23</v>
      </c>
      <c r="F674" s="3">
        <f t="shared" si="58"/>
        <v>-1.8958542511195009E-24</v>
      </c>
      <c r="G674" s="3">
        <f t="shared" si="58"/>
        <v>1.6232871815164304E-25</v>
      </c>
      <c r="J674" s="3">
        <f t="shared" si="57"/>
        <v>956802.9072380322</v>
      </c>
    </row>
    <row r="675" spans="1:10" x14ac:dyDescent="0.3">
      <c r="A675" s="1">
        <v>44502</v>
      </c>
      <c r="B675" s="2">
        <v>672</v>
      </c>
      <c r="C675" s="2">
        <f t="shared" si="54"/>
        <v>2.7971892616660226</v>
      </c>
      <c r="D675" s="3">
        <f t="shared" si="55"/>
        <v>2.0676477206392093E-23</v>
      </c>
      <c r="E675" s="3">
        <f t="shared" si="56"/>
        <v>2.0676477206392093E-23</v>
      </c>
      <c r="F675" s="3">
        <f t="shared" si="58"/>
        <v>-1.7464648823177934E-24</v>
      </c>
      <c r="G675" s="3">
        <f t="shared" si="58"/>
        <v>1.4938936880170742E-25</v>
      </c>
      <c r="J675" s="3">
        <f t="shared" si="57"/>
        <v>956802.9072380322</v>
      </c>
    </row>
    <row r="676" spans="1:10" x14ac:dyDescent="0.3">
      <c r="A676" s="1">
        <v>44503</v>
      </c>
      <c r="B676" s="2">
        <v>673</v>
      </c>
      <c r="C676" s="2">
        <f t="shared" si="54"/>
        <v>2.7978814892320703</v>
      </c>
      <c r="D676" s="3">
        <f t="shared" si="55"/>
        <v>1.9067504634596832E-23</v>
      </c>
      <c r="E676" s="3">
        <f t="shared" si="56"/>
        <v>1.9067504634596832E-23</v>
      </c>
      <c r="F676" s="3">
        <f t="shared" ref="F676:G729" si="59">E676-E675</f>
        <v>-1.608972571795261E-24</v>
      </c>
      <c r="G676" s="3">
        <f t="shared" si="59"/>
        <v>1.3749231052253246E-25</v>
      </c>
      <c r="J676" s="3">
        <f t="shared" si="57"/>
        <v>956802.9072380322</v>
      </c>
    </row>
    <row r="677" spans="1:10" x14ac:dyDescent="0.3">
      <c r="A677" s="1">
        <v>44504</v>
      </c>
      <c r="B677" s="2">
        <v>674</v>
      </c>
      <c r="C677" s="2">
        <f t="shared" si="54"/>
        <v>2.7985726152033013</v>
      </c>
      <c r="D677" s="3">
        <f t="shared" si="55"/>
        <v>1.7585084770266521E-23</v>
      </c>
      <c r="E677" s="3">
        <f t="shared" si="56"/>
        <v>1.7585084770266521E-23</v>
      </c>
      <c r="F677" s="3">
        <f t="shared" si="59"/>
        <v>-1.4824198643303119E-24</v>
      </c>
      <c r="G677" s="3">
        <f t="shared" si="59"/>
        <v>1.2655270746494911E-25</v>
      </c>
      <c r="J677" s="3">
        <f t="shared" si="57"/>
        <v>956802.9072380322</v>
      </c>
    </row>
    <row r="678" spans="1:10" x14ac:dyDescent="0.3">
      <c r="A678" s="1">
        <v>44505</v>
      </c>
      <c r="B678" s="2">
        <v>675</v>
      </c>
      <c r="C678" s="2">
        <f t="shared" si="54"/>
        <v>2.799262643080251</v>
      </c>
      <c r="D678" s="3">
        <f t="shared" si="55"/>
        <v>1.6219157606220035E-23</v>
      </c>
      <c r="E678" s="3">
        <f t="shared" si="56"/>
        <v>1.6219157606220035E-23</v>
      </c>
      <c r="F678" s="3">
        <f t="shared" si="59"/>
        <v>-1.3659271640464853E-24</v>
      </c>
      <c r="G678" s="3">
        <f t="shared" si="59"/>
        <v>1.1649270028382661E-25</v>
      </c>
      <c r="J678" s="3">
        <f t="shared" si="57"/>
        <v>956802.9072380322</v>
      </c>
    </row>
    <row r="679" spans="1:10" x14ac:dyDescent="0.3">
      <c r="A679" s="1">
        <v>44506</v>
      </c>
      <c r="B679" s="2">
        <v>676</v>
      </c>
      <c r="C679" s="2">
        <f t="shared" si="54"/>
        <v>2.7999515763467944</v>
      </c>
      <c r="D679" s="3">
        <f t="shared" si="55"/>
        <v>1.4960471268741286E-23</v>
      </c>
      <c r="E679" s="3">
        <f t="shared" si="56"/>
        <v>1.4960471268741286E-23</v>
      </c>
      <c r="F679" s="3">
        <f t="shared" si="59"/>
        <v>-1.2586863374787495E-24</v>
      </c>
      <c r="G679" s="3">
        <f t="shared" si="59"/>
        <v>1.072408265677358E-25</v>
      </c>
      <c r="J679" s="3">
        <f t="shared" si="57"/>
        <v>956802.9072380322</v>
      </c>
    </row>
    <row r="680" spans="1:10" x14ac:dyDescent="0.3">
      <c r="A680" s="1">
        <v>44507</v>
      </c>
      <c r="B680" s="2">
        <v>677</v>
      </c>
      <c r="C680" s="2">
        <f t="shared" si="54"/>
        <v>2.8006394184702543</v>
      </c>
      <c r="D680" s="3">
        <f t="shared" si="55"/>
        <v>1.380051642113335E-23</v>
      </c>
      <c r="E680" s="3">
        <f t="shared" si="56"/>
        <v>1.380051642113335E-23</v>
      </c>
      <c r="F680" s="3">
        <f t="shared" si="59"/>
        <v>-1.1599548476079362E-24</v>
      </c>
      <c r="G680" s="3">
        <f t="shared" si="59"/>
        <v>9.8731489870813269E-26</v>
      </c>
      <c r="J680" s="3">
        <f t="shared" si="57"/>
        <v>956802.9072380322</v>
      </c>
    </row>
    <row r="681" spans="1:10" x14ac:dyDescent="0.3">
      <c r="A681" s="1">
        <v>44508</v>
      </c>
      <c r="B681" s="2">
        <v>678</v>
      </c>
      <c r="C681" s="2">
        <f t="shared" si="54"/>
        <v>2.8013261729015042</v>
      </c>
      <c r="D681" s="3">
        <f t="shared" si="55"/>
        <v>1.2731466046815484E-23</v>
      </c>
      <c r="E681" s="3">
        <f t="shared" si="56"/>
        <v>1.2731466046815484E-23</v>
      </c>
      <c r="F681" s="3">
        <f t="shared" si="59"/>
        <v>-1.0690503743178654E-24</v>
      </c>
      <c r="G681" s="3">
        <f t="shared" si="59"/>
        <v>9.0904473290070735E-26</v>
      </c>
      <c r="J681" s="3">
        <f t="shared" si="57"/>
        <v>956802.9072380322</v>
      </c>
    </row>
    <row r="682" spans="1:10" x14ac:dyDescent="0.3">
      <c r="A682" s="1">
        <v>44509</v>
      </c>
      <c r="B682" s="2">
        <v>679</v>
      </c>
      <c r="C682" s="2">
        <f t="shared" si="54"/>
        <v>2.8020118430750727</v>
      </c>
      <c r="D682" s="3">
        <f t="shared" si="55"/>
        <v>1.1746120166262571E-23</v>
      </c>
      <c r="E682" s="3">
        <f t="shared" si="56"/>
        <v>1.1746120166262571E-23</v>
      </c>
      <c r="F682" s="3">
        <f t="shared" si="59"/>
        <v>-9.8534588055291287E-25</v>
      </c>
      <c r="G682" s="3">
        <f t="shared" si="59"/>
        <v>8.3704493764952581E-26</v>
      </c>
      <c r="J682" s="3">
        <f t="shared" si="57"/>
        <v>956802.9072380322</v>
      </c>
    </row>
    <row r="683" spans="1:10" x14ac:dyDescent="0.3">
      <c r="A683" s="1">
        <v>44510</v>
      </c>
      <c r="B683" s="2">
        <v>680</v>
      </c>
      <c r="C683" s="2">
        <f t="shared" si="54"/>
        <v>2.8026964324092463</v>
      </c>
      <c r="D683" s="3">
        <f t="shared" si="55"/>
        <v>1.0837855079403976E-23</v>
      </c>
      <c r="E683" s="3">
        <f t="shared" si="56"/>
        <v>1.0837855079403976E-23</v>
      </c>
      <c r="F683" s="3">
        <f t="shared" si="59"/>
        <v>-9.082650868585951E-25</v>
      </c>
      <c r="G683" s="3">
        <f t="shared" si="59"/>
        <v>7.7080793694317772E-26</v>
      </c>
      <c r="J683" s="3">
        <f t="shared" si="57"/>
        <v>956802.9072380322</v>
      </c>
    </row>
    <row r="684" spans="1:10" x14ac:dyDescent="0.3">
      <c r="A684" s="1">
        <v>44511</v>
      </c>
      <c r="B684" s="2">
        <v>681</v>
      </c>
      <c r="C684" s="2">
        <f t="shared" si="54"/>
        <v>2.8033799443061724</v>
      </c>
      <c r="D684" s="3">
        <f t="shared" si="55"/>
        <v>1.000057675923336E-23</v>
      </c>
      <c r="E684" s="3">
        <f t="shared" si="56"/>
        <v>1.000057675923336E-23</v>
      </c>
      <c r="F684" s="3">
        <f t="shared" si="59"/>
        <v>-8.3727832017061587E-25</v>
      </c>
      <c r="G684" s="3">
        <f t="shared" si="59"/>
        <v>7.098676668797923E-26</v>
      </c>
      <c r="J684" s="3">
        <f t="shared" si="57"/>
        <v>956802.9072380322</v>
      </c>
    </row>
    <row r="685" spans="1:10" x14ac:dyDescent="0.3">
      <c r="A685" s="1">
        <v>44512</v>
      </c>
      <c r="B685" s="2">
        <v>682</v>
      </c>
      <c r="C685" s="2">
        <f t="shared" si="54"/>
        <v>2.8040623821519604</v>
      </c>
      <c r="D685" s="3">
        <f t="shared" si="55"/>
        <v>9.2286780536516853E-24</v>
      </c>
      <c r="E685" s="3">
        <f t="shared" si="56"/>
        <v>9.2286780536516853E-24</v>
      </c>
      <c r="F685" s="3">
        <f t="shared" si="59"/>
        <v>-7.7189870558167505E-25</v>
      </c>
      <c r="G685" s="3">
        <f t="shared" si="59"/>
        <v>6.5379614588940816E-26</v>
      </c>
      <c r="J685" s="3">
        <f t="shared" si="57"/>
        <v>956802.9072380322</v>
      </c>
    </row>
    <row r="686" spans="1:10" x14ac:dyDescent="0.3">
      <c r="A686" s="1">
        <v>44513</v>
      </c>
      <c r="B686" s="2">
        <v>683</v>
      </c>
      <c r="C686" s="2">
        <f t="shared" si="54"/>
        <v>2.8047437493167817</v>
      </c>
      <c r="D686" s="3">
        <f t="shared" si="55"/>
        <v>8.5169993811844504E-24</v>
      </c>
      <c r="E686" s="3">
        <f t="shared" si="56"/>
        <v>8.5169993811844504E-24</v>
      </c>
      <c r="F686" s="3">
        <f t="shared" si="59"/>
        <v>-7.1167867246723486E-25</v>
      </c>
      <c r="G686" s="3">
        <f t="shared" si="59"/>
        <v>6.0220033114440186E-26</v>
      </c>
      <c r="J686" s="3">
        <f t="shared" si="57"/>
        <v>956802.9072380322</v>
      </c>
    </row>
    <row r="687" spans="1:10" x14ac:dyDescent="0.3">
      <c r="A687" s="1">
        <v>44514</v>
      </c>
      <c r="B687" s="2">
        <v>684</v>
      </c>
      <c r="C687" s="2">
        <f t="shared" si="54"/>
        <v>2.8054240491549702</v>
      </c>
      <c r="D687" s="3">
        <f t="shared" si="55"/>
        <v>7.8607926324299632E-24</v>
      </c>
      <c r="E687" s="3">
        <f t="shared" si="56"/>
        <v>7.8607926324299632E-24</v>
      </c>
      <c r="F687" s="3">
        <f t="shared" si="59"/>
        <v>-6.5620674875448722E-25</v>
      </c>
      <c r="G687" s="3">
        <f t="shared" si="59"/>
        <v>5.5471923712747642E-26</v>
      </c>
      <c r="J687" s="3">
        <f t="shared" si="57"/>
        <v>956802.9072380322</v>
      </c>
    </row>
    <row r="688" spans="1:10" x14ac:dyDescent="0.3">
      <c r="A688" s="1">
        <v>44515</v>
      </c>
      <c r="B688" s="2">
        <v>685</v>
      </c>
      <c r="C688" s="2">
        <f t="shared" si="54"/>
        <v>2.806103285005122</v>
      </c>
      <c r="D688" s="3">
        <f t="shared" si="55"/>
        <v>7.2556880130956663E-24</v>
      </c>
      <c r="E688" s="3">
        <f t="shared" si="56"/>
        <v>7.2556880130956663E-24</v>
      </c>
      <c r="F688" s="3">
        <f t="shared" si="59"/>
        <v>-6.0510461933429686E-25</v>
      </c>
      <c r="G688" s="3">
        <f t="shared" si="59"/>
        <v>5.1102129420190359E-26</v>
      </c>
      <c r="J688" s="3">
        <f t="shared" si="57"/>
        <v>956802.9072380322</v>
      </c>
    </row>
    <row r="689" spans="1:10" x14ac:dyDescent="0.3">
      <c r="A689" s="1">
        <v>44516</v>
      </c>
      <c r="B689" s="2">
        <v>686</v>
      </c>
      <c r="C689" s="2">
        <f t="shared" si="54"/>
        <v>2.8067814601901921</v>
      </c>
      <c r="D689" s="3">
        <f t="shared" si="55"/>
        <v>6.6976635864729675E-24</v>
      </c>
      <c r="E689" s="3">
        <f t="shared" si="56"/>
        <v>6.6976635864729675E-24</v>
      </c>
      <c r="F689" s="3">
        <f t="shared" si="59"/>
        <v>-5.5802442662269881E-25</v>
      </c>
      <c r="G689" s="3">
        <f t="shared" si="59"/>
        <v>4.7080192711598049E-26</v>
      </c>
      <c r="J689" s="3">
        <f t="shared" si="57"/>
        <v>956802.9072380322</v>
      </c>
    </row>
    <row r="690" spans="1:10" x14ac:dyDescent="0.3">
      <c r="A690" s="1">
        <v>44517</v>
      </c>
      <c r="B690" s="2">
        <v>687</v>
      </c>
      <c r="C690" s="2">
        <f t="shared" si="54"/>
        <v>2.8074585780175929</v>
      </c>
      <c r="D690" s="3">
        <f t="shared" si="55"/>
        <v>6.183017293324685E-24</v>
      </c>
      <c r="E690" s="3">
        <f t="shared" si="56"/>
        <v>6.183017293324685E-24</v>
      </c>
      <c r="F690" s="3">
        <f t="shared" si="59"/>
        <v>-5.1464629314828258E-25</v>
      </c>
      <c r="G690" s="3">
        <f t="shared" si="59"/>
        <v>4.3378133474416239E-26</v>
      </c>
      <c r="J690" s="3">
        <f t="shared" si="57"/>
        <v>956802.9072380322</v>
      </c>
    </row>
    <row r="691" spans="1:10" x14ac:dyDescent="0.3">
      <c r="A691" s="1">
        <v>44518</v>
      </c>
      <c r="B691" s="2">
        <v>688</v>
      </c>
      <c r="C691" s="2">
        <f t="shared" si="54"/>
        <v>2.8081346417792914</v>
      </c>
      <c r="D691" s="3">
        <f t="shared" si="55"/>
        <v>5.7083412456137398E-24</v>
      </c>
      <c r="E691" s="3">
        <f t="shared" si="56"/>
        <v>5.7083412456137398E-24</v>
      </c>
      <c r="F691" s="3">
        <f t="shared" si="59"/>
        <v>-4.7467604771094521E-25</v>
      </c>
      <c r="G691" s="3">
        <f t="shared" si="59"/>
        <v>3.9970245437337366E-26</v>
      </c>
      <c r="J691" s="3">
        <f t="shared" si="57"/>
        <v>956802.9072380322</v>
      </c>
    </row>
    <row r="692" spans="1:10" x14ac:dyDescent="0.3">
      <c r="A692" s="1">
        <v>44519</v>
      </c>
      <c r="B692" s="2">
        <v>689</v>
      </c>
      <c r="C692" s="2">
        <f t="shared" si="54"/>
        <v>2.8088096547519044</v>
      </c>
      <c r="D692" s="3">
        <f t="shared" si="55"/>
        <v>5.2704981073997457E-24</v>
      </c>
      <c r="E692" s="3">
        <f t="shared" si="56"/>
        <v>5.2704981073997457E-24</v>
      </c>
      <c r="F692" s="3">
        <f t="shared" si="59"/>
        <v>-4.3784313821399406E-25</v>
      </c>
      <c r="G692" s="3">
        <f t="shared" si="59"/>
        <v>3.6832909496951149E-26</v>
      </c>
      <c r="J692" s="3">
        <f t="shared" si="57"/>
        <v>956802.9072380322</v>
      </c>
    </row>
    <row r="693" spans="1:10" x14ac:dyDescent="0.3">
      <c r="A693" s="1">
        <v>44520</v>
      </c>
      <c r="B693" s="2">
        <v>690</v>
      </c>
      <c r="C693" s="2">
        <f t="shared" si="54"/>
        <v>2.8094836201967945</v>
      </c>
      <c r="D693" s="3">
        <f t="shared" si="55"/>
        <v>4.8665993917023324E-24</v>
      </c>
      <c r="E693" s="3">
        <f t="shared" si="56"/>
        <v>4.8665993917023324E-24</v>
      </c>
      <c r="F693" s="3">
        <f t="shared" si="59"/>
        <v>-4.038987156974133E-25</v>
      </c>
      <c r="G693" s="3">
        <f t="shared" si="59"/>
        <v>3.3944422516580761E-26</v>
      </c>
      <c r="J693" s="3">
        <f t="shared" si="57"/>
        <v>956802.9072380322</v>
      </c>
    </row>
    <row r="694" spans="1:10" x14ac:dyDescent="0.3">
      <c r="A694" s="1">
        <v>44521</v>
      </c>
      <c r="B694" s="2">
        <v>691</v>
      </c>
      <c r="C694" s="2">
        <f t="shared" si="54"/>
        <v>2.8101565413601635</v>
      </c>
      <c r="D694" s="3">
        <f t="shared" si="55"/>
        <v>4.493985516324751E-24</v>
      </c>
      <c r="E694" s="3">
        <f t="shared" si="56"/>
        <v>4.493985516324751E-24</v>
      </c>
      <c r="F694" s="3">
        <f t="shared" si="59"/>
        <v>-3.7261387537758142E-25</v>
      </c>
      <c r="G694" s="3">
        <f t="shared" si="59"/>
        <v>3.1284840319831875E-26</v>
      </c>
      <c r="J694" s="3">
        <f t="shared" si="57"/>
        <v>956802.9072380322</v>
      </c>
    </row>
    <row r="695" spans="1:10" x14ac:dyDescent="0.3">
      <c r="A695" s="1">
        <v>44522</v>
      </c>
      <c r="B695" s="2">
        <v>692</v>
      </c>
      <c r="C695" s="2">
        <f t="shared" si="54"/>
        <v>2.8108284214731469</v>
      </c>
      <c r="D695" s="3">
        <f t="shared" si="55"/>
        <v>4.1502074746188451E-24</v>
      </c>
      <c r="E695" s="3">
        <f t="shared" si="56"/>
        <v>4.1502074746188451E-24</v>
      </c>
      <c r="F695" s="3">
        <f t="shared" si="59"/>
        <v>-3.4377804170590588E-25</v>
      </c>
      <c r="G695" s="3">
        <f t="shared" si="59"/>
        <v>2.8835833671675545E-26</v>
      </c>
      <c r="J695" s="3">
        <f t="shared" si="57"/>
        <v>956802.9072380322</v>
      </c>
    </row>
    <row r="696" spans="1:10" x14ac:dyDescent="0.3">
      <c r="A696" s="1">
        <v>44523</v>
      </c>
      <c r="B696" s="2">
        <v>693</v>
      </c>
      <c r="C696" s="2">
        <f t="shared" si="54"/>
        <v>2.8114992637519087</v>
      </c>
      <c r="D696" s="3">
        <f t="shared" si="55"/>
        <v>3.833009989090543E-24</v>
      </c>
      <c r="E696" s="3">
        <f t="shared" si="56"/>
        <v>3.833009989090543E-24</v>
      </c>
      <c r="F696" s="3">
        <f t="shared" si="59"/>
        <v>-3.1719748552830206E-25</v>
      </c>
      <c r="G696" s="3">
        <f t="shared" si="59"/>
        <v>2.6580556177603818E-26</v>
      </c>
      <c r="J696" s="3">
        <f t="shared" si="57"/>
        <v>956802.9072380322</v>
      </c>
    </row>
    <row r="697" spans="1:10" x14ac:dyDescent="0.3">
      <c r="A697" s="1">
        <v>44524</v>
      </c>
      <c r="B697" s="2">
        <v>694</v>
      </c>
      <c r="C697" s="2">
        <f t="shared" si="54"/>
        <v>2.8121690713977303</v>
      </c>
      <c r="D697" s="3">
        <f t="shared" si="55"/>
        <v>3.540316026658764E-24</v>
      </c>
      <c r="E697" s="3">
        <f t="shared" si="56"/>
        <v>3.540316026658764E-24</v>
      </c>
      <c r="F697" s="3">
        <f t="shared" si="59"/>
        <v>-2.92693962431779E-25</v>
      </c>
      <c r="G697" s="3">
        <f t="shared" si="59"/>
        <v>2.450352309652306E-26</v>
      </c>
      <c r="J697" s="3">
        <f t="shared" si="57"/>
        <v>956802.9072380322</v>
      </c>
    </row>
    <row r="698" spans="1:10" x14ac:dyDescent="0.3">
      <c r="A698" s="1">
        <v>44525</v>
      </c>
      <c r="B698" s="2">
        <v>695</v>
      </c>
      <c r="C698" s="2">
        <f t="shared" si="54"/>
        <v>2.812837847597105</v>
      </c>
      <c r="D698" s="3">
        <f t="shared" si="55"/>
        <v>3.2702125643789053E-24</v>
      </c>
      <c r="E698" s="3">
        <f t="shared" si="56"/>
        <v>3.2702125643789053E-24</v>
      </c>
      <c r="F698" s="3">
        <f t="shared" si="59"/>
        <v>-2.7010346227985873E-25</v>
      </c>
      <c r="G698" s="3">
        <f t="shared" si="59"/>
        <v>2.2590500151920272E-26</v>
      </c>
      <c r="J698" s="3">
        <f t="shared" si="57"/>
        <v>956802.9072380322</v>
      </c>
    </row>
    <row r="699" spans="1:10" x14ac:dyDescent="0.3">
      <c r="A699" s="1">
        <v>44526</v>
      </c>
      <c r="B699" s="2">
        <v>696</v>
      </c>
      <c r="C699" s="2">
        <f t="shared" si="54"/>
        <v>2.8135055955218276</v>
      </c>
      <c r="D699" s="3">
        <f t="shared" si="55"/>
        <v>3.0209375036234392E-24</v>
      </c>
      <c r="E699" s="3">
        <f t="shared" si="56"/>
        <v>3.0209375036234392E-24</v>
      </c>
      <c r="F699" s="3">
        <f t="shared" si="59"/>
        <v>-2.4927506075546612E-25</v>
      </c>
      <c r="G699" s="3">
        <f t="shared" si="59"/>
        <v>2.082840152439261E-26</v>
      </c>
      <c r="J699" s="3">
        <f t="shared" si="57"/>
        <v>956802.9072380322</v>
      </c>
    </row>
    <row r="700" spans="1:10" x14ac:dyDescent="0.3">
      <c r="A700" s="1">
        <v>44527</v>
      </c>
      <c r="B700" s="2">
        <v>697</v>
      </c>
      <c r="C700" s="2">
        <f t="shared" si="54"/>
        <v>2.8141723183290845</v>
      </c>
      <c r="D700" s="3">
        <f t="shared" si="55"/>
        <v>2.7908676391092075E-24</v>
      </c>
      <c r="E700" s="3">
        <f t="shared" si="56"/>
        <v>2.7908676391092075E-24</v>
      </c>
      <c r="F700" s="3">
        <f t="shared" si="59"/>
        <v>-2.3006986451423165E-25</v>
      </c>
      <c r="G700" s="3">
        <f t="shared" si="59"/>
        <v>1.9205196241234467E-26</v>
      </c>
      <c r="J700" s="3">
        <f t="shared" si="57"/>
        <v>956802.9072380322</v>
      </c>
    </row>
    <row r="701" spans="1:10" x14ac:dyDescent="0.3">
      <c r="A701" s="1">
        <v>44528</v>
      </c>
      <c r="B701" s="2">
        <v>698</v>
      </c>
      <c r="C701" s="2">
        <f t="shared" si="54"/>
        <v>2.8148380191615447</v>
      </c>
      <c r="D701" s="3">
        <f t="shared" si="55"/>
        <v>2.5785075968722257E-24</v>
      </c>
      <c r="E701" s="3">
        <f t="shared" si="56"/>
        <v>2.5785075968722257E-24</v>
      </c>
      <c r="F701" s="3">
        <f t="shared" si="59"/>
        <v>-2.1236004223698178E-25</v>
      </c>
      <c r="G701" s="3">
        <f t="shared" si="59"/>
        <v>1.7709822277249869E-26</v>
      </c>
      <c r="J701" s="3">
        <f t="shared" si="57"/>
        <v>956802.9072380322</v>
      </c>
    </row>
    <row r="702" spans="1:10" x14ac:dyDescent="0.3">
      <c r="A702" s="1">
        <v>44529</v>
      </c>
      <c r="B702" s="2">
        <v>699</v>
      </c>
      <c r="C702" s="2">
        <f t="shared" si="54"/>
        <v>2.8155027011474476</v>
      </c>
      <c r="D702" s="3">
        <f t="shared" si="55"/>
        <v>2.3824796623567619E-24</v>
      </c>
      <c r="E702" s="3">
        <f t="shared" si="56"/>
        <v>2.3824796623567619E-24</v>
      </c>
      <c r="F702" s="3">
        <f t="shared" si="59"/>
        <v>-1.960279345154638E-25</v>
      </c>
      <c r="G702" s="3">
        <f t="shared" si="59"/>
        <v>1.6332107721517984E-26</v>
      </c>
      <c r="J702" s="3">
        <f t="shared" si="57"/>
        <v>956802.9072380322</v>
      </c>
    </row>
    <row r="703" spans="1:10" x14ac:dyDescent="0.3">
      <c r="A703" s="1">
        <v>44530</v>
      </c>
      <c r="B703" s="2">
        <v>700</v>
      </c>
      <c r="C703" s="2">
        <f t="shared" si="54"/>
        <v>2.8161663674006907</v>
      </c>
      <c r="D703" s="3">
        <f t="shared" si="55"/>
        <v>2.2015144262627161E-24</v>
      </c>
      <c r="E703" s="3">
        <f t="shared" si="56"/>
        <v>2.2015144262627161E-24</v>
      </c>
      <c r="F703" s="3">
        <f t="shared" si="59"/>
        <v>-1.8096523609404587E-25</v>
      </c>
      <c r="G703" s="3">
        <f t="shared" si="59"/>
        <v>1.5062698421417925E-26</v>
      </c>
      <c r="J703" s="3">
        <f t="shared" si="57"/>
        <v>956802.9072380322</v>
      </c>
    </row>
    <row r="704" spans="1:10" x14ac:dyDescent="0.3">
      <c r="A704" s="1">
        <v>44531</v>
      </c>
      <c r="B704" s="2">
        <v>701</v>
      </c>
      <c r="C704" s="2">
        <f t="shared" si="54"/>
        <v>2.8168290210209186</v>
      </c>
      <c r="D704" s="3">
        <f t="shared" si="55"/>
        <v>2.0344421817365319E-24</v>
      </c>
      <c r="E704" s="3">
        <f t="shared" si="56"/>
        <v>2.0344421817365319E-24</v>
      </c>
      <c r="F704" s="3">
        <f t="shared" si="59"/>
        <v>-1.6707224452618416E-25</v>
      </c>
      <c r="G704" s="3">
        <f t="shared" si="59"/>
        <v>1.3892991567861717E-26</v>
      </c>
      <c r="J704" s="3">
        <f t="shared" si="57"/>
        <v>956802.9072380322</v>
      </c>
    </row>
    <row r="705" spans="1:10" x14ac:dyDescent="0.3">
      <c r="A705" s="1">
        <v>44532</v>
      </c>
      <c r="B705" s="2">
        <v>702</v>
      </c>
      <c r="C705" s="2">
        <f t="shared" si="54"/>
        <v>2.8174906650936085</v>
      </c>
      <c r="D705" s="3">
        <f t="shared" si="55"/>
        <v>1.8801850119412757E-24</v>
      </c>
      <c r="E705" s="3">
        <f t="shared" si="56"/>
        <v>1.8801850119412757E-24</v>
      </c>
      <c r="F705" s="3">
        <f t="shared" si="59"/>
        <v>-1.542571697952562E-25</v>
      </c>
      <c r="G705" s="3">
        <f t="shared" si="59"/>
        <v>1.281507473092796E-26</v>
      </c>
      <c r="J705" s="3">
        <f t="shared" si="57"/>
        <v>956802.9072380322</v>
      </c>
    </row>
    <row r="706" spans="1:10" x14ac:dyDescent="0.3">
      <c r="A706" s="1">
        <v>44533</v>
      </c>
      <c r="B706" s="2">
        <v>703</v>
      </c>
      <c r="C706" s="2">
        <f t="shared" si="54"/>
        <v>2.8181513026901568</v>
      </c>
      <c r="D706" s="3">
        <f t="shared" si="55"/>
        <v>1.7377495120357313E-24</v>
      </c>
      <c r="E706" s="3">
        <f t="shared" si="56"/>
        <v>1.7377495120357313E-24</v>
      </c>
      <c r="F706" s="3">
        <f t="shared" si="59"/>
        <v>-1.4243549990554438E-25</v>
      </c>
      <c r="G706" s="3">
        <f t="shared" si="59"/>
        <v>1.1821669889711812E-26</v>
      </c>
      <c r="J706" s="3">
        <f t="shared" si="57"/>
        <v>956802.9072380322</v>
      </c>
    </row>
    <row r="707" spans="1:10" x14ac:dyDescent="0.3">
      <c r="A707" s="1">
        <v>44534</v>
      </c>
      <c r="B707" s="2">
        <v>704</v>
      </c>
      <c r="C707" s="2">
        <f t="shared" si="54"/>
        <v>2.8188109368679655</v>
      </c>
      <c r="D707" s="3">
        <f t="shared" si="55"/>
        <v>1.6062200941775431E-24</v>
      </c>
      <c r="E707" s="3">
        <f t="shared" si="56"/>
        <v>1.6062200941775431E-24</v>
      </c>
      <c r="F707" s="3">
        <f t="shared" si="59"/>
        <v>-1.3152941785818821E-25</v>
      </c>
      <c r="G707" s="3">
        <f t="shared" si="59"/>
        <v>1.0906082047356171E-26</v>
      </c>
      <c r="J707" s="3">
        <f t="shared" si="57"/>
        <v>956802.9072380322</v>
      </c>
    </row>
    <row r="708" spans="1:10" x14ac:dyDescent="0.3">
      <c r="A708" s="1">
        <v>44535</v>
      </c>
      <c r="B708" s="2">
        <v>705</v>
      </c>
      <c r="C708" s="2">
        <f t="shared" ref="C708:C729" si="60">LOG(B708-$C$2)</f>
        <v>2.8194695706705257</v>
      </c>
      <c r="D708" s="3">
        <f t="shared" ref="D708:D729" si="61">$D$2*EXP(-((C708-$H$2)^2)/(2*$I$2))</f>
        <v>1.4847528283689259E-24</v>
      </c>
      <c r="E708" s="3">
        <f t="shared" si="56"/>
        <v>1.4847528283689259E-24</v>
      </c>
      <c r="F708" s="3">
        <f t="shared" si="59"/>
        <v>-1.2146726580861726E-25</v>
      </c>
      <c r="G708" s="3">
        <f t="shared" si="59"/>
        <v>1.006215204957095E-26</v>
      </c>
      <c r="J708" s="3">
        <f t="shared" si="57"/>
        <v>956802.9072380322</v>
      </c>
    </row>
    <row r="709" spans="1:10" x14ac:dyDescent="0.3">
      <c r="A709" s="1">
        <v>44536</v>
      </c>
      <c r="B709" s="2">
        <v>706</v>
      </c>
      <c r="C709" s="2">
        <f t="shared" si="60"/>
        <v>2.8201272071275025</v>
      </c>
      <c r="D709" s="3">
        <f t="shared" si="61"/>
        <v>1.3725697758202377E-24</v>
      </c>
      <c r="E709" s="3">
        <f t="shared" si="56"/>
        <v>1.3725697758202377E-24</v>
      </c>
      <c r="F709" s="3">
        <f t="shared" si="59"/>
        <v>-1.1218305254868816E-25</v>
      </c>
      <c r="G709" s="3">
        <f t="shared" si="59"/>
        <v>9.2842132599291037E-27</v>
      </c>
      <c r="J709" s="3">
        <f t="shared" si="57"/>
        <v>956802.9072380322</v>
      </c>
    </row>
    <row r="710" spans="1:10" x14ac:dyDescent="0.3">
      <c r="A710" s="1">
        <v>44537</v>
      </c>
      <c r="B710" s="2">
        <v>707</v>
      </c>
      <c r="C710" s="2">
        <f t="shared" si="60"/>
        <v>2.8207838492548198</v>
      </c>
      <c r="D710" s="3">
        <f t="shared" si="61"/>
        <v>1.2689537750446519E-24</v>
      </c>
      <c r="E710" s="3">
        <f t="shared" ref="E710:E729" si="62">IFERROR(D710,0)</f>
        <v>1.2689537750446519E-24</v>
      </c>
      <c r="F710" s="3">
        <f t="shared" si="59"/>
        <v>-1.0361600077558578E-25</v>
      </c>
      <c r="G710" s="3">
        <f t="shared" si="59"/>
        <v>8.5670517731023785E-27</v>
      </c>
      <c r="J710" s="3">
        <f t="shared" ref="J710:J729" si="63">E710+J709</f>
        <v>956802.9072380322</v>
      </c>
    </row>
    <row r="711" spans="1:10" x14ac:dyDescent="0.3">
      <c r="A711" s="1">
        <v>44538</v>
      </c>
      <c r="B711" s="2">
        <v>708</v>
      </c>
      <c r="C711" s="2">
        <f t="shared" si="60"/>
        <v>2.821439500054741</v>
      </c>
      <c r="D711" s="3">
        <f t="shared" si="61"/>
        <v>1.1732436441453676E-24</v>
      </c>
      <c r="E711" s="3">
        <f t="shared" si="62"/>
        <v>1.1732436441453676E-24</v>
      </c>
      <c r="F711" s="3">
        <f t="shared" si="59"/>
        <v>-9.5710130899284307E-26</v>
      </c>
      <c r="G711" s="3">
        <f t="shared" si="59"/>
        <v>7.9058698763014738E-27</v>
      </c>
      <c r="J711" s="3">
        <f t="shared" si="63"/>
        <v>956802.9072380322</v>
      </c>
    </row>
    <row r="712" spans="1:10" x14ac:dyDescent="0.3">
      <c r="A712" s="1">
        <v>44539</v>
      </c>
      <c r="B712" s="2">
        <v>709</v>
      </c>
      <c r="C712" s="2">
        <f t="shared" si="60"/>
        <v>2.8220941625159521</v>
      </c>
      <c r="D712" s="3">
        <f t="shared" si="61"/>
        <v>1.0848297657329694E-24</v>
      </c>
      <c r="E712" s="3">
        <f t="shared" si="62"/>
        <v>1.0848297657329694E-24</v>
      </c>
      <c r="F712" s="3">
        <f t="shared" si="59"/>
        <v>-8.8413878412398238E-26</v>
      </c>
      <c r="G712" s="3">
        <f t="shared" si="59"/>
        <v>7.2962524868860687E-27</v>
      </c>
      <c r="J712" s="3">
        <f t="shared" si="63"/>
        <v>956802.9072380322</v>
      </c>
    </row>
    <row r="713" spans="1:10" x14ac:dyDescent="0.3">
      <c r="A713" s="1">
        <v>44540</v>
      </c>
      <c r="B713" s="2">
        <v>710</v>
      </c>
      <c r="C713" s="2">
        <f t="shared" si="60"/>
        <v>2.8227478396136458</v>
      </c>
      <c r="D713" s="3">
        <f t="shared" si="61"/>
        <v>1.0031500236464573E-24</v>
      </c>
      <c r="E713" s="3">
        <f t="shared" si="62"/>
        <v>1.0031500236464573E-24</v>
      </c>
      <c r="F713" s="3">
        <f t="shared" si="59"/>
        <v>-8.1679742086512085E-26</v>
      </c>
      <c r="G713" s="3">
        <f t="shared" si="59"/>
        <v>6.7341363258861534E-27</v>
      </c>
      <c r="J713" s="3">
        <f t="shared" si="63"/>
        <v>956802.9072380322</v>
      </c>
    </row>
    <row r="714" spans="1:10" x14ac:dyDescent="0.3">
      <c r="A714" s="1">
        <v>44541</v>
      </c>
      <c r="B714" s="2">
        <v>711</v>
      </c>
      <c r="C714" s="2">
        <f t="shared" si="60"/>
        <v>2.8234005343095987</v>
      </c>
      <c r="D714" s="3">
        <f t="shared" si="61"/>
        <v>9.2768606315983814E-25</v>
      </c>
      <c r="E714" s="3">
        <f t="shared" si="62"/>
        <v>9.2768606315983814E-25</v>
      </c>
      <c r="F714" s="3">
        <f t="shared" si="59"/>
        <v>-7.5463960486619144E-26</v>
      </c>
      <c r="G714" s="3">
        <f t="shared" si="59"/>
        <v>6.2157815998929405E-27</v>
      </c>
      <c r="J714" s="3">
        <f t="shared" si="63"/>
        <v>956802.9072380322</v>
      </c>
    </row>
    <row r="715" spans="1:10" x14ac:dyDescent="0.3">
      <c r="A715" s="1">
        <v>44542</v>
      </c>
      <c r="B715" s="2">
        <v>712</v>
      </c>
      <c r="C715" s="2">
        <f t="shared" si="60"/>
        <v>2.8240522495522549</v>
      </c>
      <c r="D715" s="3">
        <f t="shared" si="61"/>
        <v>8.5795984865712146E-25</v>
      </c>
      <c r="E715" s="3">
        <f t="shared" si="62"/>
        <v>8.5795984865712146E-25</v>
      </c>
      <c r="F715" s="3">
        <f t="shared" si="59"/>
        <v>-6.9726214502716685E-26</v>
      </c>
      <c r="G715" s="3">
        <f t="shared" si="59"/>
        <v>5.7377459839024586E-27</v>
      </c>
      <c r="J715" s="3">
        <f t="shared" si="63"/>
        <v>956802.9072380322</v>
      </c>
    </row>
    <row r="716" spans="1:10" x14ac:dyDescent="0.3">
      <c r="A716" s="1">
        <v>44543</v>
      </c>
      <c r="B716" s="2">
        <v>713</v>
      </c>
      <c r="C716" s="2">
        <f t="shared" si="60"/>
        <v>2.8247029882768042</v>
      </c>
      <c r="D716" s="3">
        <f t="shared" si="61"/>
        <v>7.9353049487423068E-25</v>
      </c>
      <c r="E716" s="3">
        <f t="shared" si="62"/>
        <v>7.9353049487423068E-25</v>
      </c>
      <c r="F716" s="3">
        <f t="shared" si="59"/>
        <v>-6.4429353782890776E-26</v>
      </c>
      <c r="G716" s="3">
        <f t="shared" si="59"/>
        <v>5.2968607198259092E-27</v>
      </c>
      <c r="J716" s="3">
        <f t="shared" si="63"/>
        <v>956802.9072380322</v>
      </c>
    </row>
    <row r="717" spans="1:10" x14ac:dyDescent="0.3">
      <c r="A717" s="1">
        <v>44544</v>
      </c>
      <c r="B717" s="2">
        <v>714</v>
      </c>
      <c r="C717" s="2">
        <f t="shared" si="60"/>
        <v>2.8253527534052627</v>
      </c>
      <c r="D717" s="3">
        <f t="shared" si="61"/>
        <v>7.3399134974496136E-25</v>
      </c>
      <c r="E717" s="3">
        <f t="shared" si="62"/>
        <v>7.3399134974496136E-25</v>
      </c>
      <c r="F717" s="3">
        <f t="shared" si="59"/>
        <v>-5.9539145129269327E-26</v>
      </c>
      <c r="G717" s="3">
        <f t="shared" si="59"/>
        <v>4.8902086536214494E-27</v>
      </c>
      <c r="J717" s="3">
        <f t="shared" si="63"/>
        <v>956802.9072380322</v>
      </c>
    </row>
    <row r="718" spans="1:10" x14ac:dyDescent="0.3">
      <c r="A718" s="1">
        <v>44545</v>
      </c>
      <c r="B718" s="2">
        <v>715</v>
      </c>
      <c r="C718" s="2">
        <f t="shared" si="60"/>
        <v>2.8260015478465501</v>
      </c>
      <c r="D718" s="3">
        <f t="shared" si="61"/>
        <v>6.7896730866940291E-25</v>
      </c>
      <c r="E718" s="3">
        <f t="shared" si="62"/>
        <v>6.7896730866940291E-25</v>
      </c>
      <c r="F718" s="3">
        <f t="shared" si="59"/>
        <v>-5.5024041075558446E-26</v>
      </c>
      <c r="G718" s="3">
        <f t="shared" si="59"/>
        <v>4.5151040537108805E-27</v>
      </c>
      <c r="J718" s="3">
        <f t="shared" si="63"/>
        <v>956802.9072380322</v>
      </c>
    </row>
    <row r="719" spans="1:10" x14ac:dyDescent="0.3">
      <c r="A719" s="1">
        <v>44546</v>
      </c>
      <c r="B719" s="2">
        <v>716</v>
      </c>
      <c r="C719" s="2">
        <f t="shared" si="60"/>
        <v>2.8266493744965691</v>
      </c>
      <c r="D719" s="3">
        <f t="shared" si="61"/>
        <v>6.2811234165860709E-25</v>
      </c>
      <c r="E719" s="3">
        <f t="shared" si="62"/>
        <v>6.2811234165860709E-25</v>
      </c>
      <c r="F719" s="3">
        <f t="shared" si="59"/>
        <v>-5.0854967010795818E-26</v>
      </c>
      <c r="G719" s="3">
        <f t="shared" si="59"/>
        <v>4.1690740647626282E-27</v>
      </c>
      <c r="J719" s="3">
        <f t="shared" si="63"/>
        <v>956802.9072380322</v>
      </c>
    </row>
    <row r="720" spans="1:10" x14ac:dyDescent="0.3">
      <c r="A720" s="1">
        <v>44547</v>
      </c>
      <c r="B720" s="2">
        <v>717</v>
      </c>
      <c r="C720" s="2">
        <f t="shared" si="60"/>
        <v>2.8272962362382819</v>
      </c>
      <c r="D720" s="3">
        <f t="shared" si="61"/>
        <v>5.8110721631042507E-25</v>
      </c>
      <c r="E720" s="3">
        <f t="shared" si="62"/>
        <v>5.8110721631042507E-25</v>
      </c>
      <c r="F720" s="3">
        <f t="shared" si="59"/>
        <v>-4.7005125348182025E-26</v>
      </c>
      <c r="G720" s="3">
        <f t="shared" si="59"/>
        <v>3.849841662613793E-27</v>
      </c>
      <c r="J720" s="3">
        <f t="shared" si="63"/>
        <v>956802.9072380322</v>
      </c>
    </row>
    <row r="721" spans="1:10" x14ac:dyDescent="0.3">
      <c r="A721" s="1">
        <v>44548</v>
      </c>
      <c r="B721" s="2">
        <v>718</v>
      </c>
      <c r="C721" s="2">
        <f t="shared" si="60"/>
        <v>2.8279421359417891</v>
      </c>
      <c r="D721" s="3">
        <f t="shared" si="61"/>
        <v>5.3765740095003849E-25</v>
      </c>
      <c r="E721" s="3">
        <f t="shared" si="62"/>
        <v>5.3765740095003849E-25</v>
      </c>
      <c r="F721" s="3">
        <f t="shared" si="59"/>
        <v>-4.3449815360386578E-26</v>
      </c>
      <c r="G721" s="3">
        <f t="shared" si="59"/>
        <v>3.5553099877954469E-27</v>
      </c>
      <c r="J721" s="3">
        <f t="shared" si="63"/>
        <v>956802.9072380322</v>
      </c>
    </row>
    <row r="722" spans="1:10" x14ac:dyDescent="0.3">
      <c r="A722" s="1">
        <v>44549</v>
      </c>
      <c r="B722" s="2">
        <v>719</v>
      </c>
      <c r="C722" s="2">
        <f t="shared" si="60"/>
        <v>2.828587076464403</v>
      </c>
      <c r="D722" s="3">
        <f t="shared" si="61"/>
        <v>4.974911335349631E-25</v>
      </c>
      <c r="E722" s="3">
        <f t="shared" si="62"/>
        <v>4.974911335349631E-25</v>
      </c>
      <c r="F722" s="3">
        <f t="shared" si="59"/>
        <v>-4.0166267415075391E-26</v>
      </c>
      <c r="G722" s="3">
        <f t="shared" si="59"/>
        <v>3.2835479453111872E-27</v>
      </c>
      <c r="J722" s="3">
        <f t="shared" si="63"/>
        <v>956802.9072380322</v>
      </c>
    </row>
    <row r="723" spans="1:10" x14ac:dyDescent="0.3">
      <c r="A723" s="1">
        <v>44550</v>
      </c>
      <c r="B723" s="2">
        <v>720</v>
      </c>
      <c r="C723" s="2">
        <f t="shared" si="60"/>
        <v>2.8292310606507263</v>
      </c>
      <c r="D723" s="3">
        <f t="shared" si="61"/>
        <v>4.6035764308608882E-25</v>
      </c>
      <c r="E723" s="3">
        <f t="shared" si="62"/>
        <v>4.6035764308608882E-25</v>
      </c>
      <c r="F723" s="3">
        <f t="shared" si="59"/>
        <v>-3.7133490448874275E-26</v>
      </c>
      <c r="G723" s="3">
        <f t="shared" si="59"/>
        <v>3.032776966201116E-27</v>
      </c>
      <c r="J723" s="3">
        <f t="shared" si="63"/>
        <v>956802.9072380322</v>
      </c>
    </row>
    <row r="724" spans="1:10" x14ac:dyDescent="0.3">
      <c r="A724" s="1">
        <v>44551</v>
      </c>
      <c r="B724" s="2">
        <v>721</v>
      </c>
      <c r="C724" s="2">
        <f t="shared" si="60"/>
        <v>2.8298740913327256</v>
      </c>
      <c r="D724" s="3">
        <f t="shared" si="61"/>
        <v>4.2602551147542669E-25</v>
      </c>
      <c r="E724" s="3">
        <f t="shared" si="62"/>
        <v>4.2602551147542669E-25</v>
      </c>
      <c r="F724" s="3">
        <f t="shared" si="59"/>
        <v>-3.4332131610662131E-26</v>
      </c>
      <c r="G724" s="3">
        <f t="shared" si="59"/>
        <v>2.8013588382121442E-27</v>
      </c>
      <c r="J724" s="3">
        <f t="shared" si="63"/>
        <v>956802.9072380322</v>
      </c>
    </row>
    <row r="725" spans="1:10" x14ac:dyDescent="0.3">
      <c r="A725" s="1">
        <v>44552</v>
      </c>
      <c r="B725" s="2">
        <v>722</v>
      </c>
      <c r="C725" s="2">
        <f t="shared" si="60"/>
        <v>2.8305161713298075</v>
      </c>
      <c r="D725" s="3">
        <f t="shared" si="61"/>
        <v>3.9428116438096148E-25</v>
      </c>
      <c r="E725" s="3">
        <f t="shared" si="62"/>
        <v>3.9428116438096148E-25</v>
      </c>
      <c r="F725" s="3">
        <f t="shared" si="59"/>
        <v>-3.174434709446521E-26</v>
      </c>
      <c r="G725" s="3">
        <f t="shared" si="59"/>
        <v>2.5877845161969206E-27</v>
      </c>
      <c r="J725" s="3">
        <f t="shared" si="63"/>
        <v>956802.9072380322</v>
      </c>
    </row>
    <row r="726" spans="1:10" x14ac:dyDescent="0.3">
      <c r="A726" s="1">
        <v>44553</v>
      </c>
      <c r="B726" s="2">
        <v>723</v>
      </c>
      <c r="C726" s="2">
        <f t="shared" si="60"/>
        <v>2.8311573034488915</v>
      </c>
      <c r="D726" s="3">
        <f t="shared" si="61"/>
        <v>3.6492748112063652E-25</v>
      </c>
      <c r="E726" s="3">
        <f t="shared" si="62"/>
        <v>3.6492748112063652E-25</v>
      </c>
      <c r="F726" s="3">
        <f t="shared" si="59"/>
        <v>-2.9353683260324957E-26</v>
      </c>
      <c r="G726" s="3">
        <f t="shared" si="59"/>
        <v>2.3906638341402533E-27</v>
      </c>
      <c r="J726" s="3">
        <f t="shared" si="63"/>
        <v>956802.9072380322</v>
      </c>
    </row>
    <row r="727" spans="1:10" x14ac:dyDescent="0.3">
      <c r="A727" s="1">
        <v>44554</v>
      </c>
      <c r="B727" s="2">
        <v>724</v>
      </c>
      <c r="C727" s="2">
        <f t="shared" si="60"/>
        <v>2.831797490484484</v>
      </c>
      <c r="D727" s="3">
        <f t="shared" si="61"/>
        <v>3.3778251390496706E-25</v>
      </c>
      <c r="E727" s="3">
        <f t="shared" si="62"/>
        <v>3.3778251390496706E-25</v>
      </c>
      <c r="F727" s="3">
        <f t="shared" si="59"/>
        <v>-2.7144967215669462E-26</v>
      </c>
      <c r="G727" s="3">
        <f t="shared" si="59"/>
        <v>2.2087160446554948E-27</v>
      </c>
      <c r="J727" s="3">
        <f t="shared" si="63"/>
        <v>956802.9072380322</v>
      </c>
    </row>
    <row r="728" spans="1:10" x14ac:dyDescent="0.3">
      <c r="A728" s="1">
        <v>44555</v>
      </c>
      <c r="B728" s="2">
        <v>725</v>
      </c>
      <c r="C728" s="2">
        <f t="shared" si="60"/>
        <v>2.8324367352187525</v>
      </c>
      <c r="D728" s="3">
        <f t="shared" si="61"/>
        <v>3.1267830780824086E-25</v>
      </c>
      <c r="E728" s="3">
        <f t="shared" si="62"/>
        <v>3.1267830780824086E-25</v>
      </c>
      <c r="F728" s="3">
        <f t="shared" si="59"/>
        <v>-2.5104206096726205E-26</v>
      </c>
      <c r="G728" s="3">
        <f t="shared" si="59"/>
        <v>2.0407611189432572E-27</v>
      </c>
      <c r="J728" s="3">
        <f t="shared" si="63"/>
        <v>956802.9072380322</v>
      </c>
    </row>
    <row r="729" spans="1:10" x14ac:dyDescent="0.3">
      <c r="A729" s="1">
        <v>44556</v>
      </c>
      <c r="B729" s="2">
        <v>726</v>
      </c>
      <c r="C729" s="2">
        <f t="shared" si="60"/>
        <v>2.8330750404215963</v>
      </c>
      <c r="D729" s="3">
        <f t="shared" si="61"/>
        <v>2.8945981345726019E-25</v>
      </c>
      <c r="E729" s="3">
        <f t="shared" si="62"/>
        <v>2.8945981345726019E-25</v>
      </c>
      <c r="F729" s="3">
        <f t="shared" si="59"/>
        <v>-2.3218494350980668E-26</v>
      </c>
      <c r="G729" s="3">
        <f t="shared" si="59"/>
        <v>1.885711745745537E-27</v>
      </c>
      <c r="J729" s="3">
        <f t="shared" si="63"/>
        <v>956802.9072380322</v>
      </c>
    </row>
  </sheetData>
  <conditionalFormatting sqref="H4:H51 H78:H84 H91:H93 H98 H100:H104 H110:H1048576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8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9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0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1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2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5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8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G729">
    <cfRule type="colorScale" priority="41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H51 E78:H81 E52:G77 E82:G729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8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2:H8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4:L85 K8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5:H9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1048576 G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4:H9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72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8:H10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10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10:K1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5:H10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:F72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2:H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446E-6001-4F02-98D6-BBA28C7EE278}">
  <dimension ref="A1:Z729"/>
  <sheetViews>
    <sheetView topLeftCell="H1" workbookViewId="0">
      <selection activeCell="Y6" sqref="Y6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7" width="12" style="3" customWidth="1"/>
    <col min="8" max="8" width="8.88671875" style="3"/>
    <col min="9" max="9" width="10.44140625" style="3" bestFit="1" customWidth="1"/>
    <col min="10" max="10" width="12" style="3" bestFit="1" customWidth="1"/>
    <col min="11" max="20" width="8.88671875" style="3"/>
    <col min="21" max="21" width="13" style="3" customWidth="1"/>
    <col min="22" max="22" width="13.77734375" style="3" customWidth="1"/>
    <col min="23" max="27" width="8.88671875" style="3"/>
    <col min="28" max="28" width="12" style="3" bestFit="1" customWidth="1"/>
    <col min="29" max="16384" width="8.88671875" style="3"/>
  </cols>
  <sheetData>
    <row r="1" spans="1:26" x14ac:dyDescent="0.3">
      <c r="C1" s="2" t="s">
        <v>3</v>
      </c>
      <c r="D1" s="3" t="s">
        <v>0</v>
      </c>
      <c r="H1" s="3" t="s">
        <v>1</v>
      </c>
      <c r="I1" s="3" t="s">
        <v>2</v>
      </c>
      <c r="J1" s="3" t="s">
        <v>4</v>
      </c>
    </row>
    <row r="2" spans="1:26" x14ac:dyDescent="0.3">
      <c r="B2" s="6"/>
      <c r="C2" s="6">
        <v>14.280105649172331</v>
      </c>
      <c r="D2" s="6">
        <v>85135.527642352172</v>
      </c>
      <c r="E2" s="6"/>
      <c r="F2" s="6"/>
      <c r="G2" s="6"/>
      <c r="H2" s="6">
        <v>1.9251402749337712</v>
      </c>
      <c r="I2" s="7">
        <v>5.3779372504129449E-3</v>
      </c>
      <c r="J2" s="8">
        <f>SUM(I4:I109)</f>
        <v>1377079088.1955004</v>
      </c>
      <c r="L2" s="6"/>
      <c r="M2" s="6"/>
      <c r="N2" s="6"/>
      <c r="O2" s="6"/>
      <c r="P2" s="6"/>
      <c r="Q2" s="6"/>
      <c r="R2" s="7"/>
      <c r="S2" s="8"/>
    </row>
    <row r="3" spans="1:26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27</v>
      </c>
      <c r="G3" s="3" t="s">
        <v>28</v>
      </c>
      <c r="H3" s="3" t="s">
        <v>32</v>
      </c>
      <c r="I3" s="3" t="s">
        <v>8</v>
      </c>
      <c r="J3" s="3" t="s">
        <v>11</v>
      </c>
    </row>
    <row r="4" spans="1:26" x14ac:dyDescent="0.3">
      <c r="A4" s="1">
        <v>43831</v>
      </c>
      <c r="B4" s="2">
        <v>1</v>
      </c>
      <c r="C4" s="2" t="e">
        <f t="shared" ref="C4:C67" si="0">LOG(B4-$C$2)</f>
        <v>#NUM!</v>
      </c>
      <c r="D4" s="3" t="e">
        <f t="shared" ref="D4:D67" si="1">$D$2*EXP(-((C4-$H$2)^2)/(2*$I$2))</f>
        <v>#NUM!</v>
      </c>
      <c r="E4" s="3">
        <f>IFERROR(D4,0)</f>
        <v>0</v>
      </c>
      <c r="I4" s="3">
        <f>(H4-E4)^2</f>
        <v>0</v>
      </c>
      <c r="J4" s="3">
        <f>E4</f>
        <v>0</v>
      </c>
    </row>
    <row r="5" spans="1:26" x14ac:dyDescent="0.3">
      <c r="A5" s="1">
        <v>43832</v>
      </c>
      <c r="B5" s="2">
        <v>2</v>
      </c>
      <c r="C5" s="2" t="e">
        <f t="shared" si="0"/>
        <v>#NUM!</v>
      </c>
      <c r="D5" s="3" t="e">
        <f t="shared" si="1"/>
        <v>#NUM!</v>
      </c>
      <c r="E5" s="3">
        <f>-E4</f>
        <v>0</v>
      </c>
      <c r="F5" s="3">
        <f>E5-E4</f>
        <v>0</v>
      </c>
      <c r="I5" s="3">
        <f t="shared" ref="I5:I68" si="2">(H5-E5)^2</f>
        <v>0</v>
      </c>
      <c r="J5" s="3">
        <f>E5+J4</f>
        <v>0</v>
      </c>
      <c r="P5" s="2"/>
      <c r="Y5" s="3" t="s">
        <v>14</v>
      </c>
    </row>
    <row r="6" spans="1:26" x14ac:dyDescent="0.3">
      <c r="A6" s="1">
        <v>43833</v>
      </c>
      <c r="B6" s="2">
        <v>3</v>
      </c>
      <c r="C6" s="2" t="e">
        <f t="shared" si="0"/>
        <v>#NUM!</v>
      </c>
      <c r="D6" s="3" t="e">
        <f t="shared" si="1"/>
        <v>#NUM!</v>
      </c>
      <c r="E6" s="3">
        <f t="shared" ref="E6:E69" si="3">IFERROR(D6,0)</f>
        <v>0</v>
      </c>
      <c r="F6" s="3">
        <f t="shared" ref="F6:G69" si="4">E6-E5</f>
        <v>0</v>
      </c>
      <c r="G6" s="3">
        <f>F6-F5</f>
        <v>0</v>
      </c>
      <c r="I6" s="3">
        <f t="shared" si="2"/>
        <v>0</v>
      </c>
      <c r="J6" s="3">
        <f t="shared" ref="J6:J69" si="5">E6+J5</f>
        <v>0</v>
      </c>
      <c r="P6" s="2"/>
      <c r="Y6" s="11">
        <v>2802340</v>
      </c>
      <c r="Z6" s="11"/>
    </row>
    <row r="7" spans="1:26" x14ac:dyDescent="0.3">
      <c r="A7" s="1">
        <v>43834</v>
      </c>
      <c r="B7" s="2">
        <v>4</v>
      </c>
      <c r="C7" s="2" t="e">
        <f t="shared" si="0"/>
        <v>#NUM!</v>
      </c>
      <c r="D7" s="3" t="e">
        <f t="shared" si="1"/>
        <v>#NUM!</v>
      </c>
      <c r="E7" s="3">
        <f t="shared" si="3"/>
        <v>0</v>
      </c>
      <c r="F7" s="3">
        <f t="shared" si="4"/>
        <v>0</v>
      </c>
      <c r="G7" s="3">
        <f t="shared" si="4"/>
        <v>0</v>
      </c>
      <c r="I7" s="3">
        <f t="shared" si="2"/>
        <v>0</v>
      </c>
      <c r="J7" s="3">
        <f t="shared" si="5"/>
        <v>0</v>
      </c>
      <c r="P7" s="2"/>
    </row>
    <row r="8" spans="1:26" x14ac:dyDescent="0.3">
      <c r="A8" s="1">
        <v>43835</v>
      </c>
      <c r="B8" s="2">
        <v>5</v>
      </c>
      <c r="C8" s="2" t="e">
        <f t="shared" si="0"/>
        <v>#NUM!</v>
      </c>
      <c r="D8" s="3" t="e">
        <f t="shared" si="1"/>
        <v>#NUM!</v>
      </c>
      <c r="E8" s="3">
        <f t="shared" si="3"/>
        <v>0</v>
      </c>
      <c r="F8" s="3">
        <f t="shared" si="4"/>
        <v>0</v>
      </c>
      <c r="G8" s="3">
        <f t="shared" si="4"/>
        <v>0</v>
      </c>
      <c r="I8" s="3">
        <f t="shared" si="2"/>
        <v>0</v>
      </c>
      <c r="J8" s="3">
        <f t="shared" si="5"/>
        <v>0</v>
      </c>
      <c r="P8" s="2"/>
    </row>
    <row r="9" spans="1:26" x14ac:dyDescent="0.3">
      <c r="A9" s="1">
        <v>43836</v>
      </c>
      <c r="B9" s="2">
        <v>6</v>
      </c>
      <c r="C9" s="2" t="e">
        <f t="shared" si="0"/>
        <v>#NUM!</v>
      </c>
      <c r="D9" s="3" t="e">
        <f t="shared" si="1"/>
        <v>#NUM!</v>
      </c>
      <c r="E9" s="3">
        <f t="shared" si="3"/>
        <v>0</v>
      </c>
      <c r="F9" s="3">
        <f t="shared" si="4"/>
        <v>0</v>
      </c>
      <c r="G9" s="3">
        <f t="shared" si="4"/>
        <v>0</v>
      </c>
      <c r="I9" s="3">
        <f t="shared" si="2"/>
        <v>0</v>
      </c>
      <c r="J9" s="3">
        <f t="shared" si="5"/>
        <v>0</v>
      </c>
      <c r="P9" s="2"/>
    </row>
    <row r="10" spans="1:26" x14ac:dyDescent="0.3">
      <c r="A10" s="1">
        <v>43837</v>
      </c>
      <c r="B10" s="2">
        <v>7</v>
      </c>
      <c r="C10" s="2" t="e">
        <f t="shared" si="0"/>
        <v>#NUM!</v>
      </c>
      <c r="D10" s="3" t="e">
        <f t="shared" si="1"/>
        <v>#NUM!</v>
      </c>
      <c r="E10" s="3">
        <f t="shared" si="3"/>
        <v>0</v>
      </c>
      <c r="F10" s="3">
        <f t="shared" si="4"/>
        <v>0</v>
      </c>
      <c r="G10" s="3">
        <f t="shared" si="4"/>
        <v>0</v>
      </c>
      <c r="I10" s="3">
        <f t="shared" si="2"/>
        <v>0</v>
      </c>
      <c r="J10" s="3">
        <f t="shared" si="5"/>
        <v>0</v>
      </c>
      <c r="P10" s="2"/>
    </row>
    <row r="11" spans="1:26" x14ac:dyDescent="0.3">
      <c r="A11" s="1">
        <v>43838</v>
      </c>
      <c r="B11" s="2">
        <v>8</v>
      </c>
      <c r="C11" s="2" t="e">
        <f>LOG(B11-$C$2)</f>
        <v>#NUM!</v>
      </c>
      <c r="D11" s="3" t="e">
        <f t="shared" si="1"/>
        <v>#NUM!</v>
      </c>
      <c r="E11" s="3">
        <f t="shared" si="3"/>
        <v>0</v>
      </c>
      <c r="F11" s="3">
        <f t="shared" si="4"/>
        <v>0</v>
      </c>
      <c r="G11" s="3">
        <f t="shared" si="4"/>
        <v>0</v>
      </c>
      <c r="I11" s="3">
        <f t="shared" si="2"/>
        <v>0</v>
      </c>
      <c r="J11" s="3">
        <f t="shared" si="5"/>
        <v>0</v>
      </c>
      <c r="P11" s="2"/>
    </row>
    <row r="12" spans="1:26" x14ac:dyDescent="0.3">
      <c r="A12" s="1">
        <v>43839</v>
      </c>
      <c r="B12" s="2">
        <v>9</v>
      </c>
      <c r="C12" s="2" t="e">
        <f t="shared" si="0"/>
        <v>#NUM!</v>
      </c>
      <c r="D12" s="3" t="e">
        <f t="shared" si="1"/>
        <v>#NUM!</v>
      </c>
      <c r="E12" s="3">
        <f t="shared" si="3"/>
        <v>0</v>
      </c>
      <c r="F12" s="3">
        <f t="shared" si="4"/>
        <v>0</v>
      </c>
      <c r="G12" s="3">
        <f t="shared" si="4"/>
        <v>0</v>
      </c>
      <c r="I12" s="3">
        <f>(H12-E12)^2</f>
        <v>0</v>
      </c>
      <c r="J12" s="3">
        <f t="shared" si="5"/>
        <v>0</v>
      </c>
      <c r="P12" s="2"/>
    </row>
    <row r="13" spans="1:26" x14ac:dyDescent="0.3">
      <c r="A13" s="1">
        <v>43840</v>
      </c>
      <c r="B13" s="2">
        <v>10</v>
      </c>
      <c r="C13" s="2" t="e">
        <f t="shared" si="0"/>
        <v>#NUM!</v>
      </c>
      <c r="D13" s="3" t="e">
        <f t="shared" si="1"/>
        <v>#NUM!</v>
      </c>
      <c r="E13" s="3">
        <f t="shared" si="3"/>
        <v>0</v>
      </c>
      <c r="F13" s="3">
        <f>E13-E12</f>
        <v>0</v>
      </c>
      <c r="G13" s="3">
        <f t="shared" si="4"/>
        <v>0</v>
      </c>
      <c r="I13" s="3">
        <f t="shared" si="2"/>
        <v>0</v>
      </c>
      <c r="J13" s="3">
        <f t="shared" si="5"/>
        <v>0</v>
      </c>
      <c r="P13" s="2"/>
    </row>
    <row r="14" spans="1:26" x14ac:dyDescent="0.3">
      <c r="A14" s="1">
        <v>43841</v>
      </c>
      <c r="B14" s="2">
        <v>11</v>
      </c>
      <c r="C14" s="2" t="e">
        <f t="shared" si="0"/>
        <v>#NUM!</v>
      </c>
      <c r="D14" s="3" t="e">
        <f t="shared" si="1"/>
        <v>#NUM!</v>
      </c>
      <c r="E14" s="3">
        <f t="shared" si="3"/>
        <v>0</v>
      </c>
      <c r="F14" s="3">
        <f t="shared" si="4"/>
        <v>0</v>
      </c>
      <c r="G14" s="3">
        <f t="shared" si="4"/>
        <v>0</v>
      </c>
      <c r="I14" s="3">
        <f t="shared" si="2"/>
        <v>0</v>
      </c>
      <c r="J14" s="3">
        <f t="shared" si="5"/>
        <v>0</v>
      </c>
      <c r="P14" s="2"/>
    </row>
    <row r="15" spans="1:26" x14ac:dyDescent="0.3">
      <c r="A15" s="1">
        <v>43842</v>
      </c>
      <c r="B15" s="2">
        <v>12</v>
      </c>
      <c r="C15" s="2" t="e">
        <f t="shared" si="0"/>
        <v>#NUM!</v>
      </c>
      <c r="D15" s="3" t="e">
        <f t="shared" si="1"/>
        <v>#NUM!</v>
      </c>
      <c r="E15" s="3">
        <f t="shared" si="3"/>
        <v>0</v>
      </c>
      <c r="F15" s="3">
        <f t="shared" si="4"/>
        <v>0</v>
      </c>
      <c r="G15" s="3">
        <f t="shared" si="4"/>
        <v>0</v>
      </c>
      <c r="I15" s="3">
        <f t="shared" si="2"/>
        <v>0</v>
      </c>
      <c r="J15" s="3">
        <f t="shared" si="5"/>
        <v>0</v>
      </c>
      <c r="P15" s="2"/>
    </row>
    <row r="16" spans="1:26" x14ac:dyDescent="0.3">
      <c r="A16" s="1">
        <v>43843</v>
      </c>
      <c r="B16" s="2">
        <v>13</v>
      </c>
      <c r="C16" s="2" t="e">
        <f t="shared" si="0"/>
        <v>#NUM!</v>
      </c>
      <c r="D16" s="3" t="e">
        <f t="shared" si="1"/>
        <v>#NUM!</v>
      </c>
      <c r="E16" s="3">
        <f t="shared" si="3"/>
        <v>0</v>
      </c>
      <c r="F16" s="3">
        <f t="shared" si="4"/>
        <v>0</v>
      </c>
      <c r="G16" s="3">
        <f t="shared" si="4"/>
        <v>0</v>
      </c>
      <c r="I16" s="3">
        <f t="shared" si="2"/>
        <v>0</v>
      </c>
      <c r="J16" s="3">
        <f t="shared" si="5"/>
        <v>0</v>
      </c>
      <c r="P16" s="2"/>
    </row>
    <row r="17" spans="1:16" x14ac:dyDescent="0.3">
      <c r="A17" s="1">
        <v>43844</v>
      </c>
      <c r="B17" s="2">
        <v>14</v>
      </c>
      <c r="C17" s="2" t="e">
        <f t="shared" si="0"/>
        <v>#NUM!</v>
      </c>
      <c r="D17" s="3" t="e">
        <f t="shared" si="1"/>
        <v>#NUM!</v>
      </c>
      <c r="E17" s="3">
        <f t="shared" si="3"/>
        <v>0</v>
      </c>
      <c r="F17" s="3">
        <f t="shared" si="4"/>
        <v>0</v>
      </c>
      <c r="G17" s="3">
        <f t="shared" si="4"/>
        <v>0</v>
      </c>
      <c r="I17" s="3">
        <f t="shared" si="2"/>
        <v>0</v>
      </c>
      <c r="J17" s="3">
        <f t="shared" si="5"/>
        <v>0</v>
      </c>
      <c r="P17" s="2"/>
    </row>
    <row r="18" spans="1:16" x14ac:dyDescent="0.3">
      <c r="A18" s="1">
        <v>43845</v>
      </c>
      <c r="B18" s="2">
        <v>15</v>
      </c>
      <c r="C18" s="2">
        <f t="shared" si="0"/>
        <v>-0.14273123442873095</v>
      </c>
      <c r="D18" s="3">
        <f t="shared" si="1"/>
        <v>1.8729102355332671E-168</v>
      </c>
      <c r="E18" s="3">
        <f t="shared" si="3"/>
        <v>1.8729102355332671E-168</v>
      </c>
      <c r="F18" s="3">
        <f t="shared" si="4"/>
        <v>1.8729102355332671E-168</v>
      </c>
      <c r="G18" s="3">
        <f t="shared" si="4"/>
        <v>1.8729102355332671E-168</v>
      </c>
      <c r="I18" s="3">
        <f t="shared" si="2"/>
        <v>0</v>
      </c>
      <c r="J18" s="3">
        <f t="shared" si="5"/>
        <v>1.8729102355332671E-168</v>
      </c>
      <c r="P18" s="2"/>
    </row>
    <row r="19" spans="1:16" x14ac:dyDescent="0.3">
      <c r="A19" s="1">
        <v>43846</v>
      </c>
      <c r="B19" s="2">
        <v>16</v>
      </c>
      <c r="C19" s="2">
        <f t="shared" si="0"/>
        <v>0.23550177001117023</v>
      </c>
      <c r="D19" s="3">
        <f t="shared" si="1"/>
        <v>4.5445025006339013E-111</v>
      </c>
      <c r="E19" s="3">
        <f t="shared" si="3"/>
        <v>4.5445025006339013E-111</v>
      </c>
      <c r="F19" s="3">
        <f t="shared" si="4"/>
        <v>4.5445025006339013E-111</v>
      </c>
      <c r="G19" s="3">
        <f t="shared" si="4"/>
        <v>4.5445025006339013E-111</v>
      </c>
      <c r="I19" s="3">
        <f t="shared" si="2"/>
        <v>2.0652502978267783E-221</v>
      </c>
      <c r="J19" s="3">
        <f t="shared" si="5"/>
        <v>4.5445025006339013E-111</v>
      </c>
      <c r="P19" s="2"/>
    </row>
    <row r="20" spans="1:16" x14ac:dyDescent="0.3">
      <c r="A20" s="1">
        <v>43847</v>
      </c>
      <c r="B20" s="2">
        <v>17</v>
      </c>
      <c r="C20" s="2">
        <f t="shared" si="0"/>
        <v>0.43455203501079215</v>
      </c>
      <c r="D20" s="3">
        <f t="shared" si="1"/>
        <v>1.64969191695235E-85</v>
      </c>
      <c r="E20" s="3">
        <f t="shared" si="3"/>
        <v>1.64969191695235E-85</v>
      </c>
      <c r="F20" s="3">
        <f t="shared" si="4"/>
        <v>1.64969191695235E-85</v>
      </c>
      <c r="G20" s="3">
        <f t="shared" si="4"/>
        <v>1.64969191695235E-85</v>
      </c>
      <c r="I20" s="3">
        <f t="shared" si="2"/>
        <v>2.7214834208579191E-170</v>
      </c>
      <c r="J20" s="3">
        <f t="shared" si="5"/>
        <v>1.64969191695235E-85</v>
      </c>
      <c r="P20" s="2"/>
    </row>
    <row r="21" spans="1:16" x14ac:dyDescent="0.3">
      <c r="A21" s="1">
        <v>43848</v>
      </c>
      <c r="B21" s="2">
        <v>18</v>
      </c>
      <c r="C21" s="2">
        <f t="shared" si="0"/>
        <v>0.57053060560659719</v>
      </c>
      <c r="D21" s="3">
        <f t="shared" si="1"/>
        <v>6.9001707753734564E-70</v>
      </c>
      <c r="E21" s="3">
        <f t="shared" si="3"/>
        <v>6.9001707753734564E-70</v>
      </c>
      <c r="F21" s="3">
        <f t="shared" si="4"/>
        <v>6.9001707753734551E-70</v>
      </c>
      <c r="G21" s="3">
        <f t="shared" si="4"/>
        <v>6.9001707753734538E-70</v>
      </c>
      <c r="I21" s="3">
        <f t="shared" si="2"/>
        <v>4.7612356729317929E-139</v>
      </c>
      <c r="J21" s="3">
        <f t="shared" si="5"/>
        <v>6.9001707753734577E-70</v>
      </c>
      <c r="P21" s="2"/>
    </row>
    <row r="22" spans="1:16" x14ac:dyDescent="0.3">
      <c r="A22" s="1">
        <v>43849</v>
      </c>
      <c r="B22" s="2">
        <v>19</v>
      </c>
      <c r="C22" s="2">
        <f t="shared" si="0"/>
        <v>0.67393227758195362</v>
      </c>
      <c r="D22" s="3">
        <f t="shared" si="1"/>
        <v>5.2286641890450769E-59</v>
      </c>
      <c r="E22" s="3">
        <f t="shared" si="3"/>
        <v>5.2286641890450769E-59</v>
      </c>
      <c r="F22" s="3">
        <f t="shared" si="4"/>
        <v>5.2286641889760751E-59</v>
      </c>
      <c r="G22" s="3">
        <f t="shared" si="4"/>
        <v>5.2286641889070733E-59</v>
      </c>
      <c r="I22" s="3">
        <f t="shared" si="2"/>
        <v>2.7338929201802413E-117</v>
      </c>
      <c r="J22" s="3">
        <f t="shared" si="5"/>
        <v>5.2286641891140787E-59</v>
      </c>
      <c r="P22" s="2"/>
    </row>
    <row r="23" spans="1:16" x14ac:dyDescent="0.3">
      <c r="A23" s="1">
        <v>43850</v>
      </c>
      <c r="B23" s="2">
        <v>20</v>
      </c>
      <c r="C23" s="2">
        <f t="shared" si="0"/>
        <v>0.7573880072412239</v>
      </c>
      <c r="D23" s="3">
        <f t="shared" si="1"/>
        <v>7.4067374967012769E-51</v>
      </c>
      <c r="E23" s="3">
        <f t="shared" si="3"/>
        <v>7.4067374967012769E-51</v>
      </c>
      <c r="F23" s="3">
        <f t="shared" si="4"/>
        <v>7.4067374444146346E-51</v>
      </c>
      <c r="G23" s="3">
        <f t="shared" si="4"/>
        <v>7.4067373921279923E-51</v>
      </c>
      <c r="I23" s="3">
        <f t="shared" si="2"/>
        <v>5.4859760345040699E-101</v>
      </c>
      <c r="J23" s="3">
        <f t="shared" si="5"/>
        <v>7.4067375489879192E-51</v>
      </c>
      <c r="P23" s="2"/>
    </row>
    <row r="24" spans="1:16" x14ac:dyDescent="0.3">
      <c r="A24" s="1">
        <v>43851</v>
      </c>
      <c r="B24" s="2">
        <v>21</v>
      </c>
      <c r="C24" s="2">
        <f t="shared" si="0"/>
        <v>0.82736244519471203</v>
      </c>
      <c r="D24" s="3">
        <f t="shared" si="1"/>
        <v>1.8647780213743184E-44</v>
      </c>
      <c r="E24" s="3">
        <f t="shared" si="3"/>
        <v>1.8647780213743184E-44</v>
      </c>
      <c r="F24" s="3">
        <f t="shared" si="4"/>
        <v>1.8647772807005687E-44</v>
      </c>
      <c r="G24" s="3">
        <f t="shared" si="4"/>
        <v>1.8647765400268242E-44</v>
      </c>
      <c r="I24" s="3">
        <f t="shared" si="2"/>
        <v>3.4773970690007179E-88</v>
      </c>
      <c r="J24" s="3">
        <f t="shared" si="5"/>
        <v>1.8647787620480734E-44</v>
      </c>
      <c r="P24" s="2"/>
    </row>
    <row r="25" spans="1:16" x14ac:dyDescent="0.3">
      <c r="A25" s="1">
        <v>43852</v>
      </c>
      <c r="B25" s="2">
        <v>22</v>
      </c>
      <c r="C25" s="2">
        <f t="shared" si="0"/>
        <v>0.88761135692038384</v>
      </c>
      <c r="D25" s="3">
        <f t="shared" si="1"/>
        <v>2.9186279421755208E-39</v>
      </c>
      <c r="E25" s="3">
        <f t="shared" si="3"/>
        <v>2.9186279421755208E-39</v>
      </c>
      <c r="F25" s="3">
        <f t="shared" si="4"/>
        <v>2.9186092943953072E-39</v>
      </c>
      <c r="G25" s="3">
        <f t="shared" si="4"/>
        <v>2.9185906466225E-39</v>
      </c>
      <c r="I25" s="3">
        <f t="shared" si="2"/>
        <v>8.5183890648477156E-78</v>
      </c>
      <c r="J25" s="3">
        <f t="shared" si="5"/>
        <v>2.9186465899631414E-39</v>
      </c>
      <c r="P25" s="2"/>
    </row>
    <row r="26" spans="1:16" x14ac:dyDescent="0.3">
      <c r="A26" s="1">
        <v>43853</v>
      </c>
      <c r="B26" s="2">
        <v>23</v>
      </c>
      <c r="C26" s="2">
        <f t="shared" si="0"/>
        <v>0.94051122310567326</v>
      </c>
      <c r="D26" s="3">
        <f t="shared" si="1"/>
        <v>6.0873419950205219E-35</v>
      </c>
      <c r="E26" s="3">
        <f t="shared" si="3"/>
        <v>6.0873419950205219E-35</v>
      </c>
      <c r="F26" s="3">
        <f t="shared" si="4"/>
        <v>6.0870501322263043E-35</v>
      </c>
      <c r="G26" s="3">
        <f t="shared" si="4"/>
        <v>6.086758271296865E-35</v>
      </c>
      <c r="I26" s="3">
        <f t="shared" si="2"/>
        <v>3.7055732564340426E-69</v>
      </c>
      <c r="J26" s="3">
        <f t="shared" si="5"/>
        <v>6.0876338596795178E-35</v>
      </c>
    </row>
    <row r="27" spans="1:16" x14ac:dyDescent="0.3">
      <c r="A27" s="1">
        <v>43854</v>
      </c>
      <c r="B27" s="2">
        <v>24</v>
      </c>
      <c r="C27" s="2">
        <f t="shared" si="0"/>
        <v>0.98766154444253806</v>
      </c>
      <c r="D27" s="3">
        <f t="shared" si="1"/>
        <v>2.7781306802911605E-31</v>
      </c>
      <c r="E27" s="3">
        <f t="shared" si="3"/>
        <v>2.7781306802911605E-31</v>
      </c>
      <c r="F27" s="3">
        <f t="shared" si="4"/>
        <v>2.7775219460916584E-31</v>
      </c>
      <c r="G27" s="3">
        <f t="shared" si="4"/>
        <v>2.7769132410784357E-31</v>
      </c>
      <c r="I27" s="3">
        <f t="shared" si="2"/>
        <v>7.7180100767750266E-62</v>
      </c>
      <c r="J27" s="3">
        <f t="shared" si="5"/>
        <v>2.7787394436771286E-31</v>
      </c>
    </row>
    <row r="28" spans="1:16" x14ac:dyDescent="0.3">
      <c r="A28" s="1">
        <v>43855</v>
      </c>
      <c r="B28" s="2">
        <v>25</v>
      </c>
      <c r="C28" s="2">
        <f t="shared" si="0"/>
        <v>1.0301905052188167</v>
      </c>
      <c r="D28" s="3">
        <f t="shared" si="1"/>
        <v>3.8941872411949601E-28</v>
      </c>
      <c r="E28" s="3">
        <f t="shared" si="3"/>
        <v>3.8941872411949601E-28</v>
      </c>
      <c r="F28" s="3">
        <f t="shared" si="4"/>
        <v>3.8914091105146691E-28</v>
      </c>
      <c r="G28" s="3">
        <f t="shared" si="4"/>
        <v>3.8886315885685773E-28</v>
      </c>
      <c r="I28" s="3">
        <f t="shared" si="2"/>
        <v>1.5164694269485615E-55</v>
      </c>
      <c r="J28" s="3">
        <f t="shared" si="5"/>
        <v>3.8969659806386372E-28</v>
      </c>
    </row>
    <row r="29" spans="1:16" x14ac:dyDescent="0.3">
      <c r="A29" s="1">
        <v>43856</v>
      </c>
      <c r="B29" s="2">
        <v>26</v>
      </c>
      <c r="C29" s="2">
        <f t="shared" si="0"/>
        <v>1.0689236967452658</v>
      </c>
      <c r="D29" s="3">
        <f t="shared" si="1"/>
        <v>2.1337678059663748E-25</v>
      </c>
      <c r="E29" s="3">
        <f t="shared" si="3"/>
        <v>2.1337678059663748E-25</v>
      </c>
      <c r="F29" s="3">
        <f t="shared" si="4"/>
        <v>2.1298736187251797E-25</v>
      </c>
      <c r="G29" s="3">
        <f t="shared" si="4"/>
        <v>2.1259822096146652E-25</v>
      </c>
      <c r="I29" s="3">
        <f t="shared" si="2"/>
        <v>4.5529650497785571E-50</v>
      </c>
      <c r="J29" s="3">
        <f t="shared" si="5"/>
        <v>2.1376647719470133E-25</v>
      </c>
    </row>
    <row r="30" spans="1:16" x14ac:dyDescent="0.3">
      <c r="A30" s="1">
        <v>43857</v>
      </c>
      <c r="B30" s="2">
        <v>27</v>
      </c>
      <c r="C30" s="2">
        <f t="shared" si="0"/>
        <v>1.1044835041549181</v>
      </c>
      <c r="D30" s="3">
        <f t="shared" si="1"/>
        <v>5.4553709788941759E-23</v>
      </c>
      <c r="E30" s="3">
        <f t="shared" si="3"/>
        <v>5.4553709788941759E-23</v>
      </c>
      <c r="F30" s="3">
        <f t="shared" si="4"/>
        <v>5.4340333008345126E-23</v>
      </c>
      <c r="G30" s="3">
        <f t="shared" si="4"/>
        <v>5.4127345646472605E-23</v>
      </c>
      <c r="I30" s="3">
        <f t="shared" si="2"/>
        <v>2.9761072517360801E-45</v>
      </c>
      <c r="J30" s="3">
        <f t="shared" si="5"/>
        <v>5.4767476266136461E-23</v>
      </c>
    </row>
    <row r="31" spans="1:16" x14ac:dyDescent="0.3">
      <c r="A31" s="1">
        <v>43858</v>
      </c>
      <c r="B31" s="2">
        <v>28</v>
      </c>
      <c r="C31" s="2">
        <f t="shared" si="0"/>
        <v>1.1373507671266208</v>
      </c>
      <c r="D31" s="3">
        <f t="shared" si="1"/>
        <v>7.4367957255076192E-21</v>
      </c>
      <c r="E31" s="3">
        <f t="shared" si="3"/>
        <v>7.4367957255076192E-21</v>
      </c>
      <c r="F31" s="3">
        <f t="shared" si="4"/>
        <v>7.3822420157186782E-21</v>
      </c>
      <c r="G31" s="3">
        <f t="shared" si="4"/>
        <v>7.3279016827103327E-21</v>
      </c>
      <c r="I31" s="3">
        <f t="shared" si="2"/>
        <v>5.5305930662928394E-41</v>
      </c>
      <c r="J31" s="3">
        <f t="shared" si="5"/>
        <v>7.4915632017737552E-21</v>
      </c>
    </row>
    <row r="32" spans="1:16" x14ac:dyDescent="0.3">
      <c r="A32" s="1">
        <v>43859</v>
      </c>
      <c r="B32" s="2">
        <v>29</v>
      </c>
      <c r="C32" s="2">
        <f t="shared" si="0"/>
        <v>1.1679046929486798</v>
      </c>
      <c r="D32" s="3">
        <f t="shared" si="1"/>
        <v>5.9905393683886398E-19</v>
      </c>
      <c r="E32" s="3">
        <f t="shared" si="3"/>
        <v>5.9905393683886398E-19</v>
      </c>
      <c r="F32" s="3">
        <f t="shared" si="4"/>
        <v>5.9161714111335635E-19</v>
      </c>
      <c r="G32" s="3">
        <f t="shared" si="4"/>
        <v>5.8423489909763766E-19</v>
      </c>
      <c r="I32" s="3">
        <f t="shared" si="2"/>
        <v>3.5886561924214164E-37</v>
      </c>
      <c r="J32" s="3">
        <f t="shared" si="5"/>
        <v>6.0654550004063774E-19</v>
      </c>
    </row>
    <row r="33" spans="1:10" x14ac:dyDescent="0.3">
      <c r="A33" s="1">
        <v>43860</v>
      </c>
      <c r="B33" s="2">
        <v>30</v>
      </c>
      <c r="C33" s="2">
        <f t="shared" si="0"/>
        <v>1.1964496229370567</v>
      </c>
      <c r="D33" s="3">
        <f t="shared" si="1"/>
        <v>3.0910137397540465E-17</v>
      </c>
      <c r="E33" s="3">
        <f t="shared" si="3"/>
        <v>3.0910137397540465E-17</v>
      </c>
      <c r="F33" s="3">
        <f t="shared" si="4"/>
        <v>3.0311083460701603E-17</v>
      </c>
      <c r="G33" s="3">
        <f t="shared" si="4"/>
        <v>2.9719466319588246E-17</v>
      </c>
      <c r="I33" s="3">
        <f t="shared" si="2"/>
        <v>9.5543659393482961E-34</v>
      </c>
      <c r="J33" s="3">
        <f t="shared" si="5"/>
        <v>3.15166828975811E-17</v>
      </c>
    </row>
    <row r="34" spans="1:10" x14ac:dyDescent="0.3">
      <c r="A34" s="1">
        <v>43861</v>
      </c>
      <c r="B34" s="2">
        <v>31</v>
      </c>
      <c r="C34" s="2">
        <f t="shared" si="0"/>
        <v>1.2232335289045813</v>
      </c>
      <c r="D34" s="3">
        <f t="shared" si="1"/>
        <v>1.0895371679326098E-15</v>
      </c>
      <c r="E34" s="3">
        <f t="shared" si="3"/>
        <v>1.0895371679326098E-15</v>
      </c>
      <c r="F34" s="3">
        <f t="shared" si="4"/>
        <v>1.0586270305350693E-15</v>
      </c>
      <c r="G34" s="3">
        <f t="shared" si="4"/>
        <v>1.0283159470743678E-15</v>
      </c>
      <c r="I34" s="3">
        <f t="shared" si="2"/>
        <v>1.1870912403066119E-30</v>
      </c>
      <c r="J34" s="3">
        <f t="shared" si="5"/>
        <v>1.1210538508301909E-15</v>
      </c>
    </row>
    <row r="35" spans="1:10" x14ac:dyDescent="0.3">
      <c r="A35" s="1">
        <v>43862</v>
      </c>
      <c r="B35" s="2">
        <v>32</v>
      </c>
      <c r="C35" s="2">
        <f t="shared" si="0"/>
        <v>1.2484611282175477</v>
      </c>
      <c r="D35" s="3">
        <f t="shared" si="1"/>
        <v>2.7637877220581494E-14</v>
      </c>
      <c r="E35" s="3">
        <f t="shared" si="3"/>
        <v>2.7637877220581494E-14</v>
      </c>
      <c r="F35" s="3">
        <f t="shared" si="4"/>
        <v>2.6548340052648886E-14</v>
      </c>
      <c r="G35" s="3">
        <f t="shared" si="4"/>
        <v>2.5489713022113818E-14</v>
      </c>
      <c r="I35" s="3">
        <f t="shared" si="2"/>
        <v>7.6385225725993743E-28</v>
      </c>
      <c r="J35" s="3">
        <f t="shared" si="5"/>
        <v>2.8758931071411683E-14</v>
      </c>
    </row>
    <row r="36" spans="1:10" x14ac:dyDescent="0.3">
      <c r="A36" s="1">
        <v>43863</v>
      </c>
      <c r="B36" s="2">
        <v>33</v>
      </c>
      <c r="C36" s="2">
        <f t="shared" si="0"/>
        <v>1.2723033933880887</v>
      </c>
      <c r="D36" s="3">
        <f t="shared" si="1"/>
        <v>5.2652064237166803E-13</v>
      </c>
      <c r="E36" s="3">
        <f t="shared" si="3"/>
        <v>5.2652064237166803E-13</v>
      </c>
      <c r="F36" s="3">
        <f t="shared" si="4"/>
        <v>4.9888276515108657E-13</v>
      </c>
      <c r="G36" s="3">
        <f t="shared" si="4"/>
        <v>4.7233442509843772E-13</v>
      </c>
      <c r="I36" s="3">
        <f t="shared" si="2"/>
        <v>2.7722398684347396E-25</v>
      </c>
      <c r="J36" s="3">
        <f t="shared" si="5"/>
        <v>5.5527957344307967E-13</v>
      </c>
    </row>
    <row r="37" spans="1:10" x14ac:dyDescent="0.3">
      <c r="A37" s="1">
        <v>43864</v>
      </c>
      <c r="B37" s="2">
        <v>34</v>
      </c>
      <c r="C37" s="2">
        <f t="shared" si="0"/>
        <v>1.2949045838822983</v>
      </c>
      <c r="D37" s="3">
        <f t="shared" si="1"/>
        <v>7.8040303776763082E-12</v>
      </c>
      <c r="E37" s="3">
        <f t="shared" si="3"/>
        <v>7.8040303776763082E-12</v>
      </c>
      <c r="F37" s="3">
        <f t="shared" si="4"/>
        <v>7.2775097353046404E-12</v>
      </c>
      <c r="G37" s="3">
        <f t="shared" si="4"/>
        <v>6.7786269701535541E-12</v>
      </c>
      <c r="I37" s="3">
        <f t="shared" si="2"/>
        <v>6.0902890135694619E-23</v>
      </c>
      <c r="J37" s="3">
        <f t="shared" si="5"/>
        <v>8.3593099511193884E-12</v>
      </c>
    </row>
    <row r="38" spans="1:10" x14ac:dyDescent="0.3">
      <c r="A38" s="1">
        <v>43865</v>
      </c>
      <c r="B38" s="2">
        <v>35</v>
      </c>
      <c r="C38" s="2">
        <f t="shared" si="0"/>
        <v>1.3163875366441637</v>
      </c>
      <c r="D38" s="3">
        <f t="shared" si="1"/>
        <v>9.2693660561569543E-11</v>
      </c>
      <c r="E38" s="3">
        <f t="shared" si="3"/>
        <v>9.2693660561569543E-11</v>
      </c>
      <c r="F38" s="3">
        <f t="shared" si="4"/>
        <v>8.4889630183893233E-11</v>
      </c>
      <c r="G38" s="3">
        <f t="shared" si="4"/>
        <v>7.7612120448588589E-11</v>
      </c>
      <c r="I38" s="3">
        <f t="shared" si="2"/>
        <v>8.5921147083034726E-21</v>
      </c>
      <c r="J38" s="3">
        <f t="shared" si="5"/>
        <v>1.0105297051268893E-10</v>
      </c>
    </row>
    <row r="39" spans="1:10" x14ac:dyDescent="0.3">
      <c r="A39" s="1">
        <v>43866</v>
      </c>
      <c r="B39" s="2">
        <v>36</v>
      </c>
      <c r="C39" s="2">
        <f t="shared" si="0"/>
        <v>1.3368577084414801</v>
      </c>
      <c r="D39" s="3">
        <f t="shared" si="1"/>
        <v>9.0456322901600729E-10</v>
      </c>
      <c r="E39" s="3">
        <f t="shared" si="3"/>
        <v>9.0456322901600729E-10</v>
      </c>
      <c r="F39" s="3">
        <f t="shared" si="4"/>
        <v>8.118695684544378E-10</v>
      </c>
      <c r="G39" s="3">
        <f t="shared" si="4"/>
        <v>7.2697993827054458E-10</v>
      </c>
      <c r="I39" s="3">
        <f t="shared" si="2"/>
        <v>8.1823463528786561E-19</v>
      </c>
      <c r="J39" s="3">
        <f t="shared" si="5"/>
        <v>1.0056161995286962E-9</v>
      </c>
    </row>
    <row r="40" spans="1:10" x14ac:dyDescent="0.3">
      <c r="A40" s="1">
        <v>43867</v>
      </c>
      <c r="B40" s="2">
        <v>37</v>
      </c>
      <c r="C40" s="2">
        <f t="shared" si="0"/>
        <v>1.3564063075425359</v>
      </c>
      <c r="D40" s="3">
        <f t="shared" si="1"/>
        <v>7.4079419626627262E-9</v>
      </c>
      <c r="E40" s="3">
        <f t="shared" si="3"/>
        <v>7.4079419626627262E-9</v>
      </c>
      <c r="F40" s="3">
        <f t="shared" si="4"/>
        <v>6.5033787336467191E-9</v>
      </c>
      <c r="G40" s="3">
        <f t="shared" si="4"/>
        <v>5.6915091651922808E-9</v>
      </c>
      <c r="I40" s="3">
        <f t="shared" si="2"/>
        <v>5.4877604122179285E-17</v>
      </c>
      <c r="J40" s="3">
        <f t="shared" si="5"/>
        <v>8.413558162191422E-9</v>
      </c>
    </row>
    <row r="41" spans="1:10" x14ac:dyDescent="0.3">
      <c r="A41" s="1">
        <v>43868</v>
      </c>
      <c r="B41" s="2">
        <v>38</v>
      </c>
      <c r="C41" s="2">
        <f t="shared" si="0"/>
        <v>1.3751127503349425</v>
      </c>
      <c r="D41" s="3">
        <f t="shared" si="1"/>
        <v>5.1846350000212703E-8</v>
      </c>
      <c r="E41" s="3">
        <f t="shared" si="3"/>
        <v>5.1846350000212703E-8</v>
      </c>
      <c r="F41" s="3">
        <f t="shared" si="4"/>
        <v>4.4438408037549978E-8</v>
      </c>
      <c r="G41" s="3">
        <f t="shared" si="4"/>
        <v>3.793502930390326E-8</v>
      </c>
      <c r="I41" s="3">
        <f t="shared" si="2"/>
        <v>2.6880440083445559E-15</v>
      </c>
      <c r="J41" s="3">
        <f t="shared" si="5"/>
        <v>6.0259908162404124E-8</v>
      </c>
    </row>
    <row r="42" spans="1:10" x14ac:dyDescent="0.3">
      <c r="A42" s="1">
        <v>43869</v>
      </c>
      <c r="B42" s="2">
        <v>39</v>
      </c>
      <c r="C42" s="2">
        <f t="shared" si="0"/>
        <v>1.393046610310362</v>
      </c>
      <c r="D42" s="3">
        <f t="shared" si="1"/>
        <v>3.1499746661313345E-7</v>
      </c>
      <c r="E42" s="3">
        <f t="shared" si="3"/>
        <v>3.1499746661313345E-7</v>
      </c>
      <c r="F42" s="3">
        <f t="shared" si="4"/>
        <v>2.6315111661292077E-7</v>
      </c>
      <c r="G42" s="3">
        <f t="shared" si="4"/>
        <v>2.187127085753708E-7</v>
      </c>
      <c r="I42" s="3">
        <f t="shared" si="2"/>
        <v>9.922340397269212E-14</v>
      </c>
      <c r="J42" s="3">
        <f t="shared" si="5"/>
        <v>3.7525737477553759E-7</v>
      </c>
    </row>
    <row r="43" spans="1:10" x14ac:dyDescent="0.3">
      <c r="A43" s="1">
        <v>43870</v>
      </c>
      <c r="B43" s="2">
        <v>40</v>
      </c>
      <c r="C43" s="2">
        <f t="shared" si="0"/>
        <v>1.4102691803117957</v>
      </c>
      <c r="D43" s="3">
        <f t="shared" si="1"/>
        <v>1.6841061748235776E-6</v>
      </c>
      <c r="E43" s="3">
        <f t="shared" si="3"/>
        <v>1.6841061748235776E-6</v>
      </c>
      <c r="F43" s="3">
        <f t="shared" si="4"/>
        <v>1.369108708210444E-6</v>
      </c>
      <c r="G43" s="3">
        <f t="shared" si="4"/>
        <v>1.1059575915975234E-6</v>
      </c>
      <c r="I43" s="3">
        <f t="shared" si="2"/>
        <v>2.8362136080789023E-12</v>
      </c>
      <c r="J43" s="3">
        <f t="shared" si="5"/>
        <v>2.0593635495991152E-6</v>
      </c>
    </row>
    <row r="44" spans="1:10" x14ac:dyDescent="0.3">
      <c r="A44" s="1">
        <v>43871</v>
      </c>
      <c r="B44" s="2">
        <v>41</v>
      </c>
      <c r="C44" s="2">
        <f t="shared" si="0"/>
        <v>1.4268347366274874</v>
      </c>
      <c r="D44" s="3">
        <f t="shared" si="1"/>
        <v>8.0178409453297138E-6</v>
      </c>
      <c r="E44" s="3">
        <f t="shared" si="3"/>
        <v>8.0178409453297138E-6</v>
      </c>
      <c r="F44" s="3">
        <f t="shared" si="4"/>
        <v>6.3337347705061358E-6</v>
      </c>
      <c r="G44" s="3">
        <f t="shared" si="4"/>
        <v>4.9646260622956913E-6</v>
      </c>
      <c r="I44" s="3">
        <f t="shared" si="2"/>
        <v>6.4285773424605678E-11</v>
      </c>
      <c r="J44" s="3">
        <f t="shared" si="5"/>
        <v>1.0077204494928829E-5</v>
      </c>
    </row>
    <row r="45" spans="1:10" x14ac:dyDescent="0.3">
      <c r="A45" s="1">
        <v>43872</v>
      </c>
      <c r="B45" s="2">
        <v>42</v>
      </c>
      <c r="C45" s="2">
        <f t="shared" si="0"/>
        <v>1.4427915707110535</v>
      </c>
      <c r="D45" s="3">
        <f t="shared" si="1"/>
        <v>3.4347004490056766E-5</v>
      </c>
      <c r="E45" s="3">
        <f t="shared" si="3"/>
        <v>3.4347004490056766E-5</v>
      </c>
      <c r="F45" s="3">
        <f t="shared" si="4"/>
        <v>2.6329163544727052E-5</v>
      </c>
      <c r="G45" s="3">
        <f t="shared" si="4"/>
        <v>1.9995428774220916E-5</v>
      </c>
      <c r="I45" s="3">
        <f t="shared" si="2"/>
        <v>1.1797167174399796E-9</v>
      </c>
      <c r="J45" s="3">
        <f t="shared" si="5"/>
        <v>4.4424208984985594E-5</v>
      </c>
    </row>
    <row r="46" spans="1:10" x14ac:dyDescent="0.3">
      <c r="A46" s="1">
        <v>43873</v>
      </c>
      <c r="B46" s="2">
        <v>43</v>
      </c>
      <c r="C46" s="2">
        <f t="shared" si="0"/>
        <v>1.4581828379749648</v>
      </c>
      <c r="D46" s="3">
        <f t="shared" si="1"/>
        <v>1.3361166251125363E-4</v>
      </c>
      <c r="E46" s="3">
        <f t="shared" si="3"/>
        <v>1.3361166251125363E-4</v>
      </c>
      <c r="F46" s="3">
        <f t="shared" si="4"/>
        <v>9.9264658021196861E-5</v>
      </c>
      <c r="G46" s="3">
        <f t="shared" si="4"/>
        <v>7.2935494476469813E-5</v>
      </c>
      <c r="I46" s="3">
        <f t="shared" si="2"/>
        <v>1.7852076359021136E-8</v>
      </c>
      <c r="J46" s="3">
        <f t="shared" si="5"/>
        <v>1.7803587149623921E-4</v>
      </c>
    </row>
    <row r="47" spans="1:10" x14ac:dyDescent="0.3">
      <c r="A47" s="1">
        <v>43874</v>
      </c>
      <c r="B47" s="2">
        <v>44</v>
      </c>
      <c r="C47" s="2">
        <f t="shared" si="0"/>
        <v>1.4730472612482244</v>
      </c>
      <c r="D47" s="3">
        <f t="shared" si="1"/>
        <v>4.7582426161518938E-4</v>
      </c>
      <c r="E47" s="3">
        <f t="shared" si="3"/>
        <v>4.7582426161518938E-4</v>
      </c>
      <c r="F47" s="3">
        <f t="shared" si="4"/>
        <v>3.4221259910393578E-4</v>
      </c>
      <c r="G47" s="3">
        <f t="shared" si="4"/>
        <v>2.4294794108273892E-4</v>
      </c>
      <c r="I47" s="3">
        <f t="shared" si="2"/>
        <v>2.2640872794164019E-7</v>
      </c>
      <c r="J47" s="3">
        <f t="shared" si="5"/>
        <v>6.538601331114286E-4</v>
      </c>
    </row>
    <row r="48" spans="1:10" x14ac:dyDescent="0.3">
      <c r="A48" s="1">
        <v>43875</v>
      </c>
      <c r="B48" s="2">
        <v>45</v>
      </c>
      <c r="C48" s="2">
        <f t="shared" si="0"/>
        <v>1.4874197177744659</v>
      </c>
      <c r="D48" s="3">
        <f t="shared" si="1"/>
        <v>1.5625201685645661E-3</v>
      </c>
      <c r="E48" s="3">
        <f t="shared" si="3"/>
        <v>1.5625201685645661E-3</v>
      </c>
      <c r="F48" s="3">
        <f t="shared" si="4"/>
        <v>1.0866959069493766E-3</v>
      </c>
      <c r="G48" s="3">
        <f t="shared" si="4"/>
        <v>7.4448330784544086E-4</v>
      </c>
      <c r="I48" s="3">
        <f t="shared" si="2"/>
        <v>2.4414692771710402E-6</v>
      </c>
      <c r="J48" s="3">
        <f t="shared" si="5"/>
        <v>2.2163803016759945E-3</v>
      </c>
    </row>
    <row r="49" spans="1:10" x14ac:dyDescent="0.3">
      <c r="A49" s="1">
        <v>43876</v>
      </c>
      <c r="B49" s="2">
        <v>46</v>
      </c>
      <c r="C49" s="2">
        <f t="shared" si="0"/>
        <v>1.5013317321471749</v>
      </c>
      <c r="D49" s="3">
        <f t="shared" si="1"/>
        <v>4.7618254271764061E-3</v>
      </c>
      <c r="E49" s="3">
        <f t="shared" si="3"/>
        <v>4.7618254271764061E-3</v>
      </c>
      <c r="F49" s="3">
        <f t="shared" si="4"/>
        <v>3.1993052586118398E-3</v>
      </c>
      <c r="G49" s="3">
        <f t="shared" si="4"/>
        <v>2.1126093516624631E-3</v>
      </c>
      <c r="I49" s="3">
        <f t="shared" si="2"/>
        <v>2.2674981398903763E-5</v>
      </c>
      <c r="J49" s="3">
        <f t="shared" si="5"/>
        <v>6.9782057288524007E-3</v>
      </c>
    </row>
    <row r="50" spans="1:10" x14ac:dyDescent="0.3">
      <c r="A50" s="1">
        <v>43877</v>
      </c>
      <c r="B50" s="2">
        <v>47</v>
      </c>
      <c r="C50" s="2">
        <f t="shared" si="0"/>
        <v>1.5148118927093515</v>
      </c>
      <c r="D50" s="3">
        <f t="shared" si="1"/>
        <v>1.3545320988500392E-2</v>
      </c>
      <c r="E50" s="3">
        <f t="shared" si="3"/>
        <v>1.3545320988500392E-2</v>
      </c>
      <c r="F50" s="3">
        <f t="shared" si="4"/>
        <v>8.7834955613239861E-3</v>
      </c>
      <c r="G50" s="3">
        <f t="shared" si="4"/>
        <v>5.5841903027121463E-3</v>
      </c>
      <c r="I50" s="3">
        <f t="shared" si="2"/>
        <v>1.8347572068150924E-4</v>
      </c>
      <c r="J50" s="3">
        <f t="shared" si="5"/>
        <v>2.0523526717352792E-2</v>
      </c>
    </row>
    <row r="51" spans="1:10" x14ac:dyDescent="0.3">
      <c r="A51" s="1">
        <v>43878</v>
      </c>
      <c r="B51" s="2">
        <v>48</v>
      </c>
      <c r="C51" s="2">
        <f t="shared" si="0"/>
        <v>1.5278862052491331</v>
      </c>
      <c r="D51" s="3">
        <f t="shared" si="1"/>
        <v>3.6150787049935247E-2</v>
      </c>
      <c r="E51" s="3">
        <f t="shared" si="3"/>
        <v>3.6150787049935247E-2</v>
      </c>
      <c r="F51" s="3">
        <f t="shared" si="4"/>
        <v>2.2605466061434855E-2</v>
      </c>
      <c r="G51" s="3">
        <f t="shared" si="4"/>
        <v>1.3821970500110869E-2</v>
      </c>
      <c r="I51" s="3">
        <f t="shared" si="2"/>
        <v>1.306879404329766E-3</v>
      </c>
      <c r="J51" s="3">
        <f t="shared" si="5"/>
        <v>5.6674313767288043E-2</v>
      </c>
    </row>
    <row r="52" spans="1:10" x14ac:dyDescent="0.3">
      <c r="A52" s="1">
        <v>43879</v>
      </c>
      <c r="B52" s="2">
        <v>49</v>
      </c>
      <c r="C52" s="2">
        <f t="shared" si="0"/>
        <v>1.5405783949917133</v>
      </c>
      <c r="D52" s="3">
        <f t="shared" si="1"/>
        <v>9.0945486885594159E-2</v>
      </c>
      <c r="E52" s="3">
        <f t="shared" si="3"/>
        <v>9.0945486885594159E-2</v>
      </c>
      <c r="F52" s="3">
        <f t="shared" si="4"/>
        <v>5.4794699835658912E-2</v>
      </c>
      <c r="G52" s="3">
        <f t="shared" si="4"/>
        <v>3.2189233774224058E-2</v>
      </c>
      <c r="H52" s="9"/>
      <c r="I52" s="3">
        <f t="shared" si="2"/>
        <v>8.2710815848577798E-3</v>
      </c>
      <c r="J52" s="3">
        <f t="shared" si="5"/>
        <v>0.14761980065288222</v>
      </c>
    </row>
    <row r="53" spans="1:10" x14ac:dyDescent="0.3">
      <c r="A53" s="1">
        <v>43880</v>
      </c>
      <c r="B53" s="2">
        <v>50</v>
      </c>
      <c r="C53" s="2">
        <f t="shared" si="0"/>
        <v>1.5529101657002597</v>
      </c>
      <c r="D53" s="3">
        <f t="shared" si="1"/>
        <v>0.21657428294199588</v>
      </c>
      <c r="E53" s="3">
        <f t="shared" si="3"/>
        <v>0.21657428294199588</v>
      </c>
      <c r="F53" s="3">
        <f t="shared" si="4"/>
        <v>0.1256287960564017</v>
      </c>
      <c r="G53" s="3">
        <f t="shared" si="4"/>
        <v>7.0834096220742798E-2</v>
      </c>
      <c r="H53" s="9"/>
      <c r="I53" s="3">
        <f t="shared" si="2"/>
        <v>4.6904420031839686E-2</v>
      </c>
      <c r="J53" s="3">
        <f t="shared" si="5"/>
        <v>0.36419408359487809</v>
      </c>
    </row>
    <row r="54" spans="1:10" x14ac:dyDescent="0.3">
      <c r="A54" s="1">
        <v>43881</v>
      </c>
      <c r="B54" s="2">
        <v>51</v>
      </c>
      <c r="C54" s="2">
        <f t="shared" si="0"/>
        <v>1.5649014229943854</v>
      </c>
      <c r="D54" s="3">
        <f t="shared" si="1"/>
        <v>0.49006176124724959</v>
      </c>
      <c r="E54" s="3">
        <f t="shared" si="3"/>
        <v>0.49006176124724959</v>
      </c>
      <c r="F54" s="3">
        <f t="shared" si="4"/>
        <v>0.27348747830525372</v>
      </c>
      <c r="G54" s="3">
        <f t="shared" si="4"/>
        <v>0.14785868224885201</v>
      </c>
      <c r="H54" s="10"/>
      <c r="I54" s="3">
        <f t="shared" si="2"/>
        <v>0.24016052983675626</v>
      </c>
      <c r="J54" s="3">
        <f t="shared" si="5"/>
        <v>0.85425584484212769</v>
      </c>
    </row>
    <row r="55" spans="1:10" s="14" customFormat="1" x14ac:dyDescent="0.3">
      <c r="A55" s="12">
        <v>43882</v>
      </c>
      <c r="B55" s="13">
        <v>52</v>
      </c>
      <c r="C55" s="13">
        <f t="shared" si="0"/>
        <v>1.5765704676571037</v>
      </c>
      <c r="D55" s="14">
        <f t="shared" si="1"/>
        <v>1.0573464556477434</v>
      </c>
      <c r="E55" s="14">
        <f t="shared" si="3"/>
        <v>1.0573464556477434</v>
      </c>
      <c r="F55" s="14">
        <f t="shared" si="4"/>
        <v>0.56728469440049389</v>
      </c>
      <c r="G55" s="14">
        <f t="shared" si="4"/>
        <v>0.29379721609524018</v>
      </c>
      <c r="H55" s="31"/>
      <c r="I55" s="14">
        <f t="shared" si="2"/>
        <v>1.1179815272708455</v>
      </c>
      <c r="J55" s="14">
        <f t="shared" si="5"/>
        <v>1.911602300489871</v>
      </c>
    </row>
    <row r="56" spans="1:10" x14ac:dyDescent="0.3">
      <c r="A56" s="1">
        <v>43883</v>
      </c>
      <c r="B56" s="2">
        <v>53</v>
      </c>
      <c r="C56" s="2">
        <f t="shared" si="0"/>
        <v>1.5879341636437125</v>
      </c>
      <c r="D56" s="3">
        <f t="shared" si="1"/>
        <v>2.1821093243087204</v>
      </c>
      <c r="E56" s="3">
        <f t="shared" si="3"/>
        <v>2.1821093243087204</v>
      </c>
      <c r="F56" s="3">
        <f t="shared" si="4"/>
        <v>1.124762868660977</v>
      </c>
      <c r="G56" s="3">
        <f t="shared" si="4"/>
        <v>0.55747817426048307</v>
      </c>
      <c r="H56" s="30">
        <v>202</v>
      </c>
      <c r="I56" s="3">
        <f t="shared" si="2"/>
        <v>39927.189434082509</v>
      </c>
      <c r="J56" s="3">
        <f t="shared" si="5"/>
        <v>4.0937116247985914</v>
      </c>
    </row>
    <row r="57" spans="1:10" x14ac:dyDescent="0.3">
      <c r="A57" s="1">
        <v>43884</v>
      </c>
      <c r="B57" s="2">
        <v>54</v>
      </c>
      <c r="C57" s="2">
        <f t="shared" si="0"/>
        <v>1.5990080846643915</v>
      </c>
      <c r="D57" s="3">
        <f t="shared" si="1"/>
        <v>4.3199546948709315</v>
      </c>
      <c r="E57" s="3">
        <f t="shared" si="3"/>
        <v>4.3199546948709315</v>
      </c>
      <c r="F57" s="3">
        <f t="shared" si="4"/>
        <v>2.1378453705622111</v>
      </c>
      <c r="G57" s="3">
        <f t="shared" si="4"/>
        <v>1.0130825019012342</v>
      </c>
      <c r="H57" s="5">
        <v>554</v>
      </c>
      <c r="I57" s="3">
        <f t="shared" si="2"/>
        <v>302148.15220664872</v>
      </c>
      <c r="J57" s="3">
        <f t="shared" si="5"/>
        <v>8.4136663196695238</v>
      </c>
    </row>
    <row r="58" spans="1:10" x14ac:dyDescent="0.3">
      <c r="A58" s="1">
        <v>43885</v>
      </c>
      <c r="B58" s="2">
        <v>55</v>
      </c>
      <c r="C58" s="2">
        <f t="shared" si="0"/>
        <v>1.6098066425381305</v>
      </c>
      <c r="D58" s="3">
        <f t="shared" si="1"/>
        <v>8.2256417362934702</v>
      </c>
      <c r="E58" s="3">
        <f t="shared" si="3"/>
        <v>8.2256417362934702</v>
      </c>
      <c r="F58" s="3">
        <f t="shared" si="4"/>
        <v>3.9056870414225386</v>
      </c>
      <c r="G58" s="3">
        <f t="shared" si="4"/>
        <v>1.7678416708603275</v>
      </c>
      <c r="H58" s="5">
        <v>882</v>
      </c>
      <c r="I58" s="3">
        <f t="shared" si="2"/>
        <v>763481.62915915216</v>
      </c>
      <c r="J58" s="3">
        <f t="shared" si="5"/>
        <v>16.639308055962992</v>
      </c>
    </row>
    <row r="59" spans="1:10" x14ac:dyDescent="0.3">
      <c r="A59" s="1">
        <v>43886</v>
      </c>
      <c r="B59" s="2">
        <v>56</v>
      </c>
      <c r="C59" s="2">
        <f t="shared" si="0"/>
        <v>1.6203431999723588</v>
      </c>
      <c r="D59" s="3">
        <f t="shared" si="1"/>
        <v>15.100717852351165</v>
      </c>
      <c r="E59" s="3">
        <f t="shared" si="3"/>
        <v>15.100717852351165</v>
      </c>
      <c r="F59" s="3">
        <f t="shared" si="4"/>
        <v>6.875076116057695</v>
      </c>
      <c r="G59" s="3">
        <f t="shared" si="4"/>
        <v>2.9693890746351563</v>
      </c>
      <c r="H59" s="5">
        <v>741</v>
      </c>
      <c r="I59" s="3">
        <f t="shared" si="2"/>
        <v>526929.76782247191</v>
      </c>
      <c r="J59" s="3">
        <f t="shared" si="5"/>
        <v>31.740025908314159</v>
      </c>
    </row>
    <row r="60" spans="1:10" x14ac:dyDescent="0.3">
      <c r="A60" s="1">
        <v>43887</v>
      </c>
      <c r="B60" s="2">
        <v>57</v>
      </c>
      <c r="C60" s="2">
        <f t="shared" si="0"/>
        <v>1.6306301699823611</v>
      </c>
      <c r="D60" s="3">
        <f t="shared" si="1"/>
        <v>26.787156742849017</v>
      </c>
      <c r="E60" s="3">
        <f t="shared" si="3"/>
        <v>26.787156742849017</v>
      </c>
      <c r="F60" s="3">
        <f t="shared" si="4"/>
        <v>11.686438890497852</v>
      </c>
      <c r="G60" s="3">
        <f t="shared" si="4"/>
        <v>4.8113627744401573</v>
      </c>
      <c r="H60" s="5">
        <v>992</v>
      </c>
      <c r="I60" s="3">
        <f t="shared" si="2"/>
        <v>931635.83278855355</v>
      </c>
      <c r="J60" s="3">
        <f t="shared" si="5"/>
        <v>58.527182651163173</v>
      </c>
    </row>
    <row r="61" spans="1:10" x14ac:dyDescent="0.3">
      <c r="A61" s="1">
        <v>43888</v>
      </c>
      <c r="B61" s="2">
        <v>58</v>
      </c>
      <c r="C61" s="2">
        <f t="shared" si="0"/>
        <v>1.6406791038058446</v>
      </c>
      <c r="D61" s="3">
        <f t="shared" si="1"/>
        <v>46.009152903698023</v>
      </c>
      <c r="E61" s="3">
        <f t="shared" si="3"/>
        <v>46.009152903698023</v>
      </c>
      <c r="F61" s="3">
        <f t="shared" si="4"/>
        <v>19.221996160849006</v>
      </c>
      <c r="G61" s="3">
        <f t="shared" si="4"/>
        <v>7.5355572703511537</v>
      </c>
      <c r="H61" s="5">
        <v>1292</v>
      </c>
      <c r="I61" s="3">
        <f t="shared" si="2"/>
        <v>1552493.19104776</v>
      </c>
      <c r="J61" s="3">
        <f t="shared" si="5"/>
        <v>104.5363355548612</v>
      </c>
    </row>
    <row r="62" spans="1:10" x14ac:dyDescent="0.3">
      <c r="A62" s="1">
        <v>43889</v>
      </c>
      <c r="B62" s="2">
        <v>59</v>
      </c>
      <c r="C62" s="2">
        <f t="shared" si="0"/>
        <v>1.6505007688741906</v>
      </c>
      <c r="D62" s="3">
        <f t="shared" si="1"/>
        <v>76.659989834252954</v>
      </c>
      <c r="E62" s="3">
        <f t="shared" si="3"/>
        <v>76.659989834252954</v>
      </c>
      <c r="F62" s="3">
        <f t="shared" si="4"/>
        <v>30.650836930554931</v>
      </c>
      <c r="G62" s="3">
        <f t="shared" si="4"/>
        <v>11.428840769705925</v>
      </c>
      <c r="H62" s="5">
        <v>1503</v>
      </c>
      <c r="I62" s="3">
        <f t="shared" si="2"/>
        <v>2034445.8245996237</v>
      </c>
      <c r="J62" s="3">
        <f t="shared" si="5"/>
        <v>181.19632538911415</v>
      </c>
    </row>
    <row r="63" spans="1:10" x14ac:dyDescent="0.3">
      <c r="A63" s="1">
        <v>43890</v>
      </c>
      <c r="B63" s="2">
        <v>60</v>
      </c>
      <c r="C63" s="2">
        <f t="shared" si="0"/>
        <v>1.6601052181601301</v>
      </c>
      <c r="D63" s="3">
        <f t="shared" si="1"/>
        <v>124.12410156597349</v>
      </c>
      <c r="E63" s="3">
        <f t="shared" si="3"/>
        <v>124.12410156597349</v>
      </c>
      <c r="F63" s="3">
        <f t="shared" si="4"/>
        <v>47.464111731720536</v>
      </c>
      <c r="G63" s="3">
        <f t="shared" si="4"/>
        <v>16.813274801165605</v>
      </c>
      <c r="H63" s="5">
        <v>1989</v>
      </c>
      <c r="I63" s="3">
        <f t="shared" si="2"/>
        <v>3477762.1165601178</v>
      </c>
      <c r="J63" s="3">
        <f t="shared" si="5"/>
        <v>305.32042695508767</v>
      </c>
    </row>
    <row r="64" spans="1:10" x14ac:dyDescent="0.3">
      <c r="A64" s="1">
        <v>43891</v>
      </c>
      <c r="B64" s="2">
        <v>61</v>
      </c>
      <c r="C64" s="2">
        <f t="shared" si="0"/>
        <v>1.6695018520216283</v>
      </c>
      <c r="D64" s="3">
        <f t="shared" si="1"/>
        <v>195.61664485942475</v>
      </c>
      <c r="E64" s="3">
        <f t="shared" si="3"/>
        <v>195.61664485942475</v>
      </c>
      <c r="F64" s="3">
        <f t="shared" si="4"/>
        <v>71.492543293451263</v>
      </c>
      <c r="G64" s="3">
        <f t="shared" si="4"/>
        <v>24.028431561730727</v>
      </c>
      <c r="H64" s="5">
        <v>1981</v>
      </c>
      <c r="I64" s="3">
        <f t="shared" si="2"/>
        <v>3187593.7248130175</v>
      </c>
      <c r="J64" s="3">
        <f t="shared" si="5"/>
        <v>500.93707181451242</v>
      </c>
    </row>
    <row r="65" spans="1:10" x14ac:dyDescent="0.3">
      <c r="A65" s="1">
        <v>43892</v>
      </c>
      <c r="B65" s="2">
        <v>62</v>
      </c>
      <c r="C65" s="2">
        <f t="shared" si="0"/>
        <v>1.6786994734957195</v>
      </c>
      <c r="D65" s="3">
        <f t="shared" si="1"/>
        <v>300.51496331157847</v>
      </c>
      <c r="E65" s="3">
        <f t="shared" si="3"/>
        <v>300.51496331157847</v>
      </c>
      <c r="F65" s="3">
        <f t="shared" si="4"/>
        <v>104.89831845215372</v>
      </c>
      <c r="G65" s="3">
        <f t="shared" si="4"/>
        <v>33.405775158702454</v>
      </c>
      <c r="H65" s="5">
        <v>1858</v>
      </c>
      <c r="I65" s="3">
        <f t="shared" si="2"/>
        <v>2425759.639508334</v>
      </c>
      <c r="J65" s="3">
        <f t="shared" si="5"/>
        <v>801.45203512609089</v>
      </c>
    </row>
    <row r="66" spans="1:10" x14ac:dyDescent="0.3">
      <c r="A66" s="1">
        <v>43893</v>
      </c>
      <c r="B66" s="2">
        <v>63</v>
      </c>
      <c r="C66" s="2">
        <f t="shared" si="0"/>
        <v>1.6877063378575301</v>
      </c>
      <c r="D66" s="3">
        <f t="shared" si="1"/>
        <v>450.64934534488879</v>
      </c>
      <c r="E66" s="3">
        <f t="shared" si="3"/>
        <v>450.64934534488879</v>
      </c>
      <c r="F66" s="3">
        <f t="shared" si="4"/>
        <v>150.13438203331032</v>
      </c>
      <c r="G66" s="3">
        <f t="shared" si="4"/>
        <v>45.2360635811566</v>
      </c>
      <c r="H66" s="5">
        <v>2573</v>
      </c>
      <c r="I66" s="3">
        <f t="shared" si="2"/>
        <v>4504372.3013149789</v>
      </c>
      <c r="J66" s="3">
        <f t="shared" si="5"/>
        <v>1252.1013804709796</v>
      </c>
    </row>
    <row r="67" spans="1:10" x14ac:dyDescent="0.3">
      <c r="A67" s="1">
        <v>43894</v>
      </c>
      <c r="B67" s="2">
        <v>64</v>
      </c>
      <c r="C67" s="2">
        <f t="shared" si="0"/>
        <v>1.6965301971437563</v>
      </c>
      <c r="D67" s="3">
        <f t="shared" si="1"/>
        <v>660.51561827181467</v>
      </c>
      <c r="E67" s="3">
        <f t="shared" si="3"/>
        <v>660.51561827181467</v>
      </c>
      <c r="F67" s="3">
        <f t="shared" si="4"/>
        <v>209.86627292692589</v>
      </c>
      <c r="G67" s="3">
        <f t="shared" si="4"/>
        <v>59.731890893615571</v>
      </c>
      <c r="H67" s="5">
        <v>2298</v>
      </c>
      <c r="I67" s="3">
        <f t="shared" si="2"/>
        <v>2681355.1004037373</v>
      </c>
      <c r="J67" s="3">
        <f t="shared" si="5"/>
        <v>1912.6169987427943</v>
      </c>
    </row>
    <row r="68" spans="1:10" x14ac:dyDescent="0.3">
      <c r="A68" s="1">
        <v>43895</v>
      </c>
      <c r="B68" s="2">
        <v>65</v>
      </c>
      <c r="C68" s="2">
        <f t="shared" ref="C68:C131" si="6">LOG(B68-$C$2)</f>
        <v>1.7051783402423604</v>
      </c>
      <c r="D68" s="3">
        <f t="shared" ref="D68:D131" si="7">$D$2*EXP(-((C68-$H$2)^2)/(2*$I$2))</f>
        <v>947.37043532136602</v>
      </c>
      <c r="E68" s="3">
        <f t="shared" si="3"/>
        <v>947.37043532136602</v>
      </c>
      <c r="F68" s="3">
        <f t="shared" si="4"/>
        <v>286.85481704955134</v>
      </c>
      <c r="G68" s="3">
        <f t="shared" si="4"/>
        <v>76.988544122625456</v>
      </c>
      <c r="H68" s="5">
        <v>3111</v>
      </c>
      <c r="I68" s="3">
        <f t="shared" si="2"/>
        <v>4681292.8931514546</v>
      </c>
      <c r="J68" s="3">
        <f t="shared" si="5"/>
        <v>2859.9874340641604</v>
      </c>
    </row>
    <row r="69" spans="1:10" x14ac:dyDescent="0.3">
      <c r="A69" s="1">
        <v>43896</v>
      </c>
      <c r="B69" s="2">
        <v>66</v>
      </c>
      <c r="C69" s="2">
        <f t="shared" si="6"/>
        <v>1.7136576290679963</v>
      </c>
      <c r="D69" s="3">
        <f t="shared" si="7"/>
        <v>1331.1723693989352</v>
      </c>
      <c r="E69" s="3">
        <f t="shared" si="3"/>
        <v>1331.1723693989352</v>
      </c>
      <c r="F69" s="3">
        <f t="shared" si="4"/>
        <v>383.80193407756917</v>
      </c>
      <c r="G69" s="3">
        <f t="shared" si="4"/>
        <v>96.947117028017828</v>
      </c>
      <c r="H69" s="5">
        <v>3625</v>
      </c>
      <c r="I69" s="3">
        <f t="shared" ref="I69:I109" si="8">(H69-E69)^2</f>
        <v>5261645.1989088953</v>
      </c>
      <c r="J69" s="3">
        <f t="shared" si="5"/>
        <v>4191.1598034630952</v>
      </c>
    </row>
    <row r="70" spans="1:10" x14ac:dyDescent="0.3">
      <c r="A70" s="1">
        <v>43897</v>
      </c>
      <c r="B70" s="2">
        <v>67</v>
      </c>
      <c r="C70" s="2">
        <f t="shared" si="6"/>
        <v>1.721974531273007</v>
      </c>
      <c r="D70" s="3">
        <f t="shared" si="7"/>
        <v>1834.3384604192847</v>
      </c>
      <c r="E70" s="3">
        <f t="shared" ref="E70:E133" si="9">IFERROR(D70,0)</f>
        <v>1834.3384604192847</v>
      </c>
      <c r="F70" s="3">
        <f t="shared" ref="F70:G133" si="10">E70-E69</f>
        <v>503.16609102034954</v>
      </c>
      <c r="G70" s="3">
        <f t="shared" si="10"/>
        <v>119.36415694278037</v>
      </c>
      <c r="H70" s="5">
        <v>4049</v>
      </c>
      <c r="I70" s="3">
        <f t="shared" si="8"/>
        <v>4904725.7348980242</v>
      </c>
      <c r="J70" s="3">
        <f t="shared" ref="J70:J133" si="11">E70+J69</f>
        <v>6025.4982638823803</v>
      </c>
    </row>
    <row r="71" spans="1:10" x14ac:dyDescent="0.3">
      <c r="A71" s="1">
        <v>43898</v>
      </c>
      <c r="B71" s="2">
        <v>68</v>
      </c>
      <c r="C71" s="2">
        <f t="shared" si="6"/>
        <v>1.7301351498846584</v>
      </c>
      <c r="D71" s="3">
        <f t="shared" si="7"/>
        <v>2481.2964864723026</v>
      </c>
      <c r="E71" s="3">
        <f t="shared" si="9"/>
        <v>2481.2964864723026</v>
      </c>
      <c r="F71" s="3">
        <f t="shared" si="10"/>
        <v>646.95802605301787</v>
      </c>
      <c r="G71" s="3">
        <f t="shared" si="10"/>
        <v>143.79193503266833</v>
      </c>
      <c r="H71" s="5">
        <v>3892</v>
      </c>
      <c r="I71" s="3">
        <f t="shared" si="8"/>
        <v>1990084.4030793903</v>
      </c>
      <c r="J71" s="3">
        <f t="shared" si="11"/>
        <v>8506.794750354682</v>
      </c>
    </row>
    <row r="72" spans="1:10" x14ac:dyDescent="0.3">
      <c r="A72" s="1">
        <v>43899</v>
      </c>
      <c r="B72" s="2">
        <v>69</v>
      </c>
      <c r="C72" s="2">
        <f t="shared" si="6"/>
        <v>1.7381452502088279</v>
      </c>
      <c r="D72" s="3">
        <f t="shared" si="7"/>
        <v>3297.8272275732838</v>
      </c>
      <c r="E72" s="3">
        <f t="shared" si="9"/>
        <v>3297.8272275732838</v>
      </c>
      <c r="F72" s="3">
        <f t="shared" si="10"/>
        <v>816.53074110098123</v>
      </c>
      <c r="G72" s="3">
        <f t="shared" si="10"/>
        <v>169.57271504796336</v>
      </c>
      <c r="H72" s="5">
        <v>4390</v>
      </c>
      <c r="I72" s="3">
        <f t="shared" si="8"/>
        <v>1192841.3648302595</v>
      </c>
      <c r="J72" s="3">
        <f t="shared" si="11"/>
        <v>11804.621977927965</v>
      </c>
    </row>
    <row r="73" spans="1:10" x14ac:dyDescent="0.3">
      <c r="A73" s="1">
        <v>43900</v>
      </c>
      <c r="B73" s="2">
        <v>70</v>
      </c>
      <c r="C73" s="2">
        <f t="shared" si="6"/>
        <v>1.7460102842972227</v>
      </c>
      <c r="D73" s="3">
        <f t="shared" si="7"/>
        <v>4310.2071886484919</v>
      </c>
      <c r="E73" s="3">
        <f t="shared" si="9"/>
        <v>4310.2071886484919</v>
      </c>
      <c r="F73" s="3">
        <f t="shared" si="10"/>
        <v>1012.379961075208</v>
      </c>
      <c r="G73" s="3">
        <f t="shared" si="10"/>
        <v>195.8492199742268</v>
      </c>
      <c r="H73" s="5">
        <v>4567</v>
      </c>
      <c r="I73" s="3">
        <f t="shared" si="8"/>
        <v>65942.547961811244</v>
      </c>
      <c r="J73" s="3">
        <f t="shared" si="11"/>
        <v>16114.829166576457</v>
      </c>
    </row>
    <row r="74" spans="1:10" x14ac:dyDescent="0.3">
      <c r="A74" s="1">
        <v>43901</v>
      </c>
      <c r="B74" s="2">
        <v>71</v>
      </c>
      <c r="C74" s="2">
        <f t="shared" si="6"/>
        <v>1.7537354132382101</v>
      </c>
      <c r="D74" s="3">
        <f t="shared" si="7"/>
        <v>5544.1791459519209</v>
      </c>
      <c r="E74" s="3">
        <f t="shared" si="9"/>
        <v>5544.1791459519209</v>
      </c>
      <c r="F74" s="3">
        <f t="shared" si="10"/>
        <v>1233.971957303429</v>
      </c>
      <c r="G74" s="3">
        <f t="shared" si="10"/>
        <v>221.59199622822098</v>
      </c>
      <c r="H74" s="5">
        <v>7266</v>
      </c>
      <c r="I74" s="3">
        <f t="shared" si="8"/>
        <v>2964667.0534348567</v>
      </c>
      <c r="J74" s="3">
        <f t="shared" si="11"/>
        <v>21659.008312528378</v>
      </c>
    </row>
    <row r="75" spans="1:10" x14ac:dyDescent="0.3">
      <c r="A75" s="1">
        <v>43902</v>
      </c>
      <c r="B75" s="2">
        <v>72</v>
      </c>
      <c r="C75" s="2">
        <f t="shared" si="6"/>
        <v>1.7613255274995137</v>
      </c>
      <c r="D75" s="3">
        <f t="shared" si="7"/>
        <v>7023.7938357821095</v>
      </c>
      <c r="E75" s="3">
        <f t="shared" si="9"/>
        <v>7023.7938357821095</v>
      </c>
      <c r="F75" s="3">
        <f t="shared" si="10"/>
        <v>1479.6146898301886</v>
      </c>
      <c r="G75" s="3">
        <f t="shared" si="10"/>
        <v>245.64273252675957</v>
      </c>
      <c r="H75" s="5">
        <v>8295</v>
      </c>
      <c r="I75" s="3">
        <f t="shared" si="8"/>
        <v>1615965.1119455625</v>
      </c>
      <c r="J75" s="3">
        <f t="shared" si="11"/>
        <v>28682.802148310489</v>
      </c>
    </row>
    <row r="76" spans="1:10" x14ac:dyDescent="0.3">
      <c r="A76" s="1">
        <v>43903</v>
      </c>
      <c r="B76" s="2">
        <v>73</v>
      </c>
      <c r="C76" s="2">
        <f t="shared" si="6"/>
        <v>1.7687852655235823</v>
      </c>
      <c r="D76" s="3">
        <f t="shared" si="7"/>
        <v>8770.1795290497885</v>
      </c>
      <c r="E76" s="3">
        <f t="shared" si="9"/>
        <v>8770.1795290497885</v>
      </c>
      <c r="F76" s="3">
        <f t="shared" si="10"/>
        <v>1746.385693267679</v>
      </c>
      <c r="G76" s="3">
        <f t="shared" si="10"/>
        <v>266.77100343749044</v>
      </c>
      <c r="H76" s="5">
        <v>10907</v>
      </c>
      <c r="I76" s="3">
        <f t="shared" si="8"/>
        <v>4566001.7250718838</v>
      </c>
      <c r="J76" s="3">
        <f t="shared" si="11"/>
        <v>37452.98167736028</v>
      </c>
    </row>
    <row r="77" spans="1:10" x14ac:dyDescent="0.3">
      <c r="A77" s="1">
        <v>43904</v>
      </c>
      <c r="B77" s="2">
        <v>74</v>
      </c>
      <c r="C77" s="2">
        <f t="shared" si="6"/>
        <v>1.7761190307527006</v>
      </c>
      <c r="D77" s="3">
        <f t="shared" si="7"/>
        <v>10800.305784165774</v>
      </c>
      <c r="E77" s="3">
        <f t="shared" si="9"/>
        <v>10800.305784165774</v>
      </c>
      <c r="F77" s="3">
        <f t="shared" si="10"/>
        <v>2030.1262551159853</v>
      </c>
      <c r="G77" s="3">
        <f t="shared" si="10"/>
        <v>283.74056184830624</v>
      </c>
      <c r="H77" s="5">
        <v>11059</v>
      </c>
      <c r="I77" s="3">
        <f t="shared" si="8"/>
        <v>66922.697306085247</v>
      </c>
      <c r="J77" s="3">
        <f t="shared" si="11"/>
        <v>48253.287461526052</v>
      </c>
    </row>
    <row r="78" spans="1:10" x14ac:dyDescent="0.3">
      <c r="A78" s="1">
        <v>43905</v>
      </c>
      <c r="B78" s="2">
        <v>75</v>
      </c>
      <c r="C78" s="2">
        <f t="shared" si="6"/>
        <v>1.7833310072403146</v>
      </c>
      <c r="D78" s="3">
        <f t="shared" si="7"/>
        <v>13125.812388241375</v>
      </c>
      <c r="E78" s="3">
        <f t="shared" si="9"/>
        <v>13125.812388241375</v>
      </c>
      <c r="F78" s="3">
        <f t="shared" si="10"/>
        <v>2325.506604075601</v>
      </c>
      <c r="G78" s="3">
        <f t="shared" si="10"/>
        <v>295.38034895961573</v>
      </c>
      <c r="H78" s="5">
        <v>13036</v>
      </c>
      <c r="I78" s="3">
        <f t="shared" si="8"/>
        <v>8066.2650816194237</v>
      </c>
      <c r="J78" s="3">
        <f t="shared" si="11"/>
        <v>61379.09984976743</v>
      </c>
    </row>
    <row r="79" spans="1:10" x14ac:dyDescent="0.3">
      <c r="A79" s="1">
        <v>43906</v>
      </c>
      <c r="B79" s="2">
        <v>76</v>
      </c>
      <c r="C79" s="2">
        <f t="shared" si="6"/>
        <v>1.7904251739871602</v>
      </c>
      <c r="D79" s="3">
        <f t="shared" si="7"/>
        <v>15751.973911481713</v>
      </c>
      <c r="E79" s="3">
        <f t="shared" si="9"/>
        <v>15751.973911481713</v>
      </c>
      <c r="F79" s="3">
        <f t="shared" si="10"/>
        <v>2626.1615232403383</v>
      </c>
      <c r="G79" s="3">
        <f t="shared" si="10"/>
        <v>300.65491916473729</v>
      </c>
      <c r="H79" s="8">
        <v>12920</v>
      </c>
      <c r="I79" s="3">
        <f t="shared" si="8"/>
        <v>8020076.2353130337</v>
      </c>
      <c r="J79" s="3">
        <f t="shared" si="11"/>
        <v>77131.073761249136</v>
      </c>
    </row>
    <row r="80" spans="1:10" x14ac:dyDescent="0.3">
      <c r="A80" s="1">
        <v>43907</v>
      </c>
      <c r="B80" s="2">
        <v>77</v>
      </c>
      <c r="C80" s="2">
        <f t="shared" si="6"/>
        <v>1.797405318125183</v>
      </c>
      <c r="D80" s="3">
        <f t="shared" si="7"/>
        <v>18676.864456733227</v>
      </c>
      <c r="E80" s="3">
        <f t="shared" si="9"/>
        <v>18676.864456733227</v>
      </c>
      <c r="F80" s="3">
        <f t="shared" si="10"/>
        <v>2924.8905452515137</v>
      </c>
      <c r="G80" s="3">
        <f t="shared" si="10"/>
        <v>298.7290220111754</v>
      </c>
      <c r="H80" s="5">
        <v>15730</v>
      </c>
      <c r="I80" s="3">
        <f t="shared" si="8"/>
        <v>8684010.126357615</v>
      </c>
      <c r="J80" s="3">
        <f t="shared" si="11"/>
        <v>95807.938217982359</v>
      </c>
    </row>
    <row r="81" spans="1:12" x14ac:dyDescent="0.3">
      <c r="A81" s="1">
        <v>43908</v>
      </c>
      <c r="B81" s="2">
        <v>78</v>
      </c>
      <c r="C81" s="2">
        <f t="shared" si="6"/>
        <v>1.80427504705862</v>
      </c>
      <c r="D81" s="3">
        <f t="shared" si="7"/>
        <v>21890.776616872212</v>
      </c>
      <c r="E81" s="3">
        <f t="shared" si="9"/>
        <v>21890.776616872212</v>
      </c>
      <c r="F81" s="3">
        <f t="shared" si="10"/>
        <v>3213.9121601389852</v>
      </c>
      <c r="G81" s="3">
        <f t="shared" si="10"/>
        <v>289.02161488747151</v>
      </c>
      <c r="H81" s="3">
        <v>20682</v>
      </c>
      <c r="I81" s="3">
        <f t="shared" si="8"/>
        <v>1461140.9094970301</v>
      </c>
      <c r="J81" s="3">
        <f t="shared" si="11"/>
        <v>117698.71483485457</v>
      </c>
    </row>
    <row r="82" spans="1:12" x14ac:dyDescent="0.3">
      <c r="A82" s="1">
        <v>43909</v>
      </c>
      <c r="B82" s="2">
        <v>79</v>
      </c>
      <c r="C82" s="2">
        <f t="shared" si="6"/>
        <v>1.8110377996596854</v>
      </c>
      <c r="D82" s="3">
        <f t="shared" si="7"/>
        <v>25375.934293903825</v>
      </c>
      <c r="E82" s="3">
        <f t="shared" si="9"/>
        <v>25375.934293903825</v>
      </c>
      <c r="F82" s="3">
        <f t="shared" si="10"/>
        <v>3485.1576770316133</v>
      </c>
      <c r="G82" s="3">
        <f t="shared" si="10"/>
        <v>271.24551689262807</v>
      </c>
      <c r="H82" s="5">
        <v>26145</v>
      </c>
      <c r="I82" s="3">
        <f t="shared" si="8"/>
        <v>591462.06029320799</v>
      </c>
      <c r="J82" s="3">
        <f t="shared" si="11"/>
        <v>143074.64912875841</v>
      </c>
    </row>
    <row r="83" spans="1:12" x14ac:dyDescent="0.3">
      <c r="A83" s="1">
        <v>43910</v>
      </c>
      <c r="B83" s="2">
        <v>80</v>
      </c>
      <c r="C83" s="2">
        <f t="shared" si="6"/>
        <v>1.8176968566058507</v>
      </c>
      <c r="D83" s="3">
        <f t="shared" si="7"/>
        <v>29106.522109388919</v>
      </c>
      <c r="E83" s="3">
        <f t="shared" si="9"/>
        <v>29106.522109388919</v>
      </c>
      <c r="F83" s="3">
        <f t="shared" si="10"/>
        <v>3730.5878154850943</v>
      </c>
      <c r="G83" s="3">
        <f t="shared" si="10"/>
        <v>245.43013845348105</v>
      </c>
      <c r="H83" s="3">
        <v>30692</v>
      </c>
      <c r="I83" s="3">
        <f t="shared" si="8"/>
        <v>2513740.1416165615</v>
      </c>
      <c r="J83" s="3">
        <f t="shared" si="11"/>
        <v>172181.17123814733</v>
      </c>
    </row>
    <row r="84" spans="1:12" x14ac:dyDescent="0.3">
      <c r="A84" s="1">
        <v>43911</v>
      </c>
      <c r="B84" s="2">
        <v>81</v>
      </c>
      <c r="C84" s="2">
        <f t="shared" si="6"/>
        <v>1.8242553499365035</v>
      </c>
      <c r="D84" s="3">
        <f t="shared" si="7"/>
        <v>33049.03602020246</v>
      </c>
      <c r="E84" s="3">
        <f t="shared" si="9"/>
        <v>33049.03602020246</v>
      </c>
      <c r="F84" s="3">
        <f t="shared" si="10"/>
        <v>3942.5139108135409</v>
      </c>
      <c r="G84" s="3">
        <f t="shared" si="10"/>
        <v>211.92609532844654</v>
      </c>
      <c r="H84" s="3">
        <v>29452</v>
      </c>
      <c r="I84" s="3">
        <f t="shared" si="8"/>
        <v>12938668.130633954</v>
      </c>
      <c r="J84" s="3">
        <f t="shared" si="11"/>
        <v>205230.20725834981</v>
      </c>
      <c r="L84" s="9"/>
    </row>
    <row r="85" spans="1:12" s="9" customFormat="1" x14ac:dyDescent="0.3">
      <c r="A85" s="34">
        <v>43912</v>
      </c>
      <c r="B85" s="9">
        <v>82</v>
      </c>
      <c r="C85" s="9">
        <f t="shared" si="6"/>
        <v>1.8307162718986763</v>
      </c>
      <c r="D85" s="9">
        <f t="shared" si="7"/>
        <v>37162.941831827688</v>
      </c>
      <c r="E85" s="9">
        <f t="shared" si="9"/>
        <v>37162.941831827688</v>
      </c>
      <c r="F85" s="9">
        <f t="shared" si="10"/>
        <v>4113.9058116252272</v>
      </c>
      <c r="G85" s="3">
        <f t="shared" si="10"/>
        <v>171.39190081168636</v>
      </c>
      <c r="H85" s="9">
        <v>32480</v>
      </c>
      <c r="I85" s="35">
        <f t="shared" si="8"/>
        <v>21929944.200281657</v>
      </c>
      <c r="J85" s="9">
        <f t="shared" si="11"/>
        <v>242393.1490901775</v>
      </c>
    </row>
    <row r="86" spans="1:12" x14ac:dyDescent="0.3">
      <c r="A86" s="1">
        <v>43913</v>
      </c>
      <c r="B86" s="2">
        <v>83</v>
      </c>
      <c r="C86" s="2">
        <f t="shared" si="6"/>
        <v>1.8370824831443757</v>
      </c>
      <c r="D86" s="3">
        <f t="shared" si="7"/>
        <v>41401.611844434912</v>
      </c>
      <c r="E86" s="3">
        <f t="shared" si="9"/>
        <v>41401.611844434912</v>
      </c>
      <c r="F86" s="3">
        <f t="shared" si="10"/>
        <v>4238.6700126072246</v>
      </c>
      <c r="G86" s="3">
        <f t="shared" si="10"/>
        <v>124.76420098199742</v>
      </c>
      <c r="H86" s="8">
        <v>41493</v>
      </c>
      <c r="I86" s="3">
        <f t="shared" si="8"/>
        <v>8351.7949775886882</v>
      </c>
      <c r="J86" s="3">
        <f t="shared" si="11"/>
        <v>283794.76093461242</v>
      </c>
    </row>
    <row r="87" spans="1:12" x14ac:dyDescent="0.3">
      <c r="A87" s="1">
        <v>43914</v>
      </c>
      <c r="B87" s="2">
        <v>84</v>
      </c>
      <c r="C87" s="2">
        <f t="shared" si="6"/>
        <v>1.8433567203357277</v>
      </c>
      <c r="D87" s="3">
        <f t="shared" si="7"/>
        <v>45713.495931782221</v>
      </c>
      <c r="E87" s="3">
        <f t="shared" si="9"/>
        <v>45713.495931782221</v>
      </c>
      <c r="F87" s="3">
        <f t="shared" si="10"/>
        <v>4311.8840873473091</v>
      </c>
      <c r="G87" s="3">
        <f t="shared" si="10"/>
        <v>73.21407474008447</v>
      </c>
      <c r="H87" s="8">
        <v>43835</v>
      </c>
      <c r="I87" s="3">
        <f t="shared" si="8"/>
        <v>3528746.965722356</v>
      </c>
      <c r="J87" s="3">
        <f t="shared" si="11"/>
        <v>329508.25686639466</v>
      </c>
    </row>
    <row r="88" spans="1:12" x14ac:dyDescent="0.3">
      <c r="A88" s="1">
        <v>43915</v>
      </c>
      <c r="B88" s="2">
        <v>85</v>
      </c>
      <c r="C88" s="2">
        <f t="shared" si="6"/>
        <v>1.8495416032085399</v>
      </c>
      <c r="D88" s="3">
        <f t="shared" si="7"/>
        <v>50043.472714235053</v>
      </c>
      <c r="E88" s="3">
        <f t="shared" si="9"/>
        <v>50043.472714235053</v>
      </c>
      <c r="F88" s="3">
        <f t="shared" si="10"/>
        <v>4329.9767824528317</v>
      </c>
      <c r="G88" s="3">
        <f t="shared" si="10"/>
        <v>18.09269510552258</v>
      </c>
      <c r="H88" s="8">
        <v>48447</v>
      </c>
      <c r="I88" s="3">
        <f t="shared" si="8"/>
        <v>2548725.1272970373</v>
      </c>
      <c r="J88" s="3">
        <f t="shared" si="11"/>
        <v>379551.72958062973</v>
      </c>
    </row>
    <row r="89" spans="1:12" x14ac:dyDescent="0.3">
      <c r="A89" s="1">
        <v>43916</v>
      </c>
      <c r="B89" s="2">
        <v>86</v>
      </c>
      <c r="C89" s="2">
        <f t="shared" si="6"/>
        <v>1.8556396411399172</v>
      </c>
      <c r="D89" s="3">
        <f t="shared" si="7"/>
        <v>54334.319603889213</v>
      </c>
      <c r="E89" s="3">
        <f t="shared" si="9"/>
        <v>54334.319603889213</v>
      </c>
      <c r="F89" s="3">
        <f t="shared" si="10"/>
        <v>4290.8468896541599</v>
      </c>
      <c r="G89" s="3">
        <f t="shared" si="10"/>
        <v>-39.12989279867179</v>
      </c>
      <c r="H89" s="8">
        <v>60994</v>
      </c>
      <c r="I89" s="3">
        <f t="shared" si="8"/>
        <v>44351342.978342332</v>
      </c>
      <c r="J89" s="3">
        <f t="shared" si="11"/>
        <v>433886.04918451892</v>
      </c>
    </row>
    <row r="90" spans="1:12" x14ac:dyDescent="0.3">
      <c r="A90" s="1">
        <v>43917</v>
      </c>
      <c r="B90" s="2">
        <v>87</v>
      </c>
      <c r="C90" s="2">
        <f t="shared" si="6"/>
        <v>1.8616532392611347</v>
      </c>
      <c r="D90" s="3">
        <f t="shared" si="7"/>
        <v>58528.237513946093</v>
      </c>
      <c r="E90" s="3">
        <f t="shared" si="9"/>
        <v>58528.237513946093</v>
      </c>
      <c r="F90" s="3">
        <f t="shared" si="10"/>
        <v>4193.9179100568799</v>
      </c>
      <c r="G90" s="3">
        <f t="shared" si="10"/>
        <v>-96.928979597279977</v>
      </c>
      <c r="H90" s="8">
        <v>64553</v>
      </c>
      <c r="I90" s="3">
        <f t="shared" si="8"/>
        <v>36297763.01336246</v>
      </c>
      <c r="J90" s="3">
        <f t="shared" si="11"/>
        <v>492414.286698465</v>
      </c>
    </row>
    <row r="91" spans="1:12" x14ac:dyDescent="0.3">
      <c r="A91" s="1">
        <v>43918</v>
      </c>
      <c r="B91" s="2">
        <v>88</v>
      </c>
      <c r="C91" s="2">
        <f t="shared" si="6"/>
        <v>1.8675847041530396</v>
      </c>
      <c r="D91" s="3">
        <f t="shared" si="7"/>
        <v>62568.366787970772</v>
      </c>
      <c r="E91" s="3">
        <f t="shared" si="9"/>
        <v>62568.366787970772</v>
      </c>
      <c r="F91" s="3">
        <f t="shared" si="10"/>
        <v>4040.129274024679</v>
      </c>
      <c r="G91" s="3">
        <f t="shared" si="10"/>
        <v>-153.78863603220088</v>
      </c>
      <c r="H91" s="8">
        <v>66761</v>
      </c>
      <c r="I91" s="3">
        <f t="shared" si="8"/>
        <v>17578173.250610523</v>
      </c>
      <c r="J91" s="3">
        <f t="shared" si="11"/>
        <v>554982.65348643577</v>
      </c>
    </row>
    <row r="92" spans="1:12" x14ac:dyDescent="0.3">
      <c r="A92" s="1">
        <v>43919</v>
      </c>
      <c r="B92" s="2">
        <v>89</v>
      </c>
      <c r="C92" s="2">
        <f t="shared" si="6"/>
        <v>1.8734362491577303</v>
      </c>
      <c r="D92" s="3">
        <f t="shared" si="7"/>
        <v>66400.235026558032</v>
      </c>
      <c r="E92" s="3">
        <f t="shared" si="9"/>
        <v>66400.235026558032</v>
      </c>
      <c r="F92" s="3">
        <f t="shared" si="10"/>
        <v>3831.8682385872598</v>
      </c>
      <c r="G92" s="3">
        <f t="shared" si="10"/>
        <v>-208.2610354374192</v>
      </c>
      <c r="H92" s="3">
        <v>60415</v>
      </c>
      <c r="I92" s="3">
        <f t="shared" si="8"/>
        <v>35823038.323137119</v>
      </c>
      <c r="J92" s="3">
        <f t="shared" si="11"/>
        <v>621382.88851299381</v>
      </c>
    </row>
    <row r="93" spans="1:12" x14ac:dyDescent="0.3">
      <c r="A93" s="1">
        <v>43920</v>
      </c>
      <c r="B93" s="2">
        <v>90</v>
      </c>
      <c r="C93" s="2">
        <f t="shared" si="6"/>
        <v>1.8792099993371294</v>
      </c>
      <c r="D93" s="3">
        <f t="shared" si="7"/>
        <v>69973.084396416947</v>
      </c>
      <c r="E93" s="3">
        <f t="shared" si="9"/>
        <v>69973.084396416947</v>
      </c>
      <c r="F93" s="3">
        <f t="shared" si="10"/>
        <v>3572.8493698589155</v>
      </c>
      <c r="G93" s="3">
        <f t="shared" si="10"/>
        <v>-259.01886872834439</v>
      </c>
      <c r="H93" s="3">
        <v>61786</v>
      </c>
      <c r="I93" s="3">
        <f t="shared" si="8"/>
        <v>67028350.91405385</v>
      </c>
      <c r="J93" s="3">
        <f t="shared" si="11"/>
        <v>691355.97290941072</v>
      </c>
    </row>
    <row r="94" spans="1:12" x14ac:dyDescent="0.3">
      <c r="A94" s="1">
        <v>43921</v>
      </c>
      <c r="B94" s="2">
        <v>91</v>
      </c>
      <c r="C94" s="2">
        <f t="shared" si="6"/>
        <v>1.8849079961062445</v>
      </c>
      <c r="D94" s="3">
        <f t="shared" si="7"/>
        <v>73241.035011477536</v>
      </c>
      <c r="E94" s="3">
        <f t="shared" si="9"/>
        <v>73241.035011477536</v>
      </c>
      <c r="F94" s="3">
        <f t="shared" si="10"/>
        <v>3267.9506150605885</v>
      </c>
      <c r="G94" s="3">
        <f t="shared" si="10"/>
        <v>-304.89875479832699</v>
      </c>
      <c r="H94" s="8">
        <v>73792</v>
      </c>
      <c r="I94" s="3">
        <f t="shared" si="8"/>
        <v>303562.41857755935</v>
      </c>
      <c r="J94" s="3">
        <f t="shared" si="11"/>
        <v>764597.00792088825</v>
      </c>
    </row>
    <row r="95" spans="1:12" x14ac:dyDescent="0.3">
      <c r="A95" s="1">
        <v>43922</v>
      </c>
      <c r="B95" s="2">
        <v>92</v>
      </c>
      <c r="C95" s="2">
        <f t="shared" si="6"/>
        <v>1.8905322015663997</v>
      </c>
      <c r="D95" s="3">
        <f t="shared" si="7"/>
        <v>76164.051338579055</v>
      </c>
      <c r="E95" s="3">
        <f t="shared" si="9"/>
        <v>76164.051338579055</v>
      </c>
      <c r="F95" s="3">
        <f t="shared" si="10"/>
        <v>2923.016327101519</v>
      </c>
      <c r="G95" s="3">
        <f t="shared" si="10"/>
        <v>-344.93428795906948</v>
      </c>
      <c r="H95" s="8">
        <v>77053</v>
      </c>
      <c r="I95" s="3">
        <f t="shared" si="8"/>
        <v>790229.72264209064</v>
      </c>
      <c r="J95" s="3">
        <f t="shared" si="11"/>
        <v>840761.05925946729</v>
      </c>
    </row>
    <row r="96" spans="1:12" x14ac:dyDescent="0.3">
      <c r="A96" s="1">
        <v>43923</v>
      </c>
      <c r="B96" s="2">
        <v>93</v>
      </c>
      <c r="C96" s="2">
        <f t="shared" si="6"/>
        <v>1.8960845025614539</v>
      </c>
      <c r="D96" s="3">
        <f t="shared" si="7"/>
        <v>78708.689571369046</v>
      </c>
      <c r="E96" s="3">
        <f t="shared" si="9"/>
        <v>78708.689571369046</v>
      </c>
      <c r="F96" s="3">
        <f t="shared" si="10"/>
        <v>2544.6382327899919</v>
      </c>
      <c r="G96" s="3">
        <f t="shared" si="10"/>
        <v>-378.37809431152709</v>
      </c>
      <c r="H96" s="8">
        <v>80096</v>
      </c>
      <c r="I96" s="3">
        <f t="shared" si="8"/>
        <v>1924630.2253882</v>
      </c>
      <c r="J96" s="3">
        <f t="shared" si="11"/>
        <v>919469.74883083638</v>
      </c>
    </row>
    <row r="97" spans="1:10" x14ac:dyDescent="0.3">
      <c r="A97" s="1">
        <v>43924</v>
      </c>
      <c r="B97" s="2">
        <v>94</v>
      </c>
      <c r="C97" s="2">
        <f t="shared" si="6"/>
        <v>1.9015667144779864</v>
      </c>
      <c r="D97" s="3">
        <f t="shared" si="7"/>
        <v>80848.614862235321</v>
      </c>
      <c r="E97" s="3">
        <f t="shared" si="9"/>
        <v>80848.614862235321</v>
      </c>
      <c r="F97" s="3">
        <f t="shared" si="10"/>
        <v>2139.9252908662747</v>
      </c>
      <c r="G97" s="3">
        <f t="shared" si="10"/>
        <v>-404.71294192371715</v>
      </c>
      <c r="H97" s="8">
        <v>101736</v>
      </c>
      <c r="I97" s="3">
        <f t="shared" si="8"/>
        <v>436282857.89331281</v>
      </c>
      <c r="J97" s="3">
        <f t="shared" si="11"/>
        <v>1000318.3636930718</v>
      </c>
    </row>
    <row r="98" spans="1:10" x14ac:dyDescent="0.3">
      <c r="A98" s="1">
        <v>43925</v>
      </c>
      <c r="B98" s="2">
        <v>95</v>
      </c>
      <c r="C98" s="2">
        <f t="shared" si="6"/>
        <v>1.9069805848086041</v>
      </c>
      <c r="D98" s="3">
        <f t="shared" si="7"/>
        <v>82564.887624077717</v>
      </c>
      <c r="E98" s="3">
        <f t="shared" si="9"/>
        <v>82564.887624077717</v>
      </c>
      <c r="F98" s="3">
        <f t="shared" si="10"/>
        <v>1716.272761842396</v>
      </c>
      <c r="G98" s="3">
        <f t="shared" si="10"/>
        <v>-423.65252902387874</v>
      </c>
      <c r="H98" s="3">
        <v>84821</v>
      </c>
      <c r="I98" s="3">
        <f t="shared" si="8"/>
        <v>5090043.0527896881</v>
      </c>
      <c r="J98" s="3">
        <f t="shared" si="11"/>
        <v>1082883.2513171495</v>
      </c>
    </row>
    <row r="99" spans="1:10" x14ac:dyDescent="0.3">
      <c r="A99" s="1">
        <v>43926</v>
      </c>
      <c r="B99" s="2">
        <v>96</v>
      </c>
      <c r="C99" s="2">
        <f t="shared" si="6"/>
        <v>1.9123277964958698</v>
      </c>
      <c r="D99" s="3">
        <f t="shared" si="7"/>
        <v>83846.027349317446</v>
      </c>
      <c r="E99" s="3">
        <f t="shared" si="9"/>
        <v>83846.027349317446</v>
      </c>
      <c r="F99" s="3">
        <f t="shared" si="10"/>
        <v>1281.1397252397292</v>
      </c>
      <c r="G99" s="3">
        <f t="shared" si="10"/>
        <v>-435.13303660266683</v>
      </c>
      <c r="H99" s="8">
        <v>71502</v>
      </c>
      <c r="I99" s="3">
        <f t="shared" si="8"/>
        <v>152375011.20069709</v>
      </c>
      <c r="J99" s="3">
        <f t="shared" si="11"/>
        <v>1166729.2786664669</v>
      </c>
    </row>
    <row r="100" spans="1:10" x14ac:dyDescent="0.3">
      <c r="A100" s="1">
        <v>43927</v>
      </c>
      <c r="B100" s="2">
        <v>97</v>
      </c>
      <c r="C100" s="2">
        <f t="shared" si="6"/>
        <v>1.9176099710728622</v>
      </c>
      <c r="D100" s="3">
        <f t="shared" si="7"/>
        <v>84687.870208923923</v>
      </c>
      <c r="E100" s="3">
        <f t="shared" si="9"/>
        <v>84687.870208923923</v>
      </c>
      <c r="F100" s="3">
        <f t="shared" si="10"/>
        <v>841.84285960647685</v>
      </c>
      <c r="G100" s="3">
        <f t="shared" si="10"/>
        <v>-439.29686563325231</v>
      </c>
      <c r="H100" s="3">
        <v>74044</v>
      </c>
      <c r="I100" s="3">
        <f t="shared" si="8"/>
        <v>113291973.02441821</v>
      </c>
      <c r="J100" s="3">
        <f t="shared" si="11"/>
        <v>1251417.1488753909</v>
      </c>
    </row>
    <row r="101" spans="1:10" x14ac:dyDescent="0.3">
      <c r="A101" s="1">
        <v>43928</v>
      </c>
      <c r="B101" s="2">
        <v>98</v>
      </c>
      <c r="C101" s="2">
        <f t="shared" si="6"/>
        <v>1.9228286716150302</v>
      </c>
      <c r="D101" s="3">
        <f t="shared" si="7"/>
        <v>85093.242884272171</v>
      </c>
      <c r="E101" s="3">
        <f t="shared" si="9"/>
        <v>85093.242884272171</v>
      </c>
      <c r="F101" s="3">
        <f t="shared" si="10"/>
        <v>405.37267534824787</v>
      </c>
      <c r="G101" s="3">
        <f t="shared" si="10"/>
        <v>-436.47018425822898</v>
      </c>
      <c r="H101" s="3">
        <v>85116</v>
      </c>
      <c r="I101" s="3">
        <f t="shared" si="8"/>
        <v>517.88631624979894</v>
      </c>
      <c r="J101" s="3">
        <f t="shared" si="11"/>
        <v>1336510.3917596631</v>
      </c>
    </row>
    <row r="102" spans="1:10" x14ac:dyDescent="0.3">
      <c r="A102" s="1">
        <v>43929</v>
      </c>
      <c r="B102" s="2">
        <v>99</v>
      </c>
      <c r="C102" s="2">
        <f t="shared" si="6"/>
        <v>1.9279854055167898</v>
      </c>
      <c r="D102" s="3">
        <f t="shared" si="7"/>
        <v>85071.479564437323</v>
      </c>
      <c r="E102" s="3">
        <f t="shared" si="9"/>
        <v>85071.479564437323</v>
      </c>
      <c r="F102" s="3">
        <f t="shared" si="10"/>
        <v>-21.763319834848517</v>
      </c>
      <c r="G102" s="3">
        <f t="shared" si="10"/>
        <v>-427.13599518309638</v>
      </c>
      <c r="H102" s="3">
        <v>84447</v>
      </c>
      <c r="I102" s="3">
        <f t="shared" si="8"/>
        <v>389974.7263998281</v>
      </c>
      <c r="J102" s="3">
        <f t="shared" si="11"/>
        <v>1421581.8713241005</v>
      </c>
    </row>
    <row r="103" spans="1:10" x14ac:dyDescent="0.3">
      <c r="A103" s="1">
        <v>43930</v>
      </c>
      <c r="B103" s="2">
        <v>100</v>
      </c>
      <c r="C103" s="2">
        <f t="shared" si="6"/>
        <v>1.9330816271051989</v>
      </c>
      <c r="D103" s="3">
        <f t="shared" si="7"/>
        <v>84637.811831533822</v>
      </c>
      <c r="E103" s="3">
        <f t="shared" si="9"/>
        <v>84637.811831533822</v>
      </c>
      <c r="F103" s="3">
        <f t="shared" si="10"/>
        <v>-433.66773290350102</v>
      </c>
      <c r="G103" s="3">
        <f t="shared" si="10"/>
        <v>-411.9044130686525</v>
      </c>
      <c r="H103" s="3">
        <v>85638</v>
      </c>
      <c r="I103" s="3">
        <f t="shared" si="8"/>
        <v>1000376.3723397286</v>
      </c>
      <c r="J103" s="3">
        <f t="shared" si="11"/>
        <v>1506219.6831556344</v>
      </c>
    </row>
    <row r="104" spans="1:10" x14ac:dyDescent="0.3">
      <c r="A104" s="1">
        <v>43931</v>
      </c>
      <c r="B104" s="2">
        <v>101</v>
      </c>
      <c r="C104" s="2">
        <f t="shared" si="6"/>
        <v>1.938118740102055</v>
      </c>
      <c r="D104" s="3">
        <f t="shared" si="7"/>
        <v>83812.662363683659</v>
      </c>
      <c r="E104" s="3">
        <f t="shared" si="9"/>
        <v>83812.662363683659</v>
      </c>
      <c r="F104" s="3">
        <f t="shared" si="10"/>
        <v>-825.14946785016218</v>
      </c>
      <c r="G104" s="3">
        <f t="shared" si="10"/>
        <v>-391.48173494666116</v>
      </c>
      <c r="H104" s="3">
        <v>94629</v>
      </c>
      <c r="I104" s="3">
        <f t="shared" si="8"/>
        <v>116993159.86279336</v>
      </c>
      <c r="J104" s="3">
        <f t="shared" si="11"/>
        <v>1590032.345519318</v>
      </c>
    </row>
    <row r="105" spans="1:10" x14ac:dyDescent="0.3">
      <c r="A105" s="1">
        <v>43932</v>
      </c>
      <c r="B105" s="2">
        <v>102</v>
      </c>
      <c r="C105" s="2">
        <f t="shared" si="6"/>
        <v>1.9430980999448355</v>
      </c>
      <c r="D105" s="3">
        <f t="shared" si="7"/>
        <v>82620.873181217423</v>
      </c>
      <c r="E105" s="3">
        <f t="shared" si="9"/>
        <v>82620.873181217423</v>
      </c>
      <c r="F105" s="3">
        <f t="shared" si="10"/>
        <v>-1191.7891824662365</v>
      </c>
      <c r="G105" s="3">
        <f t="shared" si="10"/>
        <v>-366.63971461607434</v>
      </c>
      <c r="H105" s="8">
        <v>80961</v>
      </c>
      <c r="I105" s="3">
        <f t="shared" si="8"/>
        <v>2755178.9777248474</v>
      </c>
      <c r="J105" s="3">
        <f t="shared" si="11"/>
        <v>1672653.2187005354</v>
      </c>
    </row>
    <row r="106" spans="1:10" x14ac:dyDescent="0.3">
      <c r="A106" s="1">
        <v>43933</v>
      </c>
      <c r="B106" s="2">
        <v>103</v>
      </c>
      <c r="C106" s="2">
        <f t="shared" si="6"/>
        <v>1.9480210159760916</v>
      </c>
      <c r="D106" s="3">
        <f t="shared" si="7"/>
        <v>81090.89776303088</v>
      </c>
      <c r="E106" s="3">
        <f t="shared" si="9"/>
        <v>81090.89776303088</v>
      </c>
      <c r="F106" s="3">
        <f t="shared" si="10"/>
        <v>-1529.9754181865428</v>
      </c>
      <c r="G106" s="3">
        <f t="shared" si="10"/>
        <v>-338.18623572030629</v>
      </c>
      <c r="H106" s="8">
        <v>72523</v>
      </c>
      <c r="I106" s="3">
        <f t="shared" si="8"/>
        <v>73408872.07774955</v>
      </c>
      <c r="J106" s="3">
        <f t="shared" si="11"/>
        <v>1753744.1164635662</v>
      </c>
    </row>
    <row r="107" spans="1:10" x14ac:dyDescent="0.3">
      <c r="A107" s="1">
        <v>43934</v>
      </c>
      <c r="B107" s="2">
        <v>104</v>
      </c>
      <c r="C107" s="2">
        <f t="shared" si="6"/>
        <v>1.9528887535101325</v>
      </c>
      <c r="D107" s="3">
        <f t="shared" si="7"/>
        <v>79253.984007248378</v>
      </c>
      <c r="E107" s="3">
        <f t="shared" si="9"/>
        <v>79253.984007248378</v>
      </c>
      <c r="F107" s="3">
        <f t="shared" si="10"/>
        <v>-1836.9137557825015</v>
      </c>
      <c r="G107" s="3">
        <f t="shared" si="10"/>
        <v>-306.93833759595873</v>
      </c>
      <c r="H107" s="3">
        <v>71572</v>
      </c>
      <c r="I107" s="3">
        <f t="shared" si="8"/>
        <v>59012878.287619852</v>
      </c>
      <c r="J107" s="3">
        <f t="shared" si="11"/>
        <v>1832998.1004708146</v>
      </c>
    </row>
    <row r="108" spans="1:10" x14ac:dyDescent="0.3">
      <c r="A108" s="1">
        <v>43935</v>
      </c>
      <c r="B108" s="2">
        <v>105</v>
      </c>
      <c r="C108" s="2">
        <f t="shared" si="6"/>
        <v>1.9577025357851709</v>
      </c>
      <c r="D108" s="3">
        <f t="shared" si="7"/>
        <v>77143.371950967572</v>
      </c>
      <c r="E108" s="3">
        <f t="shared" si="9"/>
        <v>77143.371950967572</v>
      </c>
      <c r="F108" s="3">
        <f t="shared" si="10"/>
        <v>-2110.6120562808064</v>
      </c>
      <c r="G108" s="3">
        <f t="shared" si="10"/>
        <v>-273.69830049830489</v>
      </c>
      <c r="H108" s="8">
        <v>77744</v>
      </c>
      <c r="I108" s="3">
        <f t="shared" si="8"/>
        <v>360754.05328450067</v>
      </c>
      <c r="J108" s="3">
        <f t="shared" si="11"/>
        <v>1910141.4724217821</v>
      </c>
    </row>
    <row r="109" spans="1:10" x14ac:dyDescent="0.3">
      <c r="A109" s="1">
        <v>43936</v>
      </c>
      <c r="B109" s="2">
        <v>106</v>
      </c>
      <c r="C109" s="2">
        <f t="shared" si="6"/>
        <v>1.9624635458084574</v>
      </c>
      <c r="D109" s="3">
        <f t="shared" si="7"/>
        <v>74793.526637786577</v>
      </c>
      <c r="E109" s="3">
        <f t="shared" si="9"/>
        <v>74793.526637786577</v>
      </c>
      <c r="F109" s="3">
        <f t="shared" si="10"/>
        <v>-2349.8453131809947</v>
      </c>
      <c r="G109" s="3">
        <f t="shared" si="10"/>
        <v>-239.23325690018828</v>
      </c>
      <c r="H109" s="8">
        <v>84796</v>
      </c>
      <c r="I109" s="3">
        <f t="shared" si="8"/>
        <v>100049473.36178909</v>
      </c>
      <c r="J109" s="3">
        <f t="shared" si="11"/>
        <v>1984934.9990595686</v>
      </c>
    </row>
    <row r="110" spans="1:10" x14ac:dyDescent="0.3">
      <c r="A110" s="1">
        <v>43937</v>
      </c>
      <c r="B110" s="2">
        <v>107</v>
      </c>
      <c r="C110" s="2">
        <f t="shared" si="6"/>
        <v>1.967172928101369</v>
      </c>
      <c r="D110" s="3">
        <f t="shared" si="7"/>
        <v>72239.422750134821</v>
      </c>
      <c r="E110" s="3">
        <f t="shared" si="9"/>
        <v>72239.422750134821</v>
      </c>
      <c r="F110" s="3">
        <f t="shared" si="10"/>
        <v>-2554.1038876517559</v>
      </c>
      <c r="G110" s="3">
        <f t="shared" si="10"/>
        <v>-204.25857447076123</v>
      </c>
      <c r="J110" s="3">
        <f t="shared" si="11"/>
        <v>2057174.4218097033</v>
      </c>
    </row>
    <row r="111" spans="1:10" x14ac:dyDescent="0.3">
      <c r="A111" s="1">
        <v>43938</v>
      </c>
      <c r="B111" s="2">
        <v>108</v>
      </c>
      <c r="C111" s="2">
        <f t="shared" si="6"/>
        <v>1.9718317903508917</v>
      </c>
      <c r="D111" s="3">
        <f t="shared" si="7"/>
        <v>69515.893800553109</v>
      </c>
      <c r="E111" s="3">
        <f t="shared" si="9"/>
        <v>69515.893800553109</v>
      </c>
      <c r="F111" s="3">
        <f t="shared" si="10"/>
        <v>-2723.5289495817124</v>
      </c>
      <c r="G111" s="3">
        <f t="shared" si="10"/>
        <v>-169.42506192995643</v>
      </c>
      <c r="J111" s="3">
        <f t="shared" si="11"/>
        <v>2126690.3156102565</v>
      </c>
    </row>
    <row r="112" spans="1:10" x14ac:dyDescent="0.3">
      <c r="A112" s="1">
        <v>43939</v>
      </c>
      <c r="B112" s="2">
        <v>109</v>
      </c>
      <c r="C112" s="2">
        <f t="shared" si="6"/>
        <v>1.9764412049734588</v>
      </c>
      <c r="D112" s="3">
        <f t="shared" si="7"/>
        <v>66657.05496485038</v>
      </c>
      <c r="E112" s="3">
        <f t="shared" si="9"/>
        <v>66657.05496485038</v>
      </c>
      <c r="F112" s="3">
        <f t="shared" si="10"/>
        <v>-2858.8388357027288</v>
      </c>
      <c r="G112" s="3">
        <f t="shared" si="10"/>
        <v>-135.30988612101646</v>
      </c>
      <c r="J112" s="3">
        <f t="shared" si="11"/>
        <v>2193347.3705751067</v>
      </c>
    </row>
    <row r="113" spans="1:10" x14ac:dyDescent="0.3">
      <c r="A113" s="1">
        <v>43940</v>
      </c>
      <c r="B113" s="2">
        <v>110</v>
      </c>
      <c r="C113" s="2">
        <f t="shared" si="6"/>
        <v>1.9810022105966663</v>
      </c>
      <c r="D113" s="3">
        <f t="shared" si="7"/>
        <v>63695.805169706175</v>
      </c>
      <c r="E113" s="3">
        <f t="shared" si="9"/>
        <v>63695.805169706175</v>
      </c>
      <c r="F113" s="3">
        <f t="shared" si="10"/>
        <v>-2961.2497951442056</v>
      </c>
      <c r="G113" s="3">
        <f t="shared" si="10"/>
        <v>-102.41095944147673</v>
      </c>
      <c r="J113" s="3">
        <f t="shared" si="11"/>
        <v>2257043.1757448129</v>
      </c>
    </row>
    <row r="114" spans="1:10" x14ac:dyDescent="0.3">
      <c r="A114" s="1">
        <v>43941</v>
      </c>
      <c r="B114" s="2">
        <v>111</v>
      </c>
      <c r="C114" s="2">
        <f t="shared" si="6"/>
        <v>1.985515813463989</v>
      </c>
      <c r="D114" s="3">
        <f t="shared" si="7"/>
        <v>60663.41091341024</v>
      </c>
      <c r="E114" s="3">
        <f t="shared" si="9"/>
        <v>60663.41091341024</v>
      </c>
      <c r="F114" s="3">
        <f t="shared" si="10"/>
        <v>-3032.3942562959346</v>
      </c>
      <c r="G114" s="3">
        <f t="shared" si="10"/>
        <v>-71.144461151729047</v>
      </c>
      <c r="J114" s="3">
        <f t="shared" si="11"/>
        <v>2317706.5866582231</v>
      </c>
    </row>
    <row r="115" spans="1:10" x14ac:dyDescent="0.3">
      <c r="A115" s="1">
        <v>43942</v>
      </c>
      <c r="B115" s="2">
        <v>112</v>
      </c>
      <c r="C115" s="2">
        <f t="shared" si="6"/>
        <v>1.9899829887672469</v>
      </c>
      <c r="D115" s="3">
        <f t="shared" si="7"/>
        <v>57589.17156499104</v>
      </c>
      <c r="E115" s="3">
        <f t="shared" si="9"/>
        <v>57589.17156499104</v>
      </c>
      <c r="F115" s="3">
        <f t="shared" si="10"/>
        <v>-3074.2393484191998</v>
      </c>
      <c r="G115" s="3">
        <f t="shared" si="10"/>
        <v>-41.845092123265204</v>
      </c>
      <c r="J115" s="3">
        <f t="shared" si="11"/>
        <v>2375295.7582232142</v>
      </c>
    </row>
    <row r="116" spans="1:10" x14ac:dyDescent="0.3">
      <c r="A116" s="1">
        <v>43943</v>
      </c>
      <c r="B116" s="2">
        <v>113</v>
      </c>
      <c r="C116" s="2">
        <f t="shared" si="6"/>
        <v>1.9944046819112378</v>
      </c>
      <c r="D116" s="3">
        <f t="shared" si="7"/>
        <v>54500.163589355194</v>
      </c>
      <c r="E116" s="3">
        <f t="shared" si="9"/>
        <v>54500.163589355194</v>
      </c>
      <c r="F116" s="3">
        <f t="shared" si="10"/>
        <v>-3089.0079756358464</v>
      </c>
      <c r="G116" s="3">
        <f t="shared" si="10"/>
        <v>-14.768627216646564</v>
      </c>
      <c r="J116" s="3">
        <f t="shared" si="11"/>
        <v>2429795.9218125693</v>
      </c>
    </row>
    <row r="117" spans="1:10" x14ac:dyDescent="0.3">
      <c r="A117" s="1">
        <v>43944</v>
      </c>
      <c r="B117" s="2">
        <v>114</v>
      </c>
      <c r="C117" s="2">
        <f t="shared" si="6"/>
        <v>1.9987818097146393</v>
      </c>
      <c r="D117" s="3">
        <f t="shared" si="7"/>
        <v>51421.05929500988</v>
      </c>
      <c r="E117" s="3">
        <f t="shared" si="9"/>
        <v>51421.05929500988</v>
      </c>
      <c r="F117" s="3">
        <f t="shared" si="10"/>
        <v>-3079.104294345314</v>
      </c>
      <c r="G117" s="3">
        <f t="shared" si="10"/>
        <v>9.9036812905324041</v>
      </c>
      <c r="J117" s="3">
        <f t="shared" si="11"/>
        <v>2481216.9811075791</v>
      </c>
    </row>
    <row r="118" spans="1:10" x14ac:dyDescent="0.3">
      <c r="A118" s="1">
        <v>43945</v>
      </c>
      <c r="B118" s="2">
        <v>115</v>
      </c>
      <c r="C118" s="2">
        <f t="shared" si="6"/>
        <v>2.0031152615509913</v>
      </c>
      <c r="D118" s="3">
        <f t="shared" si="7"/>
        <v>48374.014286964302</v>
      </c>
      <c r="E118" s="3">
        <f t="shared" si="9"/>
        <v>48374.014286964302</v>
      </c>
      <c r="F118" s="3">
        <f t="shared" si="10"/>
        <v>-3047.0450080455776</v>
      </c>
      <c r="G118" s="3">
        <f t="shared" si="10"/>
        <v>32.059286299736414</v>
      </c>
      <c r="J118" s="3">
        <f t="shared" si="11"/>
        <v>2529590.9953945433</v>
      </c>
    </row>
    <row r="119" spans="1:10" x14ac:dyDescent="0.3">
      <c r="A119" s="1">
        <v>43946</v>
      </c>
      <c r="B119" s="2">
        <v>116</v>
      </c>
      <c r="C119" s="2">
        <f t="shared" si="6"/>
        <v>2.0074059004333176</v>
      </c>
      <c r="D119" s="3">
        <f t="shared" si="7"/>
        <v>45378.616805155536</v>
      </c>
      <c r="E119" s="3">
        <f t="shared" si="9"/>
        <v>45378.616805155536</v>
      </c>
      <c r="F119" s="3">
        <f t="shared" si="10"/>
        <v>-2995.3974818087663</v>
      </c>
      <c r="G119" s="3">
        <f t="shared" si="10"/>
        <v>51.647526236811245</v>
      </c>
      <c r="J119" s="3">
        <f t="shared" si="11"/>
        <v>2574969.612199699</v>
      </c>
    </row>
    <row r="120" spans="1:10" x14ac:dyDescent="0.3">
      <c r="A120" s="1">
        <v>43947</v>
      </c>
      <c r="B120" s="2">
        <v>117</v>
      </c>
      <c r="C120" s="2">
        <f t="shared" si="6"/>
        <v>2.0116545640456875</v>
      </c>
      <c r="D120" s="3">
        <f t="shared" si="7"/>
        <v>42451.891501357648</v>
      </c>
      <c r="E120" s="3">
        <f t="shared" si="9"/>
        <v>42451.891501357648</v>
      </c>
      <c r="F120" s="3">
        <f t="shared" si="10"/>
        <v>-2926.725303797888</v>
      </c>
      <c r="G120" s="3">
        <f t="shared" si="10"/>
        <v>68.67217801087827</v>
      </c>
      <c r="J120" s="3">
        <f t="shared" si="11"/>
        <v>2617421.5037010568</v>
      </c>
    </row>
    <row r="121" spans="1:10" x14ac:dyDescent="0.3">
      <c r="A121" s="1">
        <v>43948</v>
      </c>
      <c r="B121" s="2">
        <v>118</v>
      </c>
      <c r="C121" s="2">
        <f t="shared" si="6"/>
        <v>2.0158620657248116</v>
      </c>
      <c r="D121" s="3">
        <f t="shared" si="7"/>
        <v>39608.349910445984</v>
      </c>
      <c r="E121" s="3">
        <f t="shared" si="9"/>
        <v>39608.349910445984</v>
      </c>
      <c r="F121" s="3">
        <f t="shared" si="10"/>
        <v>-2843.5415909116637</v>
      </c>
      <c r="G121" s="3">
        <f t="shared" si="10"/>
        <v>83.183712886224384</v>
      </c>
      <c r="J121" s="3">
        <f t="shared" si="11"/>
        <v>2657029.8536115028</v>
      </c>
    </row>
    <row r="122" spans="1:10" x14ac:dyDescent="0.3">
      <c r="A122" s="1">
        <v>43949</v>
      </c>
      <c r="B122" s="2">
        <v>119</v>
      </c>
      <c r="C122" s="2">
        <f t="shared" si="6"/>
        <v>2.0200291953945357</v>
      </c>
      <c r="D122" s="3">
        <f t="shared" si="7"/>
        <v>36860.079856414101</v>
      </c>
      <c r="E122" s="3">
        <f t="shared" si="9"/>
        <v>36860.079856414101</v>
      </c>
      <c r="F122" s="3">
        <f t="shared" si="10"/>
        <v>-2748.2700540318838</v>
      </c>
      <c r="G122" s="3">
        <f t="shared" si="10"/>
        <v>95.271536879779887</v>
      </c>
      <c r="J122" s="3">
        <f t="shared" si="11"/>
        <v>2693889.9334679167</v>
      </c>
    </row>
    <row r="123" spans="1:10" x14ac:dyDescent="0.3">
      <c r="A123" s="1">
        <v>43950</v>
      </c>
      <c r="B123" s="2">
        <v>120</v>
      </c>
      <c r="C123" s="2">
        <f t="shared" si="6"/>
        <v>2.0241567204559319</v>
      </c>
      <c r="D123" s="3">
        <f t="shared" si="7"/>
        <v>34216.8662495971</v>
      </c>
      <c r="E123" s="3">
        <f t="shared" si="9"/>
        <v>34216.8662495971</v>
      </c>
      <c r="F123" s="3">
        <f t="shared" si="10"/>
        <v>-2643.2136068170003</v>
      </c>
      <c r="G123" s="3">
        <f t="shared" si="10"/>
        <v>105.05644721488352</v>
      </c>
      <c r="J123" s="3">
        <f t="shared" si="11"/>
        <v>2728106.7997175138</v>
      </c>
    </row>
    <row r="124" spans="1:10" x14ac:dyDescent="0.3">
      <c r="A124" s="1">
        <v>43951</v>
      </c>
      <c r="B124" s="2">
        <v>121</v>
      </c>
      <c r="C124" s="2">
        <f t="shared" si="6"/>
        <v>2.0282453866354864</v>
      </c>
      <c r="D124" s="3">
        <f t="shared" si="7"/>
        <v>31686.336130194588</v>
      </c>
      <c r="E124" s="3">
        <f t="shared" si="9"/>
        <v>31686.336130194588</v>
      </c>
      <c r="F124" s="3">
        <f t="shared" si="10"/>
        <v>-2530.5301194025124</v>
      </c>
      <c r="G124" s="3">
        <f t="shared" si="10"/>
        <v>112.6834874144879</v>
      </c>
      <c r="J124" s="3">
        <f t="shared" si="11"/>
        <v>2759793.1358477082</v>
      </c>
    </row>
    <row r="125" spans="1:10" x14ac:dyDescent="0.3">
      <c r="A125" s="1">
        <v>43952</v>
      </c>
      <c r="B125" s="2">
        <v>122</v>
      </c>
      <c r="C125" s="2">
        <f t="shared" si="6"/>
        <v>2.0322959187937335</v>
      </c>
      <c r="D125" s="3">
        <f t="shared" si="7"/>
        <v>29274.121348168217</v>
      </c>
      <c r="E125" s="3">
        <f t="shared" si="9"/>
        <v>29274.121348168217</v>
      </c>
      <c r="F125" s="3">
        <f t="shared" si="10"/>
        <v>-2412.2147820263708</v>
      </c>
      <c r="G125" s="3">
        <f t="shared" si="10"/>
        <v>118.31533737614154</v>
      </c>
      <c r="J125" s="3">
        <f t="shared" si="11"/>
        <v>2789067.2571958764</v>
      </c>
    </row>
    <row r="126" spans="1:10" x14ac:dyDescent="0.3">
      <c r="A126" s="1">
        <v>43953</v>
      </c>
      <c r="B126" s="2">
        <v>123</v>
      </c>
      <c r="C126" s="2">
        <f t="shared" si="6"/>
        <v>2.0363090216965234</v>
      </c>
      <c r="D126" s="3">
        <f t="shared" si="7"/>
        <v>26984.03289883232</v>
      </c>
      <c r="E126" s="3">
        <f t="shared" si="9"/>
        <v>26984.03289883232</v>
      </c>
      <c r="F126" s="3">
        <f t="shared" si="10"/>
        <v>-2290.0884493358972</v>
      </c>
      <c r="G126" s="3">
        <f t="shared" si="10"/>
        <v>122.12633269047365</v>
      </c>
      <c r="J126" s="3">
        <f t="shared" si="11"/>
        <v>2816051.2900947086</v>
      </c>
    </row>
    <row r="127" spans="1:10" x14ac:dyDescent="0.3">
      <c r="A127" s="1">
        <v>43954</v>
      </c>
      <c r="B127" s="2">
        <v>124</v>
      </c>
      <c r="C127" s="2">
        <f t="shared" si="6"/>
        <v>2.0402853807509875</v>
      </c>
      <c r="D127" s="3">
        <f t="shared" si="7"/>
        <v>24818.241619719447</v>
      </c>
      <c r="E127" s="3">
        <f t="shared" si="9"/>
        <v>24818.241619719447</v>
      </c>
      <c r="F127" s="3">
        <f t="shared" si="10"/>
        <v>-2165.7912791128729</v>
      </c>
      <c r="G127" s="3">
        <f t="shared" si="10"/>
        <v>124.2971702230243</v>
      </c>
      <c r="J127" s="3">
        <f t="shared" si="11"/>
        <v>2840869.5317144282</v>
      </c>
    </row>
    <row r="128" spans="1:10" x14ac:dyDescent="0.3">
      <c r="A128" s="1">
        <v>43955</v>
      </c>
      <c r="B128" s="2">
        <v>125</v>
      </c>
      <c r="C128" s="2">
        <f t="shared" si="6"/>
        <v>2.0442256627081083</v>
      </c>
      <c r="D128" s="3">
        <f t="shared" si="7"/>
        <v>22777.460665730832</v>
      </c>
      <c r="E128" s="3">
        <f t="shared" si="9"/>
        <v>22777.460665730832</v>
      </c>
      <c r="F128" s="3">
        <f t="shared" si="10"/>
        <v>-2040.7809539886148</v>
      </c>
      <c r="G128" s="3">
        <f t="shared" si="10"/>
        <v>125.01032512425809</v>
      </c>
      <c r="J128" s="3">
        <f t="shared" si="11"/>
        <v>2863646.992380159</v>
      </c>
    </row>
    <row r="129" spans="1:10" x14ac:dyDescent="0.3">
      <c r="A129" s="1">
        <v>43956</v>
      </c>
      <c r="B129" s="2">
        <v>126</v>
      </c>
      <c r="C129" s="2">
        <f t="shared" si="6"/>
        <v>2.0481305163337091</v>
      </c>
      <c r="D129" s="3">
        <f t="shared" si="7"/>
        <v>20861.125889658411</v>
      </c>
      <c r="E129" s="3">
        <f t="shared" si="9"/>
        <v>20861.125889658411</v>
      </c>
      <c r="F129" s="3">
        <f t="shared" si="10"/>
        <v>-1916.3347760724209</v>
      </c>
      <c r="G129" s="3">
        <f t="shared" si="10"/>
        <v>124.44617791619385</v>
      </c>
      <c r="J129" s="3">
        <f t="shared" si="11"/>
        <v>2884508.1182698174</v>
      </c>
    </row>
    <row r="130" spans="1:10" x14ac:dyDescent="0.3">
      <c r="A130" s="1">
        <v>43957</v>
      </c>
      <c r="B130" s="2">
        <v>127</v>
      </c>
      <c r="C130" s="2">
        <f t="shared" si="6"/>
        <v>2.052000573049543</v>
      </c>
      <c r="D130" s="3">
        <f t="shared" si="7"/>
        <v>19067.57094278928</v>
      </c>
      <c r="E130" s="3">
        <f t="shared" si="9"/>
        <v>19067.57094278928</v>
      </c>
      <c r="F130" s="3">
        <f t="shared" si="10"/>
        <v>-1793.5549468691315</v>
      </c>
      <c r="G130" s="3">
        <f t="shared" si="10"/>
        <v>122.77982920328941</v>
      </c>
      <c r="J130" s="3">
        <f t="shared" si="11"/>
        <v>2903575.6892126068</v>
      </c>
    </row>
    <row r="131" spans="1:10" x14ac:dyDescent="0.3">
      <c r="A131" s="1">
        <v>43958</v>
      </c>
      <c r="B131" s="2">
        <v>128</v>
      </c>
      <c r="C131" s="2">
        <f t="shared" si="6"/>
        <v>2.0558364475460702</v>
      </c>
      <c r="D131" s="3">
        <f t="shared" si="7"/>
        <v>17394.194559220283</v>
      </c>
      <c r="E131" s="3">
        <f t="shared" si="9"/>
        <v>17394.194559220283</v>
      </c>
      <c r="F131" s="3">
        <f t="shared" si="10"/>
        <v>-1673.376383568997</v>
      </c>
      <c r="G131" s="3">
        <f t="shared" si="10"/>
        <v>120.17856330013456</v>
      </c>
      <c r="J131" s="3">
        <f t="shared" si="11"/>
        <v>2920969.883771827</v>
      </c>
    </row>
    <row r="132" spans="1:10" x14ac:dyDescent="0.3">
      <c r="A132" s="1">
        <v>43959</v>
      </c>
      <c r="B132" s="2">
        <v>129</v>
      </c>
      <c r="C132" s="2">
        <f t="shared" ref="C132:C195" si="12">LOG(B132-$C$2)</f>
        <v>2.0596387383684105</v>
      </c>
      <c r="D132" s="3">
        <f t="shared" ref="D132:D195" si="13">$D$2*EXP(-((C132-$H$2)^2)/(2*$I$2))</f>
        <v>15837.618086067792</v>
      </c>
      <c r="E132" s="3">
        <f t="shared" si="9"/>
        <v>15837.618086067792</v>
      </c>
      <c r="F132" s="3">
        <f t="shared" si="10"/>
        <v>-1556.5764731524905</v>
      </c>
      <c r="G132" s="3">
        <f t="shared" si="10"/>
        <v>116.79991041650646</v>
      </c>
      <c r="J132" s="3">
        <f t="shared" si="11"/>
        <v>2936807.5018578949</v>
      </c>
    </row>
    <row r="133" spans="1:10" x14ac:dyDescent="0.3">
      <c r="A133" s="1">
        <v>43960</v>
      </c>
      <c r="B133" s="2">
        <v>130</v>
      </c>
      <c r="C133" s="2">
        <f t="shared" si="12"/>
        <v>2.0634080284768657</v>
      </c>
      <c r="D133" s="3">
        <f t="shared" si="13"/>
        <v>14393.831862232375</v>
      </c>
      <c r="E133" s="3">
        <f t="shared" si="9"/>
        <v>14393.831862232375</v>
      </c>
      <c r="F133" s="3">
        <f t="shared" si="10"/>
        <v>-1443.7862238354173</v>
      </c>
      <c r="G133" s="3">
        <f t="shared" si="10"/>
        <v>112.79024931707318</v>
      </c>
      <c r="J133" s="3">
        <f t="shared" si="11"/>
        <v>2951201.3337201271</v>
      </c>
    </row>
    <row r="134" spans="1:10" x14ac:dyDescent="0.3">
      <c r="A134" s="1">
        <v>43961</v>
      </c>
      <c r="B134" s="2">
        <v>131</v>
      </c>
      <c r="C134" s="2">
        <f t="shared" si="12"/>
        <v>2.0671448857833274</v>
      </c>
      <c r="D134" s="3">
        <f t="shared" si="13"/>
        <v>13058.329526474343</v>
      </c>
      <c r="E134" s="3">
        <f t="shared" ref="E134:E197" si="14">IFERROR(D134,0)</f>
        <v>13058.329526474343</v>
      </c>
      <c r="F134" s="3">
        <f t="shared" ref="F134:G197" si="15">E134-E133</f>
        <v>-1335.5023357580321</v>
      </c>
      <c r="G134" s="3">
        <f t="shared" si="15"/>
        <v>108.2838880773852</v>
      </c>
      <c r="J134" s="3">
        <f t="shared" ref="J134:J197" si="16">E134+J133</f>
        <v>2964259.6632466014</v>
      </c>
    </row>
    <row r="135" spans="1:10" x14ac:dyDescent="0.3">
      <c r="A135" s="1">
        <v>43962</v>
      </c>
      <c r="B135" s="2">
        <v>132</v>
      </c>
      <c r="C135" s="2">
        <f t="shared" si="12"/>
        <v>2.0708498636648045</v>
      </c>
      <c r="D135" s="3">
        <f t="shared" si="13"/>
        <v>11826.229749814354</v>
      </c>
      <c r="E135" s="3">
        <f t="shared" si="14"/>
        <v>11826.229749814354</v>
      </c>
      <c r="F135" s="3">
        <f t="shared" si="15"/>
        <v>-1232.0997766599885</v>
      </c>
      <c r="G135" s="3">
        <f t="shared" si="15"/>
        <v>103.40255909804364</v>
      </c>
      <c r="J135" s="3">
        <f t="shared" si="16"/>
        <v>2976085.8929964155</v>
      </c>
    </row>
    <row r="136" spans="1:10" x14ac:dyDescent="0.3">
      <c r="A136" s="1">
        <v>43963</v>
      </c>
      <c r="B136" s="2">
        <v>133</v>
      </c>
      <c r="C136" s="2">
        <f t="shared" si="12"/>
        <v>2.0745235014552268</v>
      </c>
      <c r="D136" s="3">
        <f t="shared" si="13"/>
        <v>10692.385238508014</v>
      </c>
      <c r="E136" s="3">
        <f t="shared" si="14"/>
        <v>10692.385238508014</v>
      </c>
      <c r="F136" s="3">
        <f t="shared" si="15"/>
        <v>-1133.8445113063408</v>
      </c>
      <c r="G136" s="3">
        <f t="shared" si="15"/>
        <v>98.255265353647701</v>
      </c>
      <c r="J136" s="3">
        <f t="shared" si="16"/>
        <v>2986778.2782349237</v>
      </c>
    </row>
    <row r="137" spans="1:10" x14ac:dyDescent="0.3">
      <c r="A137" s="1">
        <v>43964</v>
      </c>
      <c r="B137" s="2">
        <v>134</v>
      </c>
      <c r="C137" s="2">
        <f t="shared" si="12"/>
        <v>2.0781663249166269</v>
      </c>
      <c r="D137" s="3">
        <f t="shared" si="13"/>
        <v>9651.4791446340641</v>
      </c>
      <c r="E137" s="3">
        <f t="shared" si="14"/>
        <v>9651.4791446340641</v>
      </c>
      <c r="F137" s="3">
        <f t="shared" si="15"/>
        <v>-1040.9060938739494</v>
      </c>
      <c r="G137" s="3">
        <f t="shared" si="15"/>
        <v>92.938417432391361</v>
      </c>
      <c r="J137" s="3">
        <f t="shared" si="16"/>
        <v>2996429.7573795579</v>
      </c>
    </row>
    <row r="138" spans="1:10" x14ac:dyDescent="0.3">
      <c r="A138" s="1">
        <v>43965</v>
      </c>
      <c r="B138" s="2">
        <v>135</v>
      </c>
      <c r="C138" s="2">
        <f t="shared" si="12"/>
        <v>2.0817788466907223</v>
      </c>
      <c r="D138" s="3">
        <f t="shared" si="13"/>
        <v>8698.1092555759351</v>
      </c>
      <c r="E138" s="3">
        <f t="shared" si="14"/>
        <v>8698.1092555759351</v>
      </c>
      <c r="F138" s="3">
        <f t="shared" si="15"/>
        <v>-953.36988905812905</v>
      </c>
      <c r="G138" s="3">
        <f t="shared" si="15"/>
        <v>87.536204815820383</v>
      </c>
      <c r="J138" s="3">
        <f t="shared" si="16"/>
        <v>3005127.866635134</v>
      </c>
    </row>
    <row r="139" spans="1:10" x14ac:dyDescent="0.3">
      <c r="A139" s="1">
        <v>43966</v>
      </c>
      <c r="B139" s="2">
        <v>136</v>
      </c>
      <c r="C139" s="2">
        <f t="shared" si="12"/>
        <v>2.0853615667318701</v>
      </c>
      <c r="D139" s="3">
        <f t="shared" si="13"/>
        <v>7826.8605161266451</v>
      </c>
      <c r="E139" s="3">
        <f t="shared" si="14"/>
        <v>7826.8605161266451</v>
      </c>
      <c r="F139" s="3">
        <f t="shared" si="15"/>
        <v>-871.24873944929004</v>
      </c>
      <c r="G139" s="3">
        <f t="shared" si="15"/>
        <v>82.121149608839005</v>
      </c>
      <c r="J139" s="3">
        <f t="shared" si="16"/>
        <v>3012954.7271512607</v>
      </c>
    </row>
    <row r="140" spans="1:10" x14ac:dyDescent="0.3">
      <c r="A140" s="1">
        <v>43967</v>
      </c>
      <c r="B140" s="2">
        <v>137</v>
      </c>
      <c r="C140" s="2">
        <f t="shared" si="12"/>
        <v>2.0889149727223089</v>
      </c>
      <c r="D140" s="3">
        <f t="shared" si="13"/>
        <v>7032.3665729353634</v>
      </c>
      <c r="E140" s="3">
        <f t="shared" si="14"/>
        <v>7032.3665729353634</v>
      </c>
      <c r="F140" s="3">
        <f t="shared" si="15"/>
        <v>-794.49394319128169</v>
      </c>
      <c r="G140" s="3">
        <f t="shared" si="15"/>
        <v>76.754796258008355</v>
      </c>
      <c r="J140" s="3">
        <f t="shared" si="16"/>
        <v>3019987.0937241958</v>
      </c>
    </row>
    <row r="141" spans="1:10" x14ac:dyDescent="0.3">
      <c r="A141" s="1">
        <v>43968</v>
      </c>
      <c r="B141" s="2">
        <v>138</v>
      </c>
      <c r="C141" s="2">
        <f t="shared" si="12"/>
        <v>2.0924395404705516</v>
      </c>
      <c r="D141" s="3">
        <f t="shared" si="13"/>
        <v>6309.3611261099113</v>
      </c>
      <c r="E141" s="3">
        <f t="shared" si="14"/>
        <v>6309.3611261099113</v>
      </c>
      <c r="F141" s="3">
        <f t="shared" si="15"/>
        <v>-723.00544682545205</v>
      </c>
      <c r="G141" s="3">
        <f t="shared" si="15"/>
        <v>71.488496365829633</v>
      </c>
      <c r="J141" s="3">
        <f t="shared" si="16"/>
        <v>3026296.4548503058</v>
      </c>
    </row>
    <row r="142" spans="1:10" x14ac:dyDescent="0.3">
      <c r="A142" s="1">
        <v>43969</v>
      </c>
      <c r="B142" s="2">
        <v>139</v>
      </c>
      <c r="C142" s="2">
        <f t="shared" si="12"/>
        <v>2.0959357342937421</v>
      </c>
      <c r="D142" s="3">
        <f t="shared" si="13"/>
        <v>5652.7199325893707</v>
      </c>
      <c r="E142" s="3">
        <f t="shared" si="14"/>
        <v>5652.7199325893707</v>
      </c>
      <c r="F142" s="3">
        <f t="shared" si="15"/>
        <v>-656.64119352054058</v>
      </c>
      <c r="G142" s="3">
        <f t="shared" si="15"/>
        <v>66.364253304911472</v>
      </c>
      <c r="J142" s="3">
        <f t="shared" si="16"/>
        <v>3031949.174782895</v>
      </c>
    </row>
    <row r="143" spans="1:10" x14ac:dyDescent="0.3">
      <c r="A143" s="1">
        <v>43970</v>
      </c>
      <c r="B143" s="2">
        <v>140</v>
      </c>
      <c r="C143" s="2">
        <f t="shared" si="12"/>
        <v>2.099404007384742</v>
      </c>
      <c r="D143" s="3">
        <f t="shared" si="13"/>
        <v>5057.4943358404616</v>
      </c>
      <c r="E143" s="3">
        <f t="shared" si="14"/>
        <v>5057.4943358404616</v>
      </c>
      <c r="F143" s="3">
        <f t="shared" si="15"/>
        <v>-595.22559674890908</v>
      </c>
      <c r="G143" s="3">
        <f t="shared" si="15"/>
        <v>61.415596771631499</v>
      </c>
      <c r="J143" s="3">
        <f t="shared" si="16"/>
        <v>3037006.6691187355</v>
      </c>
    </row>
    <row r="144" spans="1:10" x14ac:dyDescent="0.3">
      <c r="A144" s="1">
        <v>43971</v>
      </c>
      <c r="B144" s="2">
        <v>141</v>
      </c>
      <c r="C144" s="2">
        <f t="shared" si="12"/>
        <v>2.1028448021646757</v>
      </c>
      <c r="D144" s="3">
        <f t="shared" si="13"/>
        <v>4518.9372016544066</v>
      </c>
      <c r="E144" s="3">
        <f t="shared" si="14"/>
        <v>4518.9372016544066</v>
      </c>
      <c r="F144" s="3">
        <f t="shared" si="15"/>
        <v>-538.55713418605501</v>
      </c>
      <c r="G144" s="3">
        <f t="shared" si="15"/>
        <v>56.668462562854074</v>
      </c>
      <c r="J144" s="3">
        <f t="shared" si="16"/>
        <v>3041525.60632039</v>
      </c>
    </row>
    <row r="145" spans="1:10" x14ac:dyDescent="0.3">
      <c r="A145" s="1">
        <v>43972</v>
      </c>
      <c r="B145" s="2">
        <v>142</v>
      </c>
      <c r="C145" s="2">
        <f t="shared" si="12"/>
        <v>2.1062585506216234</v>
      </c>
      <c r="D145" s="3">
        <f t="shared" si="13"/>
        <v>4032.5221250873824</v>
      </c>
      <c r="E145" s="3">
        <f t="shared" si="14"/>
        <v>4032.5221250873824</v>
      </c>
      <c r="F145" s="3">
        <f t="shared" si="15"/>
        <v>-486.41507656702424</v>
      </c>
      <c r="G145" s="3">
        <f t="shared" si="15"/>
        <v>52.142057619030766</v>
      </c>
      <c r="J145" s="3">
        <f t="shared" si="16"/>
        <v>3045558.1284454772</v>
      </c>
    </row>
    <row r="146" spans="1:10" x14ac:dyDescent="0.3">
      <c r="A146" s="1">
        <v>43973</v>
      </c>
      <c r="B146" s="2">
        <v>143</v>
      </c>
      <c r="C146" s="2">
        <f t="shared" si="12"/>
        <v>2.109645674636099</v>
      </c>
      <c r="D146" s="3">
        <f t="shared" si="13"/>
        <v>3593.9567432079893</v>
      </c>
      <c r="E146" s="3">
        <f t="shared" si="14"/>
        <v>3593.9567432079893</v>
      </c>
      <c r="F146" s="3">
        <f t="shared" si="15"/>
        <v>-438.56538187939304</v>
      </c>
      <c r="G146" s="3">
        <f t="shared" si="15"/>
        <v>47.849694687631199</v>
      </c>
      <c r="J146" s="3">
        <f t="shared" si="16"/>
        <v>3049152.085188685</v>
      </c>
    </row>
    <row r="147" spans="1:10" x14ac:dyDescent="0.3">
      <c r="A147" s="1">
        <v>43974</v>
      </c>
      <c r="B147" s="2">
        <v>144</v>
      </c>
      <c r="C147" s="2">
        <f t="shared" si="12"/>
        <v>2.1130065862939413</v>
      </c>
      <c r="D147" s="3">
        <f t="shared" si="13"/>
        <v>3199.1909461175819</v>
      </c>
      <c r="E147" s="3">
        <f t="shared" si="14"/>
        <v>3199.1909461175819</v>
      </c>
      <c r="F147" s="3">
        <f t="shared" si="15"/>
        <v>-394.76579709040743</v>
      </c>
      <c r="G147" s="3">
        <f t="shared" si="15"/>
        <v>43.799584788985612</v>
      </c>
      <c r="J147" s="3">
        <f t="shared" si="16"/>
        <v>3052351.2761348025</v>
      </c>
    </row>
    <row r="148" spans="1:10" x14ac:dyDescent="0.3">
      <c r="A148" s="1">
        <v>43975</v>
      </c>
      <c r="B148" s="2">
        <v>145</v>
      </c>
      <c r="C148" s="2">
        <f t="shared" si="12"/>
        <v>2.1163416881871844</v>
      </c>
      <c r="D148" s="3">
        <f t="shared" si="13"/>
        <v>2844.4207280519681</v>
      </c>
      <c r="E148" s="3">
        <f t="shared" si="14"/>
        <v>2844.4207280519681</v>
      </c>
      <c r="F148" s="3">
        <f t="shared" si="15"/>
        <v>-354.77021806561379</v>
      </c>
      <c r="G148" s="3">
        <f t="shared" si="15"/>
        <v>39.995579024793642</v>
      </c>
      <c r="J148" s="3">
        <f t="shared" si="16"/>
        <v>3055195.6968628545</v>
      </c>
    </row>
    <row r="149" spans="1:10" x14ac:dyDescent="0.3">
      <c r="A149" s="1">
        <v>43976</v>
      </c>
      <c r="B149" s="2">
        <v>146</v>
      </c>
      <c r="C149" s="2">
        <f t="shared" si="12"/>
        <v>2.1196513737034675</v>
      </c>
      <c r="D149" s="3">
        <f t="shared" si="13"/>
        <v>2526.0883641118294</v>
      </c>
      <c r="E149" s="3">
        <f t="shared" si="14"/>
        <v>2526.0883641118294</v>
      </c>
      <c r="F149" s="3">
        <f t="shared" si="15"/>
        <v>-318.33236394013875</v>
      </c>
      <c r="G149" s="3">
        <f t="shared" si="15"/>
        <v>36.437854125475042</v>
      </c>
      <c r="J149" s="3">
        <f t="shared" si="16"/>
        <v>3057721.7852269663</v>
      </c>
    </row>
    <row r="150" spans="1:10" x14ac:dyDescent="0.3">
      <c r="A150" s="1">
        <v>43977</v>
      </c>
      <c r="B150" s="2">
        <v>147</v>
      </c>
      <c r="C150" s="2">
        <f t="shared" si="12"/>
        <v>2.1229360273044988</v>
      </c>
      <c r="D150" s="3">
        <f t="shared" si="13"/>
        <v>2240.8795387301516</v>
      </c>
      <c r="E150" s="3">
        <f t="shared" si="14"/>
        <v>2240.8795387301516</v>
      </c>
      <c r="F150" s="3">
        <f t="shared" si="15"/>
        <v>-285.2088253816778</v>
      </c>
      <c r="G150" s="3">
        <f t="shared" si="15"/>
        <v>33.12353855846095</v>
      </c>
      <c r="J150" s="3">
        <f t="shared" si="16"/>
        <v>3059962.6647656965</v>
      </c>
    </row>
    <row r="151" spans="1:10" x14ac:dyDescent="0.3">
      <c r="A151" s="1">
        <v>43978</v>
      </c>
      <c r="B151" s="2">
        <v>148</v>
      </c>
      <c r="C151" s="2">
        <f t="shared" si="12"/>
        <v>2.1261960247940674</v>
      </c>
      <c r="D151" s="3">
        <f t="shared" si="13"/>
        <v>1985.7179913482983</v>
      </c>
      <c r="E151" s="3">
        <f t="shared" si="14"/>
        <v>1985.7179913482983</v>
      </c>
      <c r="F151" s="3">
        <f t="shared" si="15"/>
        <v>-255.16154738185332</v>
      </c>
      <c r="G151" s="3">
        <f t="shared" si="15"/>
        <v>30.047277999824473</v>
      </c>
      <c r="J151" s="3">
        <f t="shared" si="16"/>
        <v>3061948.3827570449</v>
      </c>
    </row>
    <row r="152" spans="1:10" x14ac:dyDescent="0.3">
      <c r="A152" s="1">
        <v>43979</v>
      </c>
      <c r="B152" s="2">
        <v>149</v>
      </c>
      <c r="C152" s="2">
        <f t="shared" si="12"/>
        <v>2.1294317335760722</v>
      </c>
      <c r="D152" s="3">
        <f t="shared" si="13"/>
        <v>1757.7581845450488</v>
      </c>
      <c r="E152" s="3">
        <f t="shared" si="14"/>
        <v>1757.7581845450488</v>
      </c>
      <c r="F152" s="3">
        <f t="shared" si="15"/>
        <v>-227.95980680324942</v>
      </c>
      <c r="G152" s="3">
        <f t="shared" si="15"/>
        <v>27.201740578603903</v>
      </c>
      <c r="J152" s="3">
        <f t="shared" si="16"/>
        <v>3063706.1409415901</v>
      </c>
    </row>
    <row r="153" spans="1:10" x14ac:dyDescent="0.3">
      <c r="A153" s="1">
        <v>43980</v>
      </c>
      <c r="B153" s="2">
        <v>150</v>
      </c>
      <c r="C153" s="2">
        <f t="shared" si="12"/>
        <v>2.1326435129030061</v>
      </c>
      <c r="D153" s="3">
        <f t="shared" si="13"/>
        <v>1554.3764412992587</v>
      </c>
      <c r="E153" s="3">
        <f t="shared" si="14"/>
        <v>1554.3764412992587</v>
      </c>
      <c r="F153" s="3">
        <f t="shared" si="15"/>
        <v>-203.38174324579018</v>
      </c>
      <c r="G153" s="3">
        <f t="shared" si="15"/>
        <v>24.578063557459245</v>
      </c>
      <c r="J153" s="3">
        <f t="shared" si="16"/>
        <v>3065260.5173828895</v>
      </c>
    </row>
    <row r="154" spans="1:10" x14ac:dyDescent="0.3">
      <c r="A154" s="1">
        <v>43981</v>
      </c>
      <c r="B154" s="2">
        <v>151</v>
      </c>
      <c r="C154" s="2">
        <f t="shared" si="12"/>
        <v>2.135831714115326</v>
      </c>
      <c r="D154" s="3">
        <f t="shared" si="13"/>
        <v>1373.1609421150922</v>
      </c>
      <c r="E154" s="3">
        <f t="shared" si="14"/>
        <v>1373.1609421150922</v>
      </c>
      <c r="F154" s="3">
        <f t="shared" si="15"/>
        <v>-181.21549918416645</v>
      </c>
      <c r="G154" s="3">
        <f t="shared" si="15"/>
        <v>22.166244061623729</v>
      </c>
      <c r="J154" s="3">
        <f t="shared" si="16"/>
        <v>3066633.6783250044</v>
      </c>
    </row>
    <row r="155" spans="1:10" x14ac:dyDescent="0.3">
      <c r="A155" s="1">
        <v>43982</v>
      </c>
      <c r="B155" s="2">
        <v>152</v>
      </c>
      <c r="C155" s="2">
        <f t="shared" si="12"/>
        <v>2.1389966808720917</v>
      </c>
      <c r="D155" s="3">
        <f t="shared" si="13"/>
        <v>1211.9009200902533</v>
      </c>
      <c r="E155" s="3">
        <f t="shared" si="14"/>
        <v>1211.9009200902533</v>
      </c>
      <c r="F155" s="3">
        <f t="shared" si="15"/>
        <v>-161.26002202483892</v>
      </c>
      <c r="G155" s="3">
        <f t="shared" si="15"/>
        <v>19.955477159327529</v>
      </c>
      <c r="J155" s="3">
        <f t="shared" si="16"/>
        <v>3067845.5792450947</v>
      </c>
    </row>
    <row r="156" spans="1:10" x14ac:dyDescent="0.3">
      <c r="A156" s="1">
        <v>43983</v>
      </c>
      <c r="B156" s="2">
        <v>153</v>
      </c>
      <c r="C156" s="2">
        <f t="shared" si="12"/>
        <v>2.142138749373268</v>
      </c>
      <c r="D156" s="3">
        <f t="shared" si="13"/>
        <v>1068.5753431184462</v>
      </c>
      <c r="E156" s="3">
        <f t="shared" si="14"/>
        <v>1068.5753431184462</v>
      </c>
      <c r="F156" s="3">
        <f t="shared" si="15"/>
        <v>-143.3255769718071</v>
      </c>
      <c r="G156" s="3">
        <f t="shared" si="15"/>
        <v>17.934445053031823</v>
      </c>
      <c r="J156" s="3">
        <f t="shared" si="16"/>
        <v>3068914.1545882132</v>
      </c>
    </row>
    <row r="157" spans="1:10" x14ac:dyDescent="0.3">
      <c r="A157" s="1">
        <v>43984</v>
      </c>
      <c r="B157" s="2">
        <v>154</v>
      </c>
      <c r="C157" s="2">
        <f t="shared" si="12"/>
        <v>2.145258248574041</v>
      </c>
      <c r="D157" s="3">
        <f t="shared" si="13"/>
        <v>941.34132756999452</v>
      </c>
      <c r="E157" s="3">
        <f t="shared" si="14"/>
        <v>941.34132756999452</v>
      </c>
      <c r="F157" s="3">
        <f t="shared" si="15"/>
        <v>-127.23401554845168</v>
      </c>
      <c r="G157" s="3">
        <f t="shared" si="15"/>
        <v>16.091561423355415</v>
      </c>
      <c r="J157" s="3">
        <f t="shared" si="16"/>
        <v>3069855.4959157831</v>
      </c>
    </row>
    <row r="158" spans="1:10" x14ac:dyDescent="0.3">
      <c r="A158" s="1">
        <v>43985</v>
      </c>
      <c r="B158" s="2">
        <v>155</v>
      </c>
      <c r="C158" s="2">
        <f t="shared" si="12"/>
        <v>2.14835550039149</v>
      </c>
      <c r="D158" s="3">
        <f t="shared" si="13"/>
        <v>828.52248710610286</v>
      </c>
      <c r="E158" s="3">
        <f t="shared" si="14"/>
        <v>828.52248710610286</v>
      </c>
      <c r="F158" s="3">
        <f t="shared" si="15"/>
        <v>-112.81884046389166</v>
      </c>
      <c r="G158" s="3">
        <f t="shared" si="15"/>
        <v>14.415175084560019</v>
      </c>
      <c r="J158" s="3">
        <f t="shared" si="16"/>
        <v>3070684.0184028894</v>
      </c>
    </row>
    <row r="159" spans="1:10" x14ac:dyDescent="0.3">
      <c r="A159" s="1">
        <v>43986</v>
      </c>
      <c r="B159" s="2">
        <v>156</v>
      </c>
      <c r="C159" s="2">
        <f t="shared" si="12"/>
        <v>2.1514308199039447</v>
      </c>
      <c r="D159" s="3">
        <f t="shared" si="13"/>
        <v>728.59738375525399</v>
      </c>
      <c r="E159" s="3">
        <f t="shared" si="14"/>
        <v>728.59738375525399</v>
      </c>
      <c r="F159" s="3">
        <f t="shared" si="15"/>
        <v>-99.925103350848872</v>
      </c>
      <c r="G159" s="3">
        <f t="shared" si="15"/>
        <v>12.893737113042789</v>
      </c>
      <c r="J159" s="3">
        <f t="shared" si="16"/>
        <v>3071412.6157866446</v>
      </c>
    </row>
    <row r="160" spans="1:10" x14ac:dyDescent="0.3">
      <c r="A160" s="1">
        <v>43987</v>
      </c>
      <c r="B160" s="2">
        <v>157</v>
      </c>
      <c r="C160" s="2">
        <f t="shared" si="12"/>
        <v>2.1544845155433321</v>
      </c>
      <c r="D160" s="3">
        <f t="shared" si="13"/>
        <v>640.18821591910159</v>
      </c>
      <c r="E160" s="3">
        <f t="shared" si="14"/>
        <v>640.18821591910159</v>
      </c>
      <c r="F160" s="3">
        <f t="shared" si="15"/>
        <v>-88.409167836152392</v>
      </c>
      <c r="G160" s="3">
        <f t="shared" si="15"/>
        <v>11.51593551469648</v>
      </c>
      <c r="J160" s="3">
        <f t="shared" si="16"/>
        <v>3072052.8040025639</v>
      </c>
    </row>
    <row r="161" spans="1:10" x14ac:dyDescent="0.3">
      <c r="A161" s="1">
        <v>43988</v>
      </c>
      <c r="B161" s="2">
        <v>158</v>
      </c>
      <c r="C161" s="2">
        <f t="shared" si="12"/>
        <v>2.157516889280807</v>
      </c>
      <c r="D161" s="3">
        <f t="shared" si="13"/>
        <v>562.04984941117834</v>
      </c>
      <c r="E161" s="3">
        <f t="shared" si="14"/>
        <v>562.04984941117834</v>
      </c>
      <c r="F161" s="3">
        <f t="shared" si="15"/>
        <v>-78.138366507923251</v>
      </c>
      <c r="G161" s="3">
        <f t="shared" si="15"/>
        <v>10.27080132822914</v>
      </c>
      <c r="J161" s="3">
        <f t="shared" si="16"/>
        <v>3072614.8538519749</v>
      </c>
    </row>
    <row r="162" spans="1:10" x14ac:dyDescent="0.3">
      <c r="A162" s="1">
        <v>43989</v>
      </c>
      <c r="B162" s="2">
        <v>159</v>
      </c>
      <c r="C162" s="2">
        <f t="shared" si="12"/>
        <v>2.1605282368059493</v>
      </c>
      <c r="D162" s="3">
        <f t="shared" si="13"/>
        <v>493.0592727458635</v>
      </c>
      <c r="E162" s="3">
        <f t="shared" si="14"/>
        <v>493.0592727458635</v>
      </c>
      <c r="F162" s="3">
        <f t="shared" si="15"/>
        <v>-68.990576665314848</v>
      </c>
      <c r="G162" s="3">
        <f t="shared" si="15"/>
        <v>9.1477898426084039</v>
      </c>
      <c r="J162" s="3">
        <f t="shared" si="16"/>
        <v>3073107.913124721</v>
      </c>
    </row>
    <row r="163" spans="1:10" x14ac:dyDescent="0.3">
      <c r="A163" s="1">
        <v>43990</v>
      </c>
      <c r="B163" s="2">
        <v>160</v>
      </c>
      <c r="C163" s="2">
        <f t="shared" si="12"/>
        <v>2.1635188476997906</v>
      </c>
      <c r="D163" s="3">
        <f t="shared" si="13"/>
        <v>432.20553643271677</v>
      </c>
      <c r="E163" s="3">
        <f t="shared" si="14"/>
        <v>432.20553643271677</v>
      </c>
      <c r="F163" s="3">
        <f t="shared" si="15"/>
        <v>-60.853736313146726</v>
      </c>
      <c r="G163" s="3">
        <f t="shared" si="15"/>
        <v>8.1368403521681216</v>
      </c>
      <c r="J163" s="3">
        <f t="shared" si="16"/>
        <v>3073540.1186611536</v>
      </c>
    </row>
    <row r="164" spans="1:10" x14ac:dyDescent="0.3">
      <c r="A164" s="1">
        <v>43991</v>
      </c>
      <c r="B164" s="2">
        <v>161</v>
      </c>
      <c r="C164" s="2">
        <f t="shared" si="12"/>
        <v>2.1664890056019201</v>
      </c>
      <c r="D164" s="3">
        <f t="shared" si="13"/>
        <v>378.58021771589404</v>
      </c>
      <c r="E164" s="3">
        <f t="shared" si="14"/>
        <v>378.58021771589404</v>
      </c>
      <c r="F164" s="3">
        <f t="shared" si="15"/>
        <v>-53.625318716822733</v>
      </c>
      <c r="G164" s="3">
        <f t="shared" si="15"/>
        <v>7.2284175963239932</v>
      </c>
      <c r="J164" s="3">
        <f t="shared" si="16"/>
        <v>3073918.6988788694</v>
      </c>
    </row>
    <row r="165" spans="1:10" x14ac:dyDescent="0.3">
      <c r="A165" s="1">
        <v>43992</v>
      </c>
      <c r="B165" s="2">
        <v>162</v>
      </c>
      <c r="C165" s="2">
        <f t="shared" si="12"/>
        <v>2.1694389883719212</v>
      </c>
      <c r="D165" s="3">
        <f t="shared" si="13"/>
        <v>331.36843674426689</v>
      </c>
      <c r="E165" s="3">
        <f t="shared" si="14"/>
        <v>331.36843674426689</v>
      </c>
      <c r="F165" s="3">
        <f t="shared" si="15"/>
        <v>-47.211780971627149</v>
      </c>
      <c r="G165" s="3">
        <f t="shared" si="15"/>
        <v>6.4135377451955833</v>
      </c>
      <c r="J165" s="3">
        <f t="shared" si="16"/>
        <v>3074250.0673156139</v>
      </c>
    </row>
    <row r="166" spans="1:10" x14ac:dyDescent="0.3">
      <c r="A166" s="1">
        <v>43993</v>
      </c>
      <c r="B166" s="2">
        <v>163</v>
      </c>
      <c r="C166" s="2">
        <f t="shared" si="12"/>
        <v>2.1723690682453589</v>
      </c>
      <c r="D166" s="3">
        <f t="shared" si="13"/>
        <v>289.84043727926559</v>
      </c>
      <c r="E166" s="3">
        <f t="shared" si="14"/>
        <v>289.84043727926559</v>
      </c>
      <c r="F166" s="3">
        <f t="shared" si="15"/>
        <v>-41.527999465001301</v>
      </c>
      <c r="G166" s="3">
        <f t="shared" si="15"/>
        <v>5.6837815066258486</v>
      </c>
      <c r="J166" s="3">
        <f t="shared" si="16"/>
        <v>3074539.9077528929</v>
      </c>
    </row>
    <row r="167" spans="1:10" x14ac:dyDescent="0.3">
      <c r="A167" s="1">
        <v>43994</v>
      </c>
      <c r="B167" s="2">
        <v>164</v>
      </c>
      <c r="C167" s="2">
        <f t="shared" si="12"/>
        <v>2.1752795119845381</v>
      </c>
      <c r="D167" s="3">
        <f t="shared" si="13"/>
        <v>253.3437344624669</v>
      </c>
      <c r="E167" s="3">
        <f t="shared" si="14"/>
        <v>253.3437344624669</v>
      </c>
      <c r="F167" s="3">
        <f t="shared" si="15"/>
        <v>-36.496702816798688</v>
      </c>
      <c r="G167" s="3">
        <f t="shared" si="15"/>
        <v>5.0312966482026127</v>
      </c>
      <c r="J167" s="3">
        <f t="shared" si="16"/>
        <v>3074793.2514873552</v>
      </c>
    </row>
    <row r="168" spans="1:10" x14ac:dyDescent="0.3">
      <c r="A168" s="1">
        <v>43995</v>
      </c>
      <c r="B168" s="2">
        <v>165</v>
      </c>
      <c r="C168" s="2">
        <f t="shared" si="12"/>
        <v>2.1781705810242489</v>
      </c>
      <c r="D168" s="3">
        <f t="shared" si="13"/>
        <v>221.29582360513234</v>
      </c>
      <c r="E168" s="3">
        <f t="shared" si="14"/>
        <v>221.29582360513234</v>
      </c>
      <c r="F168" s="3">
        <f t="shared" si="15"/>
        <v>-32.047910857334557</v>
      </c>
      <c r="G168" s="3">
        <f t="shared" si="15"/>
        <v>4.4487919594641312</v>
      </c>
      <c r="J168" s="3">
        <f t="shared" si="16"/>
        <v>3075014.5473109605</v>
      </c>
    </row>
    <row r="169" spans="1:10" x14ac:dyDescent="0.3">
      <c r="A169" s="1">
        <v>43996</v>
      </c>
      <c r="B169" s="2">
        <v>166</v>
      </c>
      <c r="C169" s="2">
        <f t="shared" si="12"/>
        <v>2.18104253161269</v>
      </c>
      <c r="D169" s="3">
        <f t="shared" si="13"/>
        <v>193.17743717335952</v>
      </c>
      <c r="E169" s="3">
        <f t="shared" si="14"/>
        <v>193.17743717335952</v>
      </c>
      <c r="F169" s="3">
        <f t="shared" si="15"/>
        <v>-28.118386431772819</v>
      </c>
      <c r="G169" s="3">
        <f t="shared" si="15"/>
        <v>3.9295244255617376</v>
      </c>
      <c r="J169" s="3">
        <f t="shared" si="16"/>
        <v>3075207.7247481337</v>
      </c>
    </row>
    <row r="170" spans="1:10" x14ac:dyDescent="0.3">
      <c r="A170" s="1">
        <v>43997</v>
      </c>
      <c r="B170" s="2">
        <v>167</v>
      </c>
      <c r="C170" s="2">
        <f t="shared" si="12"/>
        <v>2.1838956149477604</v>
      </c>
      <c r="D170" s="3">
        <f t="shared" si="13"/>
        <v>168.52633188758665</v>
      </c>
      <c r="E170" s="3">
        <f t="shared" si="14"/>
        <v>168.52633188758665</v>
      </c>
      <c r="F170" s="3">
        <f t="shared" si="15"/>
        <v>-24.651105285772871</v>
      </c>
      <c r="G170" s="3">
        <f t="shared" si="15"/>
        <v>3.467281145999948</v>
      </c>
      <c r="J170" s="3">
        <f t="shared" si="16"/>
        <v>3075376.2510800213</v>
      </c>
    </row>
    <row r="171" spans="1:10" x14ac:dyDescent="0.3">
      <c r="A171" s="1">
        <v>43998</v>
      </c>
      <c r="B171" s="2">
        <v>168</v>
      </c>
      <c r="C171" s="2">
        <f t="shared" si="12"/>
        <v>2.1867300773089107</v>
      </c>
      <c r="D171" s="3">
        <f t="shared" si="13"/>
        <v>146.9315839170265</v>
      </c>
      <c r="E171" s="3">
        <f t="shared" si="14"/>
        <v>146.9315839170265</v>
      </c>
      <c r="F171" s="3">
        <f t="shared" si="15"/>
        <v>-21.594747970560149</v>
      </c>
      <c r="G171" s="3">
        <f t="shared" si="15"/>
        <v>3.0563573152127219</v>
      </c>
      <c r="J171" s="3">
        <f t="shared" si="16"/>
        <v>3075523.1826639385</v>
      </c>
    </row>
    <row r="172" spans="1:10" x14ac:dyDescent="0.3">
      <c r="A172" s="1">
        <v>43999</v>
      </c>
      <c r="B172" s="2">
        <v>169</v>
      </c>
      <c r="C172" s="2">
        <f t="shared" si="12"/>
        <v>2.1895461601847108</v>
      </c>
      <c r="D172" s="3">
        <f t="shared" si="13"/>
        <v>128.02836733023526</v>
      </c>
      <c r="E172" s="3">
        <f t="shared" si="14"/>
        <v>128.02836733023526</v>
      </c>
      <c r="F172" s="3">
        <f t="shared" si="15"/>
        <v>-18.903216586791245</v>
      </c>
      <c r="G172" s="3">
        <f t="shared" si="15"/>
        <v>2.6915313837689041</v>
      </c>
      <c r="J172" s="3">
        <f t="shared" si="16"/>
        <v>3075651.2110312688</v>
      </c>
    </row>
    <row r="173" spans="1:10" x14ac:dyDescent="0.3">
      <c r="A173" s="1">
        <v>44000</v>
      </c>
      <c r="B173" s="2">
        <v>170</v>
      </c>
      <c r="C173" s="2">
        <f t="shared" si="12"/>
        <v>2.192344100396316</v>
      </c>
      <c r="D173" s="3">
        <f t="shared" si="13"/>
        <v>111.49318908346679</v>
      </c>
      <c r="E173" s="3">
        <f t="shared" si="14"/>
        <v>111.49318908346679</v>
      </c>
      <c r="F173" s="3">
        <f t="shared" si="15"/>
        <v>-16.535178246768467</v>
      </c>
      <c r="G173" s="3">
        <f t="shared" si="15"/>
        <v>2.3680383400227782</v>
      </c>
      <c r="J173" s="3">
        <f t="shared" si="16"/>
        <v>3075762.7042203522</v>
      </c>
    </row>
    <row r="174" spans="1:10" x14ac:dyDescent="0.3">
      <c r="A174" s="1">
        <v>44001</v>
      </c>
      <c r="B174" s="2">
        <v>171</v>
      </c>
      <c r="C174" s="2">
        <f t="shared" si="12"/>
        <v>2.1951241302169757</v>
      </c>
      <c r="D174" s="3">
        <f t="shared" si="13"/>
        <v>97.039552730850559</v>
      </c>
      <c r="E174" s="3">
        <f t="shared" si="14"/>
        <v>97.039552730850559</v>
      </c>
      <c r="F174" s="3">
        <f t="shared" si="15"/>
        <v>-14.453636352616229</v>
      </c>
      <c r="G174" s="3">
        <f t="shared" si="15"/>
        <v>2.0815418941522381</v>
      </c>
      <c r="J174" s="3">
        <f t="shared" si="16"/>
        <v>3075859.7437730832</v>
      </c>
    </row>
    <row r="175" spans="1:10" x14ac:dyDescent="0.3">
      <c r="A175" s="1">
        <v>44002</v>
      </c>
      <c r="B175" s="2">
        <v>172</v>
      </c>
      <c r="C175" s="2">
        <f t="shared" si="12"/>
        <v>2.1978864774877445</v>
      </c>
      <c r="D175" s="3">
        <f t="shared" si="13"/>
        <v>84.41402258335863</v>
      </c>
      <c r="E175" s="3">
        <f t="shared" si="14"/>
        <v>84.41402258335863</v>
      </c>
      <c r="F175" s="3">
        <f t="shared" si="15"/>
        <v>-12.625530147491929</v>
      </c>
      <c r="G175" s="3">
        <f t="shared" si="15"/>
        <v>1.8281062051242998</v>
      </c>
      <c r="J175" s="3">
        <f t="shared" si="16"/>
        <v>3075944.1577956667</v>
      </c>
    </row>
    <row r="176" spans="1:10" x14ac:dyDescent="0.3">
      <c r="A176" s="1">
        <v>44003</v>
      </c>
      <c r="B176" s="2">
        <v>173</v>
      </c>
      <c r="C176" s="2">
        <f t="shared" si="12"/>
        <v>2.2006313657295351</v>
      </c>
      <c r="D176" s="3">
        <f t="shared" si="13"/>
        <v>73.392660104621882</v>
      </c>
      <c r="E176" s="3">
        <f t="shared" si="14"/>
        <v>73.392660104621882</v>
      </c>
      <c r="F176" s="3">
        <f t="shared" si="15"/>
        <v>-11.021362478736748</v>
      </c>
      <c r="G176" s="3">
        <f t="shared" si="15"/>
        <v>1.6041676687551814</v>
      </c>
      <c r="J176" s="3">
        <f t="shared" si="16"/>
        <v>3076017.5504557714</v>
      </c>
    </row>
    <row r="177" spans="1:10" x14ac:dyDescent="0.3">
      <c r="A177" s="1">
        <v>44004</v>
      </c>
      <c r="B177" s="2">
        <v>174</v>
      </c>
      <c r="C177" s="2">
        <f t="shared" si="12"/>
        <v>2.203359014251653</v>
      </c>
      <c r="D177" s="3">
        <f t="shared" si="13"/>
        <v>63.777804803746612</v>
      </c>
      <c r="E177" s="3">
        <f t="shared" si="14"/>
        <v>63.777804803746612</v>
      </c>
      <c r="F177" s="3">
        <f t="shared" si="15"/>
        <v>-9.61485530087527</v>
      </c>
      <c r="G177" s="3">
        <f t="shared" si="15"/>
        <v>1.4065071778614779</v>
      </c>
      <c r="J177" s="3">
        <f t="shared" si="16"/>
        <v>3076081.328260575</v>
      </c>
    </row>
    <row r="178" spans="1:10" x14ac:dyDescent="0.3">
      <c r="A178" s="1">
        <v>44005</v>
      </c>
      <c r="B178" s="2">
        <v>175</v>
      </c>
      <c r="C178" s="2">
        <f t="shared" si="12"/>
        <v>2.2060696382569445</v>
      </c>
      <c r="D178" s="3">
        <f t="shared" si="13"/>
        <v>55.395172676586135</v>
      </c>
      <c r="E178" s="3">
        <f t="shared" si="14"/>
        <v>55.395172676586135</v>
      </c>
      <c r="F178" s="3">
        <f t="shared" si="15"/>
        <v>-8.3826321271604769</v>
      </c>
      <c r="G178" s="3">
        <f t="shared" si="15"/>
        <v>1.2322231737147931</v>
      </c>
      <c r="J178" s="3">
        <f t="shared" si="16"/>
        <v>3076136.7234332515</v>
      </c>
    </row>
    <row r="179" spans="1:10" x14ac:dyDescent="0.3">
      <c r="A179" s="1">
        <v>44006</v>
      </c>
      <c r="B179" s="2">
        <v>176</v>
      </c>
      <c r="C179" s="2">
        <f t="shared" si="12"/>
        <v>2.2087634489436825</v>
      </c>
      <c r="D179" s="3">
        <f t="shared" si="13"/>
        <v>48.091246279000167</v>
      </c>
      <c r="E179" s="3">
        <f t="shared" si="14"/>
        <v>48.091246279000167</v>
      </c>
      <c r="F179" s="3">
        <f t="shared" si="15"/>
        <v>-7.3039263975859683</v>
      </c>
      <c r="G179" s="3">
        <f t="shared" si="15"/>
        <v>1.0787057295745086</v>
      </c>
      <c r="J179" s="3">
        <f t="shared" si="16"/>
        <v>3076184.8146795304</v>
      </c>
    </row>
    <row r="180" spans="1:10" x14ac:dyDescent="0.3">
      <c r="A180" s="1">
        <v>44007</v>
      </c>
      <c r="B180" s="2">
        <v>177</v>
      </c>
      <c r="C180" s="2">
        <f t="shared" si="12"/>
        <v>2.2114406536043121</v>
      </c>
      <c r="D180" s="3">
        <f t="shared" si="13"/>
        <v>41.730931722212908</v>
      </c>
      <c r="E180" s="3">
        <f t="shared" si="14"/>
        <v>41.730931722212908</v>
      </c>
      <c r="F180" s="3">
        <f t="shared" si="15"/>
        <v>-6.3603145567872588</v>
      </c>
      <c r="G180" s="3">
        <f t="shared" si="15"/>
        <v>0.94361184079870952</v>
      </c>
      <c r="J180" s="3">
        <f t="shared" si="16"/>
        <v>3076226.5456112525</v>
      </c>
    </row>
    <row r="181" spans="1:10" x14ac:dyDescent="0.3">
      <c r="A181" s="1">
        <v>44008</v>
      </c>
      <c r="B181" s="2">
        <v>178</v>
      </c>
      <c r="C181" s="2">
        <f t="shared" si="12"/>
        <v>2.2141014557211713</v>
      </c>
      <c r="D181" s="3">
        <f t="shared" si="13"/>
        <v>36.195459206093041</v>
      </c>
      <c r="E181" s="3">
        <f t="shared" si="14"/>
        <v>36.195459206093041</v>
      </c>
      <c r="F181" s="3">
        <f t="shared" si="15"/>
        <v>-5.5354725161198672</v>
      </c>
      <c r="G181" s="3">
        <f t="shared" si="15"/>
        <v>0.82484204066739153</v>
      </c>
      <c r="J181" s="3">
        <f t="shared" si="16"/>
        <v>3076262.7410704587</v>
      </c>
    </row>
    <row r="182" spans="1:10" x14ac:dyDescent="0.3">
      <c r="A182" s="1">
        <v>44009</v>
      </c>
      <c r="B182" s="2">
        <v>179</v>
      </c>
      <c r="C182" s="2">
        <f t="shared" si="12"/>
        <v>2.2167460550592994</v>
      </c>
      <c r="D182" s="3">
        <f t="shared" si="13"/>
        <v>31.380505105194214</v>
      </c>
      <c r="E182" s="3">
        <f t="shared" si="14"/>
        <v>31.380505105194214</v>
      </c>
      <c r="F182" s="3">
        <f t="shared" si="15"/>
        <v>-4.8149541008988272</v>
      </c>
      <c r="G182" s="3">
        <f t="shared" si="15"/>
        <v>0.72051841522103999</v>
      </c>
      <c r="J182" s="3">
        <f t="shared" si="16"/>
        <v>3076294.1215755637</v>
      </c>
    </row>
    <row r="183" spans="1:10" x14ac:dyDescent="0.3">
      <c r="A183" s="1">
        <v>44010</v>
      </c>
      <c r="B183" s="2">
        <v>180</v>
      </c>
      <c r="C183" s="2">
        <f t="shared" si="12"/>
        <v>2.2193746477564322</v>
      </c>
      <c r="D183" s="3">
        <f t="shared" si="13"/>
        <v>27.194515057279052</v>
      </c>
      <c r="E183" s="3">
        <f t="shared" si="14"/>
        <v>27.194515057279052</v>
      </c>
      <c r="F183" s="3">
        <f t="shared" si="15"/>
        <v>-4.1859900479151619</v>
      </c>
      <c r="G183" s="3">
        <f t="shared" si="15"/>
        <v>0.62896405298366531</v>
      </c>
      <c r="J183" s="3">
        <f t="shared" si="16"/>
        <v>3076321.3160906211</v>
      </c>
    </row>
    <row r="184" spans="1:10" x14ac:dyDescent="0.3">
      <c r="A184" s="1">
        <v>44011</v>
      </c>
      <c r="B184" s="2">
        <v>181</v>
      </c>
      <c r="C184" s="2">
        <f t="shared" si="12"/>
        <v>2.221987426410295</v>
      </c>
      <c r="D184" s="3">
        <f t="shared" si="13"/>
        <v>23.557208944625298</v>
      </c>
      <c r="E184" s="3">
        <f t="shared" si="14"/>
        <v>23.557208944625298</v>
      </c>
      <c r="F184" s="3">
        <f t="shared" si="15"/>
        <v>-3.6373061126537536</v>
      </c>
      <c r="G184" s="3">
        <f t="shared" si="15"/>
        <v>0.54868393526140835</v>
      </c>
      <c r="J184" s="3">
        <f t="shared" si="16"/>
        <v>3076344.8732995656</v>
      </c>
    </row>
    <row r="185" spans="1:10" x14ac:dyDescent="0.3">
      <c r="A185" s="1">
        <v>44012</v>
      </c>
      <c r="B185" s="2">
        <v>182</v>
      </c>
      <c r="C185" s="2">
        <f t="shared" si="12"/>
        <v>2.2245845801632798</v>
      </c>
      <c r="D185" s="3">
        <f t="shared" si="13"/>
        <v>20.398250080922665</v>
      </c>
      <c r="E185" s="3">
        <f t="shared" si="14"/>
        <v>20.398250080922665</v>
      </c>
      <c r="F185" s="3">
        <f t="shared" si="15"/>
        <v>-3.1589588637026331</v>
      </c>
      <c r="G185" s="3">
        <f t="shared" si="15"/>
        <v>0.47834724895112046</v>
      </c>
      <c r="J185" s="3">
        <f t="shared" si="16"/>
        <v>3076365.2715496467</v>
      </c>
    </row>
    <row r="186" spans="1:10" x14ac:dyDescent="0.3">
      <c r="A186" s="1">
        <v>44013</v>
      </c>
      <c r="B186" s="2">
        <v>183</v>
      </c>
      <c r="C186" s="2">
        <f t="shared" si="12"/>
        <v>2.2271662947846131</v>
      </c>
      <c r="D186" s="3">
        <f t="shared" si="13"/>
        <v>17.656062302382473</v>
      </c>
      <c r="E186" s="3">
        <f t="shared" si="14"/>
        <v>17.656062302382473</v>
      </c>
      <c r="F186" s="3">
        <f t="shared" si="15"/>
        <v>-2.7421877785401918</v>
      </c>
      <c r="G186" s="3">
        <f t="shared" si="15"/>
        <v>0.41677108516244132</v>
      </c>
      <c r="J186" s="3">
        <f t="shared" si="16"/>
        <v>3076382.9276119489</v>
      </c>
    </row>
    <row r="187" spans="1:10" x14ac:dyDescent="0.3">
      <c r="A187" s="1">
        <v>44014</v>
      </c>
      <c r="B187" s="2">
        <v>184</v>
      </c>
      <c r="C187" s="2">
        <f t="shared" si="12"/>
        <v>2.2297327527500883</v>
      </c>
      <c r="D187" s="3">
        <f t="shared" si="13"/>
        <v>15.27677999702226</v>
      </c>
      <c r="E187" s="3">
        <f t="shared" si="14"/>
        <v>15.27677999702226</v>
      </c>
      <c r="F187" s="3">
        <f t="shared" si="15"/>
        <v>-2.3792823053602135</v>
      </c>
      <c r="G187" s="3">
        <f t="shared" si="15"/>
        <v>0.36290547317997834</v>
      </c>
      <c r="J187" s="3">
        <f t="shared" si="16"/>
        <v>3076398.2043919461</v>
      </c>
    </row>
    <row r="188" spans="1:10" x14ac:dyDescent="0.3">
      <c r="A188" s="1">
        <v>44015</v>
      </c>
      <c r="B188" s="2">
        <v>185</v>
      </c>
      <c r="C188" s="2">
        <f t="shared" si="12"/>
        <v>2.2322841333194599</v>
      </c>
      <c r="D188" s="3">
        <f t="shared" si="13"/>
        <v>13.213317380656781</v>
      </c>
      <c r="E188" s="3">
        <f t="shared" si="14"/>
        <v>13.213317380656781</v>
      </c>
      <c r="F188" s="3">
        <f t="shared" si="15"/>
        <v>-2.063462616365479</v>
      </c>
      <c r="G188" s="3">
        <f t="shared" si="15"/>
        <v>0.31581968899473445</v>
      </c>
      <c r="J188" s="3">
        <f t="shared" si="16"/>
        <v>3076411.4177093268</v>
      </c>
    </row>
    <row r="189" spans="1:10" x14ac:dyDescent="0.3">
      <c r="A189" s="1">
        <v>44016</v>
      </c>
      <c r="B189" s="2">
        <v>186</v>
      </c>
      <c r="C189" s="2">
        <f t="shared" si="12"/>
        <v>2.2348206126115784</v>
      </c>
      <c r="D189" s="3">
        <f t="shared" si="13"/>
        <v>11.424544535135489</v>
      </c>
      <c r="E189" s="3">
        <f t="shared" si="14"/>
        <v>11.424544535135489</v>
      </c>
      <c r="F189" s="3">
        <f t="shared" si="15"/>
        <v>-1.7887728455212919</v>
      </c>
      <c r="G189" s="3">
        <f t="shared" si="15"/>
        <v>0.27468977084418711</v>
      </c>
      <c r="J189" s="3">
        <f t="shared" si="16"/>
        <v>3076422.8422538619</v>
      </c>
    </row>
    <row r="190" spans="1:10" x14ac:dyDescent="0.3">
      <c r="A190" s="1">
        <v>44017</v>
      </c>
      <c r="B190" s="2">
        <v>187</v>
      </c>
      <c r="C190" s="2">
        <f t="shared" si="12"/>
        <v>2.2373423636773406</v>
      </c>
      <c r="D190" s="3">
        <f t="shared" si="13"/>
        <v>9.8745588593651608</v>
      </c>
      <c r="E190" s="3">
        <f t="shared" si="14"/>
        <v>9.8745588593651608</v>
      </c>
      <c r="F190" s="3">
        <f t="shared" si="15"/>
        <v>-1.5499856757703281</v>
      </c>
      <c r="G190" s="3">
        <f t="shared" si="15"/>
        <v>0.23878716975096381</v>
      </c>
      <c r="J190" s="3">
        <f t="shared" si="16"/>
        <v>3076432.7168127215</v>
      </c>
    </row>
    <row r="191" spans="1:10" x14ac:dyDescent="0.3">
      <c r="A191" s="1">
        <v>44018</v>
      </c>
      <c r="B191" s="2">
        <v>188</v>
      </c>
      <c r="C191" s="2">
        <f t="shared" si="12"/>
        <v>2.2398495565705363</v>
      </c>
      <c r="D191" s="3">
        <f t="shared" si="13"/>
        <v>8.5320416444603993</v>
      </c>
      <c r="E191" s="3">
        <f t="shared" si="14"/>
        <v>8.5320416444603993</v>
      </c>
      <c r="F191" s="3">
        <f t="shared" si="15"/>
        <v>-1.3425172149047615</v>
      </c>
      <c r="G191" s="3">
        <f t="shared" si="15"/>
        <v>0.20746846086556658</v>
      </c>
      <c r="J191" s="3">
        <f t="shared" si="16"/>
        <v>3076441.2488543661</v>
      </c>
    </row>
    <row r="192" spans="1:10" x14ac:dyDescent="0.3">
      <c r="A192" s="1">
        <v>44019</v>
      </c>
      <c r="B192" s="2">
        <v>189</v>
      </c>
      <c r="C192" s="2">
        <f t="shared" si="12"/>
        <v>2.2423423584166624</v>
      </c>
      <c r="D192" s="3">
        <f t="shared" si="13"/>
        <v>7.3696904704612889</v>
      </c>
      <c r="E192" s="3">
        <f t="shared" si="14"/>
        <v>7.3696904704612889</v>
      </c>
      <c r="F192" s="3">
        <f t="shared" si="15"/>
        <v>-1.1623511739991104</v>
      </c>
      <c r="G192" s="3">
        <f t="shared" si="15"/>
        <v>0.18016604090565114</v>
      </c>
      <c r="J192" s="3">
        <f t="shared" si="16"/>
        <v>3076448.6185448365</v>
      </c>
    </row>
    <row r="193" spans="1:10" x14ac:dyDescent="0.3">
      <c r="A193" s="1">
        <v>44020</v>
      </c>
      <c r="B193" s="2">
        <v>190</v>
      </c>
      <c r="C193" s="2">
        <f t="shared" si="12"/>
        <v>2.2448209334797706</v>
      </c>
      <c r="D193" s="3">
        <f t="shared" si="13"/>
        <v>6.3637190342335748</v>
      </c>
      <c r="E193" s="3">
        <f t="shared" si="14"/>
        <v>6.3637190342335748</v>
      </c>
      <c r="F193" s="3">
        <f t="shared" si="15"/>
        <v>-1.0059714362277141</v>
      </c>
      <c r="G193" s="3">
        <f t="shared" si="15"/>
        <v>0.15637973777139624</v>
      </c>
      <c r="J193" s="3">
        <f t="shared" si="16"/>
        <v>3076454.9822638705</v>
      </c>
    </row>
    <row r="194" spans="1:10" x14ac:dyDescent="0.3">
      <c r="A194" s="1">
        <v>44021</v>
      </c>
      <c r="B194" s="2">
        <v>191</v>
      </c>
      <c r="C194" s="2">
        <f t="shared" si="12"/>
        <v>2.2472854432274216</v>
      </c>
      <c r="D194" s="3">
        <f t="shared" si="13"/>
        <v>5.4934168582677518</v>
      </c>
      <c r="E194" s="3">
        <f t="shared" si="14"/>
        <v>5.4934168582677518</v>
      </c>
      <c r="F194" s="3">
        <f t="shared" si="15"/>
        <v>-0.87030217596582293</v>
      </c>
      <c r="G194" s="3">
        <f t="shared" si="15"/>
        <v>0.13566926026189119</v>
      </c>
      <c r="J194" s="3">
        <f t="shared" si="16"/>
        <v>3076460.4756807289</v>
      </c>
    </row>
    <row r="195" spans="1:10" x14ac:dyDescent="0.3">
      <c r="A195" s="1">
        <v>44022</v>
      </c>
      <c r="B195" s="2">
        <v>192</v>
      </c>
      <c r="C195" s="2">
        <f t="shared" si="12"/>
        <v>2.2497360463938039</v>
      </c>
      <c r="D195" s="3">
        <f t="shared" si="13"/>
        <v>4.7407621007473129</v>
      </c>
      <c r="E195" s="3">
        <f t="shared" si="14"/>
        <v>4.7407621007473129</v>
      </c>
      <c r="F195" s="3">
        <f t="shared" si="15"/>
        <v>-0.75265475752043898</v>
      </c>
      <c r="G195" s="3">
        <f t="shared" si="15"/>
        <v>0.11764741844538396</v>
      </c>
      <c r="J195" s="3">
        <f t="shared" si="16"/>
        <v>3076465.2164428295</v>
      </c>
    </row>
    <row r="196" spans="1:10" x14ac:dyDescent="0.3">
      <c r="A196" s="1">
        <v>44023</v>
      </c>
      <c r="B196" s="2">
        <v>193</v>
      </c>
      <c r="C196" s="2">
        <f t="shared" ref="C196:C259" si="17">LOG(B196-$C$2)</f>
        <v>2.2521728990410832</v>
      </c>
      <c r="D196" s="3">
        <f t="shared" ref="D196:D259" si="18">$D$2*EXP(-((C196-$H$2)^2)/(2*$I$2))</f>
        <v>4.0900813916091332</v>
      </c>
      <c r="E196" s="3">
        <f t="shared" si="14"/>
        <v>4.0900813916091332</v>
      </c>
      <c r="F196" s="3">
        <f t="shared" si="15"/>
        <v>-0.65068070913817966</v>
      </c>
      <c r="G196" s="3">
        <f t="shared" si="15"/>
        <v>0.10197404838225932</v>
      </c>
      <c r="J196" s="3">
        <f t="shared" si="16"/>
        <v>3076469.3065242209</v>
      </c>
    </row>
    <row r="197" spans="1:10" x14ac:dyDescent="0.3">
      <c r="A197" s="1">
        <v>44024</v>
      </c>
      <c r="B197" s="2">
        <v>194</v>
      </c>
      <c r="C197" s="2">
        <f t="shared" si="17"/>
        <v>2.2545961546190401</v>
      </c>
      <c r="D197" s="3">
        <f t="shared" si="18"/>
        <v>3.5277512609422672</v>
      </c>
      <c r="E197" s="3">
        <f t="shared" si="14"/>
        <v>3.5277512609422672</v>
      </c>
      <c r="F197" s="3">
        <f t="shared" si="15"/>
        <v>-0.56233013066686599</v>
      </c>
      <c r="G197" s="3">
        <f t="shared" si="15"/>
        <v>8.8350578471313668E-2</v>
      </c>
      <c r="J197" s="3">
        <f t="shared" si="16"/>
        <v>3076472.8342754818</v>
      </c>
    </row>
    <row r="198" spans="1:10" x14ac:dyDescent="0.3">
      <c r="A198" s="1">
        <v>44025</v>
      </c>
      <c r="B198" s="2">
        <v>195</v>
      </c>
      <c r="C198" s="2">
        <f t="shared" si="17"/>
        <v>2.2570059640230529</v>
      </c>
      <c r="D198" s="3">
        <f t="shared" si="18"/>
        <v>3.0419363087385807</v>
      </c>
      <c r="E198" s="3">
        <f t="shared" ref="E198:E261" si="19">IFERROR(D198,0)</f>
        <v>3.0419363087385807</v>
      </c>
      <c r="F198" s="3">
        <f t="shared" ref="F198:G261" si="20">E198-E197</f>
        <v>-0.48581495220368653</v>
      </c>
      <c r="G198" s="3">
        <f t="shared" si="20"/>
        <v>7.6515178463179456E-2</v>
      </c>
      <c r="J198" s="3">
        <f t="shared" ref="J198:J261" si="21">E198+J197</f>
        <v>3076475.8762117904</v>
      </c>
    </row>
    <row r="199" spans="1:10" x14ac:dyDescent="0.3">
      <c r="A199" s="1">
        <v>44026</v>
      </c>
      <c r="B199" s="2">
        <v>196</v>
      </c>
      <c r="C199" s="2">
        <f t="shared" si="17"/>
        <v>2.2594024756504805</v>
      </c>
      <c r="D199" s="3">
        <f t="shared" si="18"/>
        <v>2.6223597926336257</v>
      </c>
      <c r="E199" s="3">
        <f t="shared" si="19"/>
        <v>2.6223597926336257</v>
      </c>
      <c r="F199" s="3">
        <f t="shared" si="20"/>
        <v>-0.41957651610495494</v>
      </c>
      <c r="G199" s="3">
        <f t="shared" si="20"/>
        <v>6.623843609873159E-2</v>
      </c>
      <c r="J199" s="3">
        <f t="shared" si="21"/>
        <v>3076478.4985715831</v>
      </c>
    </row>
    <row r="200" spans="1:10" x14ac:dyDescent="0.3">
      <c r="A200" s="1">
        <v>44027</v>
      </c>
      <c r="B200" s="2">
        <v>197</v>
      </c>
      <c r="C200" s="2">
        <f t="shared" si="17"/>
        <v>2.2617858354554987</v>
      </c>
      <c r="D200" s="3">
        <f t="shared" si="18"/>
        <v>2.2601027867870078</v>
      </c>
      <c r="E200" s="3">
        <f t="shared" si="19"/>
        <v>2.2601027867870078</v>
      </c>
      <c r="F200" s="3">
        <f t="shared" si="20"/>
        <v>-0.36225700584661791</v>
      </c>
      <c r="G200" s="3">
        <f t="shared" si="20"/>
        <v>5.7319510258337036E-2</v>
      </c>
      <c r="J200" s="3">
        <f t="shared" si="21"/>
        <v>3076480.7586743697</v>
      </c>
    </row>
    <row r="201" spans="1:10" x14ac:dyDescent="0.3">
      <c r="A201" s="1">
        <v>44028</v>
      </c>
      <c r="B201" s="2">
        <v>198</v>
      </c>
      <c r="C201" s="2">
        <f t="shared" si="17"/>
        <v>2.2641561870024405</v>
      </c>
      <c r="D201" s="3">
        <f t="shared" si="18"/>
        <v>1.9474284943400606</v>
      </c>
      <c r="E201" s="3">
        <f t="shared" si="19"/>
        <v>1.9474284943400606</v>
      </c>
      <c r="F201" s="3">
        <f t="shared" si="20"/>
        <v>-0.31267429244694722</v>
      </c>
      <c r="G201" s="3">
        <f t="shared" si="20"/>
        <v>4.9582713399670686E-2</v>
      </c>
      <c r="J201" s="3">
        <f t="shared" si="21"/>
        <v>3076482.7061028639</v>
      </c>
    </row>
    <row r="202" spans="1:10" x14ac:dyDescent="0.3">
      <c r="A202" s="1">
        <v>44029</v>
      </c>
      <c r="B202" s="2">
        <v>199</v>
      </c>
      <c r="C202" s="2">
        <f t="shared" si="17"/>
        <v>2.2665136715176861</v>
      </c>
      <c r="D202" s="3">
        <f t="shared" si="18"/>
        <v>1.6776286817369668</v>
      </c>
      <c r="E202" s="3">
        <f t="shared" si="19"/>
        <v>1.6776286817369668</v>
      </c>
      <c r="F202" s="3">
        <f t="shared" si="20"/>
        <v>-0.26979981260309382</v>
      </c>
      <c r="G202" s="3">
        <f t="shared" si="20"/>
        <v>4.2874479843853397E-2</v>
      </c>
      <c r="J202" s="3">
        <f t="shared" si="21"/>
        <v>3076484.3837315454</v>
      </c>
    </row>
    <row r="203" spans="1:10" x14ac:dyDescent="0.3">
      <c r="A203" s="1">
        <v>44030</v>
      </c>
      <c r="B203" s="2">
        <v>200</v>
      </c>
      <c r="C203" s="2">
        <f t="shared" si="17"/>
        <v>2.2688584279401542</v>
      </c>
      <c r="D203" s="3">
        <f t="shared" si="18"/>
        <v>1.4448895492495397</v>
      </c>
      <c r="E203" s="3">
        <f t="shared" si="19"/>
        <v>1.4448895492495397</v>
      </c>
      <c r="F203" s="3">
        <f t="shared" si="20"/>
        <v>-0.23273913248742706</v>
      </c>
      <c r="G203" s="3">
        <f t="shared" si="20"/>
        <v>3.7060680115666766E-2</v>
      </c>
      <c r="J203" s="3">
        <f t="shared" si="21"/>
        <v>3076485.8286210946</v>
      </c>
    </row>
    <row r="204" spans="1:10" x14ac:dyDescent="0.3">
      <c r="A204" s="1">
        <v>44031</v>
      </c>
      <c r="B204" s="2">
        <v>201</v>
      </c>
      <c r="C204" s="2">
        <f t="shared" si="17"/>
        <v>2.2711905929704383</v>
      </c>
      <c r="D204" s="3">
        <f t="shared" si="18"/>
        <v>1.2441746617782672</v>
      </c>
      <c r="E204" s="3">
        <f t="shared" si="19"/>
        <v>1.2441746617782672</v>
      </c>
      <c r="F204" s="3">
        <f t="shared" si="20"/>
        <v>-0.20071488747127253</v>
      </c>
      <c r="G204" s="3">
        <f t="shared" si="20"/>
        <v>3.2024245016154529E-2</v>
      </c>
      <c r="J204" s="3">
        <f t="shared" si="21"/>
        <v>3076487.0727957562</v>
      </c>
    </row>
    <row r="205" spans="1:10" x14ac:dyDescent="0.3">
      <c r="A205" s="1">
        <v>44032</v>
      </c>
      <c r="B205" s="2">
        <v>202</v>
      </c>
      <c r="C205" s="2">
        <f t="shared" si="17"/>
        <v>2.2735103011186295</v>
      </c>
      <c r="D205" s="3">
        <f t="shared" si="18"/>
        <v>1.0711228406930198</v>
      </c>
      <c r="E205" s="3">
        <f t="shared" si="19"/>
        <v>1.0711228406930198</v>
      </c>
      <c r="F205" s="3">
        <f t="shared" si="20"/>
        <v>-0.17305182108524741</v>
      </c>
      <c r="G205" s="3">
        <f t="shared" si="20"/>
        <v>2.7663066386025115E-2</v>
      </c>
      <c r="J205" s="3">
        <f t="shared" si="21"/>
        <v>3076488.1439185967</v>
      </c>
    </row>
    <row r="206" spans="1:10" s="22" customFormat="1" x14ac:dyDescent="0.3">
      <c r="A206" s="20">
        <v>44033</v>
      </c>
      <c r="B206" s="21">
        <v>203</v>
      </c>
      <c r="C206" s="21">
        <f t="shared" si="17"/>
        <v>2.275817684750868</v>
      </c>
      <c r="D206" s="22">
        <f t="shared" si="18"/>
        <v>0.92195916420279433</v>
      </c>
      <c r="E206" s="22">
        <f t="shared" si="19"/>
        <v>0.92195916420279433</v>
      </c>
      <c r="F206" s="22">
        <f t="shared" si="20"/>
        <v>-0.14916367649022544</v>
      </c>
      <c r="G206" s="22">
        <f t="shared" si="20"/>
        <v>2.3888144595021976E-2</v>
      </c>
      <c r="J206" s="22">
        <f t="shared" si="21"/>
        <v>3076489.0658777608</v>
      </c>
    </row>
    <row r="207" spans="1:10" x14ac:dyDescent="0.3">
      <c r="A207" s="1">
        <v>44034</v>
      </c>
      <c r="B207" s="2">
        <v>204</v>
      </c>
      <c r="C207" s="2">
        <f t="shared" si="17"/>
        <v>2.2781128741346657</v>
      </c>
      <c r="D207" s="3">
        <f t="shared" si="18"/>
        <v>0.79341744337531683</v>
      </c>
      <c r="E207" s="3">
        <f t="shared" si="19"/>
        <v>0.79341744337531683</v>
      </c>
      <c r="F207" s="3">
        <f t="shared" si="20"/>
        <v>-0.1285417208274775</v>
      </c>
      <c r="G207" s="3">
        <f t="shared" si="20"/>
        <v>2.0621955662747937E-2</v>
      </c>
      <c r="J207" s="3">
        <f t="shared" si="21"/>
        <v>3076489.8592952043</v>
      </c>
    </row>
    <row r="208" spans="1:10" x14ac:dyDescent="0.3">
      <c r="A208" s="1">
        <v>44035</v>
      </c>
      <c r="B208" s="2">
        <v>205</v>
      </c>
      <c r="C208" s="2">
        <f t="shared" si="17"/>
        <v>2.2803959974830383</v>
      </c>
      <c r="D208" s="3">
        <f t="shared" si="18"/>
        <v>0.68267273612234125</v>
      </c>
      <c r="E208" s="3">
        <f t="shared" si="19"/>
        <v>0.68267273612234125</v>
      </c>
      <c r="F208" s="3">
        <f t="shared" si="20"/>
        <v>-0.11074470725297558</v>
      </c>
      <c r="G208" s="3">
        <f t="shared" si="20"/>
        <v>1.7797013574501919E-2</v>
      </c>
      <c r="J208" s="3">
        <f t="shared" si="21"/>
        <v>3076490.5419679405</v>
      </c>
    </row>
    <row r="209" spans="1:10" x14ac:dyDescent="0.3">
      <c r="A209" s="1">
        <v>44036</v>
      </c>
      <c r="B209" s="2">
        <v>206</v>
      </c>
      <c r="C209" s="2">
        <f t="shared" si="17"/>
        <v>2.2826671809974823</v>
      </c>
      <c r="D209" s="3">
        <f t="shared" si="18"/>
        <v>0.58728263467769393</v>
      </c>
      <c r="E209" s="3">
        <f t="shared" si="19"/>
        <v>0.58728263467769393</v>
      </c>
      <c r="F209" s="3">
        <f t="shared" si="20"/>
        <v>-9.5390101444647324E-2</v>
      </c>
      <c r="G209" s="3">
        <f t="shared" si="20"/>
        <v>1.5354605808328259E-2</v>
      </c>
      <c r="J209" s="3">
        <f t="shared" si="21"/>
        <v>3076491.1292505753</v>
      </c>
    </row>
    <row r="210" spans="1:10" x14ac:dyDescent="0.3">
      <c r="A210" s="1">
        <v>44037</v>
      </c>
      <c r="B210" s="2">
        <v>207</v>
      </c>
      <c r="C210" s="2">
        <f t="shared" si="17"/>
        <v>2.2849265489098327</v>
      </c>
      <c r="D210" s="3">
        <f t="shared" si="18"/>
        <v>0.50513621557381183</v>
      </c>
      <c r="E210" s="3">
        <f t="shared" si="19"/>
        <v>0.50513621557381183</v>
      </c>
      <c r="F210" s="3">
        <f t="shared" si="20"/>
        <v>-8.2146419103882096E-2</v>
      </c>
      <c r="G210" s="3">
        <f t="shared" si="20"/>
        <v>1.3243682340765228E-2</v>
      </c>
      <c r="J210" s="3">
        <f t="shared" si="21"/>
        <v>3076491.6343867909</v>
      </c>
    </row>
    <row r="211" spans="1:10" x14ac:dyDescent="0.3">
      <c r="A211" s="1">
        <v>44038</v>
      </c>
      <c r="B211" s="2">
        <v>208</v>
      </c>
      <c r="C211" s="2">
        <f t="shared" si="17"/>
        <v>2.2871742235230403</v>
      </c>
      <c r="D211" s="3">
        <f t="shared" si="18"/>
        <v>0.43440967692869192</v>
      </c>
      <c r="E211" s="3">
        <f t="shared" si="19"/>
        <v>0.43440967692869192</v>
      </c>
      <c r="F211" s="3">
        <f t="shared" si="20"/>
        <v>-7.0726538645119907E-2</v>
      </c>
      <c r="G211" s="3">
        <f t="shared" si="20"/>
        <v>1.1419880458762188E-2</v>
      </c>
      <c r="J211" s="3">
        <f t="shared" si="21"/>
        <v>3076492.068796468</v>
      </c>
    </row>
    <row r="212" spans="1:10" x14ac:dyDescent="0.3">
      <c r="A212" s="1">
        <v>44039</v>
      </c>
      <c r="B212" s="2">
        <v>209</v>
      </c>
      <c r="C212" s="2">
        <f t="shared" si="17"/>
        <v>2.2894103252508984</v>
      </c>
      <c r="D212" s="3">
        <f t="shared" si="18"/>
        <v>0.37352780786530326</v>
      </c>
      <c r="E212" s="3">
        <f t="shared" si="19"/>
        <v>0.37352780786530326</v>
      </c>
      <c r="F212" s="3">
        <f t="shared" si="20"/>
        <v>-6.0881869063388661E-2</v>
      </c>
      <c r="G212" s="3">
        <f t="shared" si="20"/>
        <v>9.8446695817312468E-3</v>
      </c>
      <c r="J212" s="3">
        <f t="shared" si="21"/>
        <v>3076492.4423242756</v>
      </c>
    </row>
    <row r="213" spans="1:10" x14ac:dyDescent="0.3">
      <c r="A213" s="1">
        <v>44040</v>
      </c>
      <c r="B213" s="2">
        <v>210</v>
      </c>
      <c r="C213" s="2">
        <f t="shared" si="17"/>
        <v>2.2916349726567491</v>
      </c>
      <c r="D213" s="3">
        <f t="shared" si="18"/>
        <v>0.32113054080276188</v>
      </c>
      <c r="E213" s="3">
        <f t="shared" si="19"/>
        <v>0.32113054080276188</v>
      </c>
      <c r="F213" s="3">
        <f t="shared" si="20"/>
        <v>-5.2397267062541386E-2</v>
      </c>
      <c r="G213" s="3">
        <f t="shared" si="20"/>
        <v>8.4846020008472745E-3</v>
      </c>
      <c r="J213" s="3">
        <f t="shared" si="21"/>
        <v>3076492.7634548163</v>
      </c>
    </row>
    <row r="214" spans="1:10" x14ac:dyDescent="0.3">
      <c r="A214" s="1">
        <v>44041</v>
      </c>
      <c r="B214" s="2">
        <v>211</v>
      </c>
      <c r="C214" s="2">
        <f t="shared" si="17"/>
        <v>2.2938482824912092</v>
      </c>
      <c r="D214" s="3">
        <f t="shared" si="18"/>
        <v>0.27604393072612377</v>
      </c>
      <c r="E214" s="3">
        <f t="shared" si="19"/>
        <v>0.27604393072612377</v>
      </c>
      <c r="F214" s="3">
        <f t="shared" si="20"/>
        <v>-4.5086610076638112E-2</v>
      </c>
      <c r="G214" s="3">
        <f t="shared" si="20"/>
        <v>7.3106569859032744E-3</v>
      </c>
      <c r="J214" s="3">
        <f t="shared" si="21"/>
        <v>3076493.0394987469</v>
      </c>
    </row>
    <row r="215" spans="1:10" x14ac:dyDescent="0.3">
      <c r="A215" s="1">
        <v>44042</v>
      </c>
      <c r="B215" s="2">
        <v>212</v>
      </c>
      <c r="C215" s="2">
        <f t="shared" si="17"/>
        <v>2.2960503697289334</v>
      </c>
      <c r="D215" s="3">
        <f t="shared" si="18"/>
        <v>0.23725498775284673</v>
      </c>
      <c r="E215" s="3">
        <f t="shared" si="19"/>
        <v>0.23725498775284673</v>
      </c>
      <c r="F215" s="3">
        <f t="shared" si="20"/>
        <v>-3.8788942973277035E-2</v>
      </c>
      <c r="G215" s="3">
        <f t="shared" si="20"/>
        <v>6.2976671033610765E-3</v>
      </c>
      <c r="J215" s="3">
        <f t="shared" si="21"/>
        <v>3076493.2767537348</v>
      </c>
    </row>
    <row r="216" spans="1:10" x14ac:dyDescent="0.3">
      <c r="A216" s="1">
        <v>44043</v>
      </c>
      <c r="B216" s="2">
        <v>213</v>
      </c>
      <c r="C216" s="2">
        <f t="shared" si="17"/>
        <v>2.2982413476044532</v>
      </c>
      <c r="D216" s="3">
        <f t="shared" si="18"/>
        <v>0.20388986162105824</v>
      </c>
      <c r="E216" s="3">
        <f t="shared" si="19"/>
        <v>0.20388986162105824</v>
      </c>
      <c r="F216" s="3">
        <f t="shared" si="20"/>
        <v>-3.3365126131788492E-2</v>
      </c>
      <c r="G216" s="3">
        <f t="shared" si="20"/>
        <v>5.4238168414885435E-3</v>
      </c>
      <c r="J216" s="3">
        <f t="shared" si="21"/>
        <v>3076493.4806435965</v>
      </c>
    </row>
    <row r="217" spans="1:10" x14ac:dyDescent="0.3">
      <c r="A217" s="1">
        <v>44044</v>
      </c>
      <c r="B217" s="2">
        <v>214</v>
      </c>
      <c r="C217" s="2">
        <f t="shared" si="17"/>
        <v>2.3004213276471184</v>
      </c>
      <c r="D217" s="3">
        <f t="shared" si="18"/>
        <v>0.17519494025607099</v>
      </c>
      <c r="E217" s="3">
        <f t="shared" si="19"/>
        <v>0.17519494025607099</v>
      </c>
      <c r="F217" s="3">
        <f t="shared" si="20"/>
        <v>-2.8694921364987247E-2</v>
      </c>
      <c r="G217" s="3">
        <f t="shared" si="20"/>
        <v>4.6702047668012447E-3</v>
      </c>
      <c r="J217" s="3">
        <f t="shared" si="21"/>
        <v>3076493.6558385366</v>
      </c>
    </row>
    <row r="218" spans="1:10" x14ac:dyDescent="0.3">
      <c r="A218" s="1">
        <v>44045</v>
      </c>
      <c r="B218" s="2">
        <v>215</v>
      </c>
      <c r="C218" s="2">
        <f t="shared" si="17"/>
        <v>2.3025904197151599</v>
      </c>
      <c r="D218" s="3">
        <f t="shared" si="18"/>
        <v>0.15052048033516061</v>
      </c>
      <c r="E218" s="3">
        <f t="shared" si="19"/>
        <v>0.15052048033516061</v>
      </c>
      <c r="F218" s="3">
        <f t="shared" si="20"/>
        <v>-2.4674459920910385E-2</v>
      </c>
      <c r="G218" s="3">
        <f t="shared" si="20"/>
        <v>4.0204614440768616E-3</v>
      </c>
      <c r="J218" s="3">
        <f t="shared" si="21"/>
        <v>3076493.8063590168</v>
      </c>
    </row>
    <row r="219" spans="1:10" x14ac:dyDescent="0.3">
      <c r="A219" s="1">
        <v>44046</v>
      </c>
      <c r="B219" s="2">
        <v>216</v>
      </c>
      <c r="C219" s="2">
        <f t="shared" si="17"/>
        <v>2.3047487320289135</v>
      </c>
      <c r="D219" s="3">
        <f t="shared" si="18"/>
        <v>0.12930643666931935</v>
      </c>
      <c r="E219" s="3">
        <f t="shared" si="19"/>
        <v>0.12930643666931935</v>
      </c>
      <c r="F219" s="3">
        <f t="shared" si="20"/>
        <v>-2.1214043665841259E-2</v>
      </c>
      <c r="G219" s="3">
        <f t="shared" si="20"/>
        <v>3.4604162550691264E-3</v>
      </c>
      <c r="J219" s="3">
        <f t="shared" si="21"/>
        <v>3076493.9356654533</v>
      </c>
    </row>
    <row r="220" spans="1:10" x14ac:dyDescent="0.3">
      <c r="A220" s="1">
        <v>44047</v>
      </c>
      <c r="B220" s="2">
        <v>217</v>
      </c>
      <c r="C220" s="2">
        <f t="shared" si="17"/>
        <v>2.3068963712032153</v>
      </c>
      <c r="D220" s="3">
        <f t="shared" si="18"/>
        <v>0.1110702000609728</v>
      </c>
      <c r="E220" s="3">
        <f t="shared" si="19"/>
        <v>0.1110702000609728</v>
      </c>
      <c r="F220" s="3">
        <f t="shared" si="20"/>
        <v>-1.8236236608346543E-2</v>
      </c>
      <c r="G220" s="3">
        <f t="shared" si="20"/>
        <v>2.9778070574947163E-3</v>
      </c>
      <c r="J220" s="3">
        <f t="shared" si="21"/>
        <v>3076494.0467356532</v>
      </c>
    </row>
    <row r="221" spans="1:10" x14ac:dyDescent="0.3">
      <c r="A221" s="1">
        <v>44048</v>
      </c>
      <c r="B221" s="2">
        <v>218</v>
      </c>
      <c r="C221" s="2">
        <f t="shared" si="17"/>
        <v>2.3090334422790058</v>
      </c>
      <c r="D221" s="3">
        <f t="shared" si="18"/>
        <v>9.5395990794847244E-2</v>
      </c>
      <c r="E221" s="3">
        <f t="shared" si="19"/>
        <v>9.5395990794847244E-2</v>
      </c>
      <c r="F221" s="3">
        <f t="shared" si="20"/>
        <v>-1.5674209266125561E-2</v>
      </c>
      <c r="G221" s="3">
        <f t="shared" si="20"/>
        <v>2.5620273422209822E-3</v>
      </c>
      <c r="J221" s="3">
        <f t="shared" si="21"/>
        <v>3076494.1421316438</v>
      </c>
    </row>
    <row r="222" spans="1:10" x14ac:dyDescent="0.3">
      <c r="A222" s="1">
        <v>44049</v>
      </c>
      <c r="B222" s="2">
        <v>219</v>
      </c>
      <c r="C222" s="2">
        <f t="shared" si="17"/>
        <v>2.3111600487541564</v>
      </c>
      <c r="D222" s="3">
        <f t="shared" si="18"/>
        <v>8.1925687714831039E-2</v>
      </c>
      <c r="E222" s="3">
        <f t="shared" si="19"/>
        <v>8.1925687714831039E-2</v>
      </c>
      <c r="F222" s="3">
        <f t="shared" si="20"/>
        <v>-1.3470303080016205E-2</v>
      </c>
      <c r="G222" s="3">
        <f t="shared" si="20"/>
        <v>2.2039061861093556E-3</v>
      </c>
      <c r="J222" s="3">
        <f t="shared" si="21"/>
        <v>3076494.2240573317</v>
      </c>
    </row>
    <row r="223" spans="1:10" x14ac:dyDescent="0.3">
      <c r="A223" s="1">
        <v>44050</v>
      </c>
      <c r="B223" s="2">
        <v>220</v>
      </c>
      <c r="C223" s="2">
        <f t="shared" si="17"/>
        <v>2.3132762926135464</v>
      </c>
      <c r="D223" s="3">
        <f t="shared" si="18"/>
        <v>7.0350901498321614E-2</v>
      </c>
      <c r="E223" s="3">
        <f t="shared" si="19"/>
        <v>7.0350901498321614E-2</v>
      </c>
      <c r="F223" s="3">
        <f t="shared" si="20"/>
        <v>-1.1574786216509425E-2</v>
      </c>
      <c r="G223" s="3">
        <f t="shared" si="20"/>
        <v>1.8955168635067798E-3</v>
      </c>
      <c r="J223" s="3">
        <f t="shared" si="21"/>
        <v>3076494.2944082334</v>
      </c>
    </row>
    <row r="224" spans="1:10" x14ac:dyDescent="0.3">
      <c r="A224" s="1">
        <v>44051</v>
      </c>
      <c r="B224" s="2">
        <v>221</v>
      </c>
      <c r="C224" s="2">
        <f t="shared" si="17"/>
        <v>2.3153822743584098</v>
      </c>
      <c r="D224" s="3">
        <f t="shared" si="18"/>
        <v>6.0406125764078028E-2</v>
      </c>
      <c r="E224" s="3">
        <f t="shared" si="19"/>
        <v>6.0406125764078028E-2</v>
      </c>
      <c r="F224" s="3">
        <f t="shared" si="20"/>
        <v>-9.9447757342435855E-3</v>
      </c>
      <c r="G224" s="3">
        <f t="shared" si="20"/>
        <v>1.6300104822658396E-3</v>
      </c>
      <c r="J224" s="3">
        <f t="shared" si="21"/>
        <v>3076494.354814359</v>
      </c>
    </row>
    <row r="225" spans="1:10" x14ac:dyDescent="0.3">
      <c r="A225" s="1">
        <v>44052</v>
      </c>
      <c r="B225" s="2">
        <v>222</v>
      </c>
      <c r="C225" s="2">
        <f t="shared" si="17"/>
        <v>2.3174780930349761</v>
      </c>
      <c r="D225" s="3">
        <f t="shared" si="18"/>
        <v>5.1862821484210377E-2</v>
      </c>
      <c r="E225" s="3">
        <f t="shared" si="19"/>
        <v>5.1862821484210377E-2</v>
      </c>
      <c r="F225" s="3">
        <f t="shared" si="20"/>
        <v>-8.5433042798676515E-3</v>
      </c>
      <c r="G225" s="3">
        <f t="shared" si="20"/>
        <v>1.4014714543759341E-3</v>
      </c>
      <c r="J225" s="3">
        <f t="shared" si="21"/>
        <v>3076494.4066771804</v>
      </c>
    </row>
    <row r="226" spans="1:10" x14ac:dyDescent="0.3">
      <c r="A226" s="1">
        <v>44053</v>
      </c>
      <c r="B226" s="2">
        <v>223</v>
      </c>
      <c r="C226" s="2">
        <f t="shared" si="17"/>
        <v>2.3195638462624202</v>
      </c>
      <c r="D226" s="3">
        <f t="shared" si="18"/>
        <v>4.4524309208649908E-2</v>
      </c>
      <c r="E226" s="3">
        <f t="shared" si="19"/>
        <v>4.4524309208649908E-2</v>
      </c>
      <c r="F226" s="3">
        <f t="shared" si="20"/>
        <v>-7.3385122755604687E-3</v>
      </c>
      <c r="G226" s="3">
        <f t="shared" si="20"/>
        <v>1.2047920043071828E-3</v>
      </c>
      <c r="J226" s="3">
        <f t="shared" si="21"/>
        <v>3076494.4512014897</v>
      </c>
    </row>
    <row r="227" spans="1:10" x14ac:dyDescent="0.3">
      <c r="A227" s="1">
        <v>44054</v>
      </c>
      <c r="B227" s="2">
        <v>224</v>
      </c>
      <c r="C227" s="2">
        <f t="shared" si="17"/>
        <v>2.3216396302601479</v>
      </c>
      <c r="D227" s="3">
        <f t="shared" si="18"/>
        <v>3.8221360197908331E-2</v>
      </c>
      <c r="E227" s="3">
        <f t="shared" si="19"/>
        <v>3.8221360197908331E-2</v>
      </c>
      <c r="F227" s="3">
        <f t="shared" si="20"/>
        <v>-6.3029490107415764E-3</v>
      </c>
      <c r="G227" s="3">
        <f t="shared" si="20"/>
        <v>1.0355632648188923E-3</v>
      </c>
      <c r="J227" s="3">
        <f t="shared" si="21"/>
        <v>3076494.4894228498</v>
      </c>
    </row>
    <row r="228" spans="1:10" x14ac:dyDescent="0.3">
      <c r="A228" s="1">
        <v>44055</v>
      </c>
      <c r="B228" s="2">
        <v>225</v>
      </c>
      <c r="C228" s="2">
        <f t="shared" si="17"/>
        <v>2.3237055398744282</v>
      </c>
      <c r="D228" s="3">
        <f t="shared" si="18"/>
        <v>3.2808392003063638E-2</v>
      </c>
      <c r="E228" s="3">
        <f t="shared" si="19"/>
        <v>3.2808392003063638E-2</v>
      </c>
      <c r="F228" s="3">
        <f t="shared" si="20"/>
        <v>-5.4129681948446931E-3</v>
      </c>
      <c r="G228" s="3">
        <f t="shared" si="20"/>
        <v>8.8998081589688333E-4</v>
      </c>
      <c r="J228" s="3">
        <f t="shared" si="21"/>
        <v>3076494.5222312417</v>
      </c>
    </row>
    <row r="229" spans="1:10" x14ac:dyDescent="0.3">
      <c r="A229" s="1">
        <v>44056</v>
      </c>
      <c r="B229" s="2">
        <v>226</v>
      </c>
      <c r="C229" s="2">
        <f t="shared" si="17"/>
        <v>2.3257616686043994</v>
      </c>
      <c r="D229" s="3">
        <f t="shared" si="18"/>
        <v>2.8160186599651513E-2</v>
      </c>
      <c r="E229" s="3">
        <f t="shared" si="19"/>
        <v>2.8160186599651513E-2</v>
      </c>
      <c r="F229" s="3">
        <f t="shared" si="20"/>
        <v>-4.6482054034121256E-3</v>
      </c>
      <c r="G229" s="3">
        <f t="shared" si="20"/>
        <v>7.6476279143256748E-4</v>
      </c>
      <c r="J229" s="3">
        <f t="shared" si="21"/>
        <v>3076494.5503914282</v>
      </c>
    </row>
    <row r="230" spans="1:10" x14ac:dyDescent="0.3">
      <c r="A230" s="1">
        <v>44057</v>
      </c>
      <c r="B230" s="2">
        <v>227</v>
      </c>
      <c r="C230" s="2">
        <f t="shared" si="17"/>
        <v>2.3278081086274596</v>
      </c>
      <c r="D230" s="3">
        <f t="shared" si="18"/>
        <v>2.4169060111466203E-2</v>
      </c>
      <c r="E230" s="3">
        <f t="shared" si="19"/>
        <v>2.4169060111466203E-2</v>
      </c>
      <c r="F230" s="3">
        <f t="shared" si="20"/>
        <v>-3.9911264881853092E-3</v>
      </c>
      <c r="G230" s="3">
        <f t="shared" si="20"/>
        <v>6.5707891522681638E-4</v>
      </c>
      <c r="J230" s="3">
        <f t="shared" si="21"/>
        <v>3076494.5745604881</v>
      </c>
    </row>
    <row r="231" spans="1:10" x14ac:dyDescent="0.3">
      <c r="A231" s="1">
        <v>44058</v>
      </c>
      <c r="B231" s="2">
        <v>228</v>
      </c>
      <c r="C231" s="2">
        <f t="shared" si="17"/>
        <v>2.3298449508240635</v>
      </c>
      <c r="D231" s="3">
        <f t="shared" si="18"/>
        <v>2.0742422658964772E-2</v>
      </c>
      <c r="E231" s="3">
        <f t="shared" si="19"/>
        <v>2.0742422658964772E-2</v>
      </c>
      <c r="F231" s="3">
        <f t="shared" si="20"/>
        <v>-3.4266374525014319E-3</v>
      </c>
      <c r="G231" s="3">
        <f t="shared" si="20"/>
        <v>5.6448903568387734E-4</v>
      </c>
      <c r="J231" s="3">
        <f t="shared" si="21"/>
        <v>3076494.5953029105</v>
      </c>
    </row>
    <row r="232" spans="1:10" x14ac:dyDescent="0.3">
      <c r="A232" s="1">
        <v>44059</v>
      </c>
      <c r="B232" s="2">
        <v>229</v>
      </c>
      <c r="C232" s="2">
        <f t="shared" si="17"/>
        <v>2.3318722848019391</v>
      </c>
      <c r="D232" s="3">
        <f t="shared" si="18"/>
        <v>1.7800675117698339E-2</v>
      </c>
      <c r="E232" s="3">
        <f t="shared" si="19"/>
        <v>1.7800675117698339E-2</v>
      </c>
      <c r="F232" s="3">
        <f t="shared" si="20"/>
        <v>-2.9417475412664325E-3</v>
      </c>
      <c r="G232" s="3">
        <f t="shared" si="20"/>
        <v>4.8488991123499942E-4</v>
      </c>
      <c r="J232" s="3">
        <f t="shared" si="21"/>
        <v>3076494.6131035858</v>
      </c>
    </row>
    <row r="233" spans="1:10" x14ac:dyDescent="0.3">
      <c r="A233" s="1">
        <v>44060</v>
      </c>
      <c r="B233" s="2">
        <v>230</v>
      </c>
      <c r="C233" s="2">
        <f t="shared" si="17"/>
        <v>2.3338901989197414</v>
      </c>
      <c r="D233" s="3">
        <f t="shared" si="18"/>
        <v>1.5275396734911883E-2</v>
      </c>
      <c r="E233" s="3">
        <f t="shared" si="19"/>
        <v>1.5275396734911883E-2</v>
      </c>
      <c r="F233" s="3">
        <f t="shared" si="20"/>
        <v>-2.5252783827864559E-3</v>
      </c>
      <c r="G233" s="3">
        <f t="shared" si="20"/>
        <v>4.1646915847997658E-4</v>
      </c>
      <c r="J233" s="3">
        <f t="shared" si="21"/>
        <v>3076494.6283789827</v>
      </c>
    </row>
    <row r="234" spans="1:10" x14ac:dyDescent="0.3">
      <c r="A234" s="1">
        <v>44061</v>
      </c>
      <c r="B234" s="2">
        <v>231</v>
      </c>
      <c r="C234" s="2">
        <f t="shared" si="17"/>
        <v>2.335898780310163</v>
      </c>
      <c r="D234" s="3">
        <f t="shared" si="18"/>
        <v>1.3107783767370646E-2</v>
      </c>
      <c r="E234" s="3">
        <f t="shared" si="19"/>
        <v>1.3107783767370646E-2</v>
      </c>
      <c r="F234" s="3">
        <f t="shared" si="20"/>
        <v>-2.1676129675412374E-3</v>
      </c>
      <c r="G234" s="3">
        <f t="shared" si="20"/>
        <v>3.5766541524521848E-4</v>
      </c>
      <c r="J234" s="3">
        <f t="shared" si="21"/>
        <v>3076494.6414867663</v>
      </c>
    </row>
    <row r="235" spans="1:10" x14ac:dyDescent="0.3">
      <c r="A235" s="1">
        <v>44062</v>
      </c>
      <c r="B235" s="2">
        <v>232</v>
      </c>
      <c r="C235" s="2">
        <f t="shared" si="17"/>
        <v>2.3378981149025058</v>
      </c>
      <c r="D235" s="3">
        <f t="shared" si="18"/>
        <v>1.1247304693259611E-2</v>
      </c>
      <c r="E235" s="3">
        <f t="shared" si="19"/>
        <v>1.1247304693259611E-2</v>
      </c>
      <c r="F235" s="3">
        <f t="shared" si="20"/>
        <v>-1.860479074111035E-3</v>
      </c>
      <c r="G235" s="3">
        <f t="shared" si="20"/>
        <v>3.0713389343020245E-4</v>
      </c>
      <c r="J235" s="3">
        <f t="shared" si="21"/>
        <v>3076494.652734071</v>
      </c>
    </row>
    <row r="236" spans="1:10" x14ac:dyDescent="0.3">
      <c r="A236" s="1">
        <v>44063</v>
      </c>
      <c r="B236" s="2">
        <v>233</v>
      </c>
      <c r="C236" s="2">
        <f t="shared" si="17"/>
        <v>2.3398882874447438</v>
      </c>
      <c r="D236" s="3">
        <f t="shared" si="18"/>
        <v>9.6505422228566964E-3</v>
      </c>
      <c r="E236" s="3">
        <f t="shared" si="19"/>
        <v>9.6505422228566964E-3</v>
      </c>
      <c r="F236" s="3">
        <f t="shared" si="20"/>
        <v>-1.5967624704029144E-3</v>
      </c>
      <c r="G236" s="3">
        <f t="shared" si="20"/>
        <v>2.637166037081206E-4</v>
      </c>
      <c r="J236" s="3">
        <f t="shared" si="21"/>
        <v>3076494.6623846134</v>
      </c>
    </row>
    <row r="237" spans="1:10" x14ac:dyDescent="0.3">
      <c r="A237" s="1">
        <v>44064</v>
      </c>
      <c r="B237" s="2">
        <v>234</v>
      </c>
      <c r="C237" s="2">
        <f t="shared" si="17"/>
        <v>2.3418693815250742</v>
      </c>
      <c r="D237" s="3">
        <f t="shared" si="18"/>
        <v>8.2801963804146131E-3</v>
      </c>
      <c r="E237" s="3">
        <f t="shared" si="19"/>
        <v>8.2801963804146131E-3</v>
      </c>
      <c r="F237" s="3">
        <f t="shared" si="20"/>
        <v>-1.3703458424420834E-3</v>
      </c>
      <c r="G237" s="3">
        <f t="shared" si="20"/>
        <v>2.2641662796083102E-4</v>
      </c>
      <c r="J237" s="3">
        <f t="shared" si="21"/>
        <v>3076494.6706648096</v>
      </c>
    </row>
    <row r="238" spans="1:10" x14ac:dyDescent="0.3">
      <c r="A238" s="1">
        <v>44065</v>
      </c>
      <c r="B238" s="2">
        <v>235</v>
      </c>
      <c r="C238" s="2">
        <f t="shared" si="17"/>
        <v>2.3438414795929869</v>
      </c>
      <c r="D238" s="3">
        <f t="shared" si="18"/>
        <v>7.1042264349554804E-3</v>
      </c>
      <c r="E238" s="3">
        <f t="shared" si="19"/>
        <v>7.1042264349554804E-3</v>
      </c>
      <c r="F238" s="3">
        <f t="shared" si="20"/>
        <v>-1.1759699454591327E-3</v>
      </c>
      <c r="G238" s="3">
        <f t="shared" si="20"/>
        <v>1.9437589698295069E-4</v>
      </c>
      <c r="J238" s="3">
        <f t="shared" si="21"/>
        <v>3076494.677769036</v>
      </c>
    </row>
    <row r="239" spans="1:10" x14ac:dyDescent="0.3">
      <c r="A239" s="1">
        <v>44066</v>
      </c>
      <c r="B239" s="2">
        <v>236</v>
      </c>
      <c r="C239" s="2">
        <f t="shared" si="17"/>
        <v>2.3458046629798521</v>
      </c>
      <c r="D239" s="3">
        <f t="shared" si="18"/>
        <v>6.0951124919675021E-3</v>
      </c>
      <c r="E239" s="3">
        <f t="shared" si="19"/>
        <v>6.0951124919675021E-3</v>
      </c>
      <c r="F239" s="3">
        <f t="shared" si="20"/>
        <v>-1.0091139429879784E-3</v>
      </c>
      <c r="G239" s="3">
        <f t="shared" si="20"/>
        <v>1.6685600247115431E-4</v>
      </c>
      <c r="J239" s="3">
        <f t="shared" si="21"/>
        <v>3076494.6838641483</v>
      </c>
    </row>
    <row r="240" spans="1:10" x14ac:dyDescent="0.3">
      <c r="A240" s="1">
        <v>44067</v>
      </c>
      <c r="B240" s="2">
        <v>237</v>
      </c>
      <c r="C240" s="2">
        <f t="shared" si="17"/>
        <v>2.3477590119190483</v>
      </c>
      <c r="D240" s="3">
        <f t="shared" si="18"/>
        <v>5.2292201833701408E-3</v>
      </c>
      <c r="E240" s="3">
        <f t="shared" si="19"/>
        <v>5.2292201833701408E-3</v>
      </c>
      <c r="F240" s="3">
        <f t="shared" si="20"/>
        <v>-8.6589230859736126E-4</v>
      </c>
      <c r="G240" s="3">
        <f t="shared" si="20"/>
        <v>1.4322163439061709E-4</v>
      </c>
      <c r="J240" s="3">
        <f t="shared" si="21"/>
        <v>3076494.6890933686</v>
      </c>
    </row>
    <row r="241" spans="1:10" x14ac:dyDescent="0.3">
      <c r="A241" s="1">
        <v>44068</v>
      </c>
      <c r="B241" s="2">
        <v>238</v>
      </c>
      <c r="C241" s="2">
        <f t="shared" si="17"/>
        <v>2.3497046055656359</v>
      </c>
      <c r="D241" s="3">
        <f t="shared" si="18"/>
        <v>4.4862541638294728E-3</v>
      </c>
      <c r="E241" s="3">
        <f t="shared" si="19"/>
        <v>4.4862541638294728E-3</v>
      </c>
      <c r="F241" s="3">
        <f t="shared" si="20"/>
        <v>-7.4296601954066798E-4</v>
      </c>
      <c r="G241" s="3">
        <f t="shared" si="20"/>
        <v>1.2292628905669328E-4</v>
      </c>
      <c r="J241" s="3">
        <f t="shared" si="21"/>
        <v>3076494.6935796225</v>
      </c>
    </row>
    <row r="242" spans="1:10" x14ac:dyDescent="0.3">
      <c r="A242" s="1">
        <v>44069</v>
      </c>
      <c r="B242" s="2">
        <v>239</v>
      </c>
      <c r="C242" s="2">
        <f t="shared" si="17"/>
        <v>2.3516415220155964</v>
      </c>
      <c r="D242" s="3">
        <f t="shared" si="18"/>
        <v>3.8487880846504148E-3</v>
      </c>
      <c r="E242" s="3">
        <f t="shared" si="19"/>
        <v>3.8487880846504148E-3</v>
      </c>
      <c r="F242" s="3">
        <f t="shared" si="20"/>
        <v>-6.37466079179058E-4</v>
      </c>
      <c r="G242" s="3">
        <f t="shared" si="20"/>
        <v>1.0549994036160998E-4</v>
      </c>
      <c r="J242" s="3">
        <f t="shared" si="21"/>
        <v>3076494.6974284104</v>
      </c>
    </row>
    <row r="243" spans="1:10" x14ac:dyDescent="0.3">
      <c r="A243" s="1">
        <v>44070</v>
      </c>
      <c r="B243" s="2">
        <v>240</v>
      </c>
      <c r="C243" s="2">
        <f t="shared" si="17"/>
        <v>2.3535698383246415</v>
      </c>
      <c r="D243" s="3">
        <f t="shared" si="18"/>
        <v>3.3018604130999126E-3</v>
      </c>
      <c r="E243" s="3">
        <f t="shared" si="19"/>
        <v>3.3018604130999126E-3</v>
      </c>
      <c r="F243" s="3">
        <f t="shared" si="20"/>
        <v>-5.4692767155050228E-4</v>
      </c>
      <c r="G243" s="3">
        <f t="shared" si="20"/>
        <v>9.0538407628555726E-5</v>
      </c>
      <c r="J243" s="3">
        <f t="shared" si="21"/>
        <v>3076494.7007302707</v>
      </c>
    </row>
    <row r="244" spans="1:10" x14ac:dyDescent="0.3">
      <c r="A244" s="1">
        <v>44071</v>
      </c>
      <c r="B244" s="2">
        <v>241</v>
      </c>
      <c r="C244" s="2">
        <f t="shared" si="17"/>
        <v>2.3554896305266064</v>
      </c>
      <c r="D244" s="3">
        <f t="shared" si="18"/>
        <v>2.8326269307430802E-3</v>
      </c>
      <c r="E244" s="3">
        <f t="shared" si="19"/>
        <v>2.8326269307430802E-3</v>
      </c>
      <c r="F244" s="3">
        <f t="shared" si="20"/>
        <v>-4.6923348235683232E-4</v>
      </c>
      <c r="G244" s="3">
        <f t="shared" si="20"/>
        <v>7.7694189193669959E-5</v>
      </c>
      <c r="J244" s="3">
        <f t="shared" si="21"/>
        <v>3076494.7035628976</v>
      </c>
    </row>
    <row r="245" spans="1:10" x14ac:dyDescent="0.3">
      <c r="A245" s="1">
        <v>44072</v>
      </c>
      <c r="B245" s="2">
        <v>242</v>
      </c>
      <c r="C245" s="2">
        <f t="shared" si="17"/>
        <v>2.3574009736514405</v>
      </c>
      <c r="D245" s="3">
        <f t="shared" si="18"/>
        <v>2.4300620101998945E-3</v>
      </c>
      <c r="E245" s="3">
        <f t="shared" si="19"/>
        <v>2.4300620101998945E-3</v>
      </c>
      <c r="F245" s="3">
        <f t="shared" si="20"/>
        <v>-4.0256492054318574E-4</v>
      </c>
      <c r="G245" s="3">
        <f t="shared" si="20"/>
        <v>6.6668561813646582E-5</v>
      </c>
      <c r="J245" s="3">
        <f t="shared" si="21"/>
        <v>3076494.7059929594</v>
      </c>
    </row>
    <row r="246" spans="1:10" x14ac:dyDescent="0.3">
      <c r="A246" s="1">
        <v>44073</v>
      </c>
      <c r="B246" s="2">
        <v>243</v>
      </c>
      <c r="C246" s="2">
        <f t="shared" si="17"/>
        <v>2.3593039417428008</v>
      </c>
      <c r="D246" s="3">
        <f t="shared" si="18"/>
        <v>2.0847018625405672E-3</v>
      </c>
      <c r="E246" s="3">
        <f t="shared" si="19"/>
        <v>2.0847018625405672E-3</v>
      </c>
      <c r="F246" s="3">
        <f t="shared" si="20"/>
        <v>-3.4536014765932732E-4</v>
      </c>
      <c r="G246" s="3">
        <f t="shared" si="20"/>
        <v>5.7204772883858411E-5</v>
      </c>
      <c r="J246" s="3">
        <f t="shared" si="21"/>
        <v>3076494.7080776612</v>
      </c>
    </row>
    <row r="247" spans="1:10" x14ac:dyDescent="0.3">
      <c r="A247" s="1">
        <v>44074</v>
      </c>
      <c r="B247" s="2">
        <v>244</v>
      </c>
      <c r="C247" s="2">
        <f t="shared" si="17"/>
        <v>2.3611986078752656</v>
      </c>
      <c r="D247" s="3">
        <f t="shared" si="18"/>
        <v>1.788423890667366E-3</v>
      </c>
      <c r="E247" s="3">
        <f t="shared" si="19"/>
        <v>1.788423890667366E-3</v>
      </c>
      <c r="F247" s="3">
        <f t="shared" si="20"/>
        <v>-2.9627797187320123E-4</v>
      </c>
      <c r="G247" s="3">
        <f t="shared" si="20"/>
        <v>4.9082175786126095E-5</v>
      </c>
      <c r="J247" s="3">
        <f t="shared" si="21"/>
        <v>3076494.7098660851</v>
      </c>
    </row>
    <row r="248" spans="1:10" x14ac:dyDescent="0.3">
      <c r="A248" s="1">
        <v>44075</v>
      </c>
      <c r="B248" s="2">
        <v>245</v>
      </c>
      <c r="C248" s="2">
        <f t="shared" si="17"/>
        <v>2.3630850441711697</v>
      </c>
      <c r="D248" s="3">
        <f t="shared" si="18"/>
        <v>1.5342570977362575E-3</v>
      </c>
      <c r="E248" s="3">
        <f t="shared" si="19"/>
        <v>1.5342570977362575E-3</v>
      </c>
      <c r="F248" s="3">
        <f t="shared" si="20"/>
        <v>-2.5416679293110847E-4</v>
      </c>
      <c r="G248" s="3">
        <f t="shared" si="20"/>
        <v>4.2111178942092755E-5</v>
      </c>
      <c r="J248" s="3">
        <f t="shared" si="21"/>
        <v>3076494.7114003422</v>
      </c>
    </row>
    <row r="249" spans="1:10" x14ac:dyDescent="0.3">
      <c r="A249" s="1">
        <v>44076</v>
      </c>
      <c r="B249" s="2">
        <v>246</v>
      </c>
      <c r="C249" s="2">
        <f t="shared" si="17"/>
        <v>2.3649633218170809</v>
      </c>
      <c r="D249" s="3">
        <f t="shared" si="18"/>
        <v>1.3162192014882139E-3</v>
      </c>
      <c r="E249" s="3">
        <f t="shared" si="19"/>
        <v>1.3162192014882139E-3</v>
      </c>
      <c r="F249" s="3">
        <f t="shared" si="20"/>
        <v>-2.1803789624804358E-4</v>
      </c>
      <c r="G249" s="3">
        <f t="shared" si="20"/>
        <v>3.6128896683064893E-5</v>
      </c>
      <c r="J249" s="3">
        <f t="shared" si="21"/>
        <v>3076494.7127165613</v>
      </c>
    </row>
    <row r="250" spans="1:10" x14ac:dyDescent="0.3">
      <c r="A250" s="1">
        <v>44077</v>
      </c>
      <c r="B250" s="2">
        <v>247</v>
      </c>
      <c r="C250" s="2">
        <f t="shared" si="17"/>
        <v>2.3668335110799146</v>
      </c>
      <c r="D250" s="3">
        <f t="shared" si="18"/>
        <v>1.1291767105093523E-3</v>
      </c>
      <c r="E250" s="3">
        <f t="shared" si="19"/>
        <v>1.1291767105093523E-3</v>
      </c>
      <c r="F250" s="3">
        <f t="shared" si="20"/>
        <v>-1.8704249097886163E-4</v>
      </c>
      <c r="G250" s="3">
        <f t="shared" si="20"/>
        <v>3.0995405269181953E-5</v>
      </c>
      <c r="J250" s="3">
        <f t="shared" si="21"/>
        <v>3076494.7138457382</v>
      </c>
    </row>
    <row r="251" spans="1:10" x14ac:dyDescent="0.3">
      <c r="A251" s="1">
        <v>44078</v>
      </c>
      <c r="B251" s="2">
        <v>248</v>
      </c>
      <c r="C251" s="2">
        <f t="shared" si="17"/>
        <v>2.3686956813227118</v>
      </c>
      <c r="D251" s="3">
        <f t="shared" si="18"/>
        <v>9.687247400760005E-4</v>
      </c>
      <c r="E251" s="3">
        <f t="shared" si="19"/>
        <v>9.687247400760005E-4</v>
      </c>
      <c r="F251" s="3">
        <f t="shared" si="20"/>
        <v>-1.6045197043335177E-4</v>
      </c>
      <c r="G251" s="3">
        <f t="shared" si="20"/>
        <v>2.6590520545509855E-5</v>
      </c>
      <c r="J251" s="3">
        <f t="shared" si="21"/>
        <v>3076494.7148144632</v>
      </c>
    </row>
    <row r="252" spans="1:10" x14ac:dyDescent="0.3">
      <c r="A252" s="1">
        <v>44079</v>
      </c>
      <c r="B252" s="2">
        <v>249</v>
      </c>
      <c r="C252" s="2">
        <f t="shared" si="17"/>
        <v>2.370549901020071</v>
      </c>
      <c r="D252" s="3">
        <f t="shared" si="18"/>
        <v>8.3108379478306232E-4</v>
      </c>
      <c r="E252" s="3">
        <f t="shared" si="19"/>
        <v>8.3108379478306232E-4</v>
      </c>
      <c r="F252" s="3">
        <f t="shared" si="20"/>
        <v>-1.3764094529293818E-4</v>
      </c>
      <c r="G252" s="3">
        <f t="shared" si="20"/>
        <v>2.2811025140413591E-5</v>
      </c>
      <c r="J252" s="3">
        <f t="shared" si="21"/>
        <v>3076494.715645547</v>
      </c>
    </row>
    <row r="253" spans="1:10" x14ac:dyDescent="0.3">
      <c r="A253" s="1">
        <v>44080</v>
      </c>
      <c r="B253" s="2">
        <v>250</v>
      </c>
      <c r="C253" s="2">
        <f t="shared" si="17"/>
        <v>2.3723962377732608</v>
      </c>
      <c r="D253" s="3">
        <f t="shared" si="18"/>
        <v>7.1301113244989474E-4</v>
      </c>
      <c r="E253" s="3">
        <f t="shared" si="19"/>
        <v>7.1301113244989474E-4</v>
      </c>
      <c r="F253" s="3">
        <f t="shared" si="20"/>
        <v>-1.1807266233316758E-4</v>
      </c>
      <c r="G253" s="3">
        <f t="shared" si="20"/>
        <v>1.9568282959770604E-5</v>
      </c>
      <c r="J253" s="3">
        <f t="shared" si="21"/>
        <v>3076494.7163585583</v>
      </c>
    </row>
    <row r="254" spans="1:10" x14ac:dyDescent="0.3">
      <c r="A254" s="1">
        <v>44081</v>
      </c>
      <c r="B254" s="2">
        <v>251</v>
      </c>
      <c r="C254" s="2">
        <f t="shared" si="17"/>
        <v>2.374234758325005</v>
      </c>
      <c r="D254" s="3">
        <f t="shared" si="18"/>
        <v>6.1172465739738058E-4</v>
      </c>
      <c r="E254" s="3">
        <f t="shared" si="19"/>
        <v>6.1172465739738058E-4</v>
      </c>
      <c r="F254" s="3">
        <f t="shared" si="20"/>
        <v>-1.0128647505251416E-4</v>
      </c>
      <c r="G254" s="3">
        <f t="shared" si="20"/>
        <v>1.6786187280653413E-5</v>
      </c>
      <c r="J254" s="3">
        <f t="shared" si="21"/>
        <v>3076494.7169702831</v>
      </c>
    </row>
    <row r="255" spans="1:10" x14ac:dyDescent="0.3">
      <c r="A255" s="1">
        <v>44082</v>
      </c>
      <c r="B255" s="2">
        <v>252</v>
      </c>
      <c r="C255" s="2">
        <f t="shared" si="17"/>
        <v>2.3760655285739611</v>
      </c>
      <c r="D255" s="3">
        <f t="shared" si="18"/>
        <v>5.2483757845620969E-4</v>
      </c>
      <c r="E255" s="3">
        <f t="shared" si="19"/>
        <v>5.2483757845620969E-4</v>
      </c>
      <c r="F255" s="3">
        <f t="shared" si="20"/>
        <v>-8.6887078941170885E-5</v>
      </c>
      <c r="G255" s="3">
        <f t="shared" si="20"/>
        <v>1.4399396111343279E-5</v>
      </c>
      <c r="J255" s="3">
        <f t="shared" si="21"/>
        <v>3076494.7174951206</v>
      </c>
    </row>
    <row r="256" spans="1:10" x14ac:dyDescent="0.3">
      <c r="A256" s="1">
        <v>44083</v>
      </c>
      <c r="B256" s="2">
        <v>253</v>
      </c>
      <c r="C256" s="2">
        <f t="shared" si="17"/>
        <v>2.3778886135888939</v>
      </c>
      <c r="D256" s="3">
        <f t="shared" si="18"/>
        <v>4.5030231438642669E-4</v>
      </c>
      <c r="E256" s="3">
        <f t="shared" si="19"/>
        <v>4.5030231438642669E-4</v>
      </c>
      <c r="F256" s="3">
        <f t="shared" si="20"/>
        <v>-7.4535264069782998E-5</v>
      </c>
      <c r="G256" s="3">
        <f t="shared" si="20"/>
        <v>1.2351814871387886E-5</v>
      </c>
      <c r="J256" s="3">
        <f t="shared" si="21"/>
        <v>3076494.717945423</v>
      </c>
    </row>
    <row r="257" spans="1:10" x14ac:dyDescent="0.3">
      <c r="A257" s="1">
        <v>44084</v>
      </c>
      <c r="B257" s="2">
        <v>254</v>
      </c>
      <c r="C257" s="2">
        <f t="shared" si="17"/>
        <v>2.3797040776225504</v>
      </c>
      <c r="D257" s="3">
        <f t="shared" si="18"/>
        <v>3.8636234226422392E-4</v>
      </c>
      <c r="E257" s="3">
        <f t="shared" si="19"/>
        <v>3.8636234226422392E-4</v>
      </c>
      <c r="F257" s="3">
        <f t="shared" si="20"/>
        <v>-6.3939972122202776E-5</v>
      </c>
      <c r="G257" s="3">
        <f t="shared" si="20"/>
        <v>1.0595291947580222E-5</v>
      </c>
      <c r="J257" s="3">
        <f t="shared" si="21"/>
        <v>3076494.7183317854</v>
      </c>
    </row>
    <row r="258" spans="1:10" x14ac:dyDescent="0.3">
      <c r="A258" s="1">
        <v>44085</v>
      </c>
      <c r="B258" s="2">
        <v>255</v>
      </c>
      <c r="C258" s="2">
        <f t="shared" si="17"/>
        <v>2.3815119841252503</v>
      </c>
      <c r="D258" s="3">
        <f t="shared" si="18"/>
        <v>3.3151086758362379E-4</v>
      </c>
      <c r="E258" s="3">
        <f t="shared" si="19"/>
        <v>3.3151086758362379E-4</v>
      </c>
      <c r="F258" s="3">
        <f t="shared" si="20"/>
        <v>-5.4851474680600132E-5</v>
      </c>
      <c r="G258" s="3">
        <f t="shared" si="20"/>
        <v>9.0884974416026443E-6</v>
      </c>
      <c r="J258" s="3">
        <f t="shared" si="21"/>
        <v>3076494.7186632962</v>
      </c>
    </row>
    <row r="259" spans="1:10" x14ac:dyDescent="0.3">
      <c r="A259" s="1">
        <v>44086</v>
      </c>
      <c r="B259" s="2">
        <v>256</v>
      </c>
      <c r="C259" s="2">
        <f t="shared" si="17"/>
        <v>2.3833123957581885</v>
      </c>
      <c r="D259" s="3">
        <f t="shared" si="18"/>
        <v>2.844553524354147E-4</v>
      </c>
      <c r="E259" s="3">
        <f t="shared" si="19"/>
        <v>2.844553524354147E-4</v>
      </c>
      <c r="F259" s="3">
        <f t="shared" si="20"/>
        <v>-4.7055515148209087E-5</v>
      </c>
      <c r="G259" s="3">
        <f t="shared" si="20"/>
        <v>7.7959595323910452E-6</v>
      </c>
      <c r="J259" s="3">
        <f t="shared" si="21"/>
        <v>3076494.7189477514</v>
      </c>
    </row>
    <row r="260" spans="1:10" x14ac:dyDescent="0.3">
      <c r="A260" s="1">
        <v>44087</v>
      </c>
      <c r="B260" s="2">
        <v>257</v>
      </c>
      <c r="C260" s="2">
        <f t="shared" ref="C260:C323" si="22">LOG(B260-$C$2)</f>
        <v>2.3851053744064714</v>
      </c>
      <c r="D260" s="3">
        <f t="shared" ref="D260:D323" si="23">$D$2*EXP(-((C260-$H$2)^2)/(2*$I$2))</f>
        <v>2.440870737059166E-4</v>
      </c>
      <c r="E260" s="3">
        <f t="shared" si="19"/>
        <v>2.440870737059166E-4</v>
      </c>
      <c r="F260" s="3">
        <f t="shared" si="20"/>
        <v>-4.0368278729498104E-5</v>
      </c>
      <c r="G260" s="3">
        <f t="shared" si="20"/>
        <v>6.6872364187109824E-6</v>
      </c>
      <c r="J260" s="3">
        <f t="shared" si="21"/>
        <v>3076494.7191918385</v>
      </c>
    </row>
    <row r="261" spans="1:10" x14ac:dyDescent="0.3">
      <c r="A261" s="1">
        <v>44088</v>
      </c>
      <c r="B261" s="2">
        <v>258</v>
      </c>
      <c r="C261" s="2">
        <f t="shared" si="22"/>
        <v>2.3868909811918764</v>
      </c>
      <c r="D261" s="3">
        <f t="shared" si="23"/>
        <v>2.0945499984504126E-4</v>
      </c>
      <c r="E261" s="3">
        <f t="shared" si="19"/>
        <v>2.0945499984504126E-4</v>
      </c>
      <c r="F261" s="3">
        <f t="shared" si="20"/>
        <v>-3.4632073860875332E-5</v>
      </c>
      <c r="G261" s="3">
        <f t="shared" si="20"/>
        <v>5.7362048686227722E-6</v>
      </c>
      <c r="J261" s="3">
        <f t="shared" si="21"/>
        <v>3076494.7194012934</v>
      </c>
    </row>
    <row r="262" spans="1:10" x14ac:dyDescent="0.3">
      <c r="A262" s="1">
        <v>44089</v>
      </c>
      <c r="B262" s="2">
        <v>259</v>
      </c>
      <c r="C262" s="2">
        <f t="shared" si="22"/>
        <v>2.388669276485357</v>
      </c>
      <c r="D262" s="3">
        <f t="shared" si="23"/>
        <v>1.7974337502036915E-4</v>
      </c>
      <c r="E262" s="3">
        <f t="shared" ref="E262:E325" si="24">IFERROR(D262,0)</f>
        <v>1.7974337502036915E-4</v>
      </c>
      <c r="F262" s="3">
        <f t="shared" ref="F262:G325" si="25">E262-E261</f>
        <v>-2.9711624824672119E-5</v>
      </c>
      <c r="G262" s="3">
        <f t="shared" si="25"/>
        <v>4.9204490362032133E-6</v>
      </c>
      <c r="J262" s="3">
        <f t="shared" ref="J262:J325" si="26">E262+J261</f>
        <v>3076494.7195810368</v>
      </c>
    </row>
    <row r="263" spans="1:10" x14ac:dyDescent="0.3">
      <c r="A263" s="1">
        <v>44090</v>
      </c>
      <c r="B263" s="2">
        <v>260</v>
      </c>
      <c r="C263" s="2">
        <f t="shared" si="22"/>
        <v>2.3904403199192887</v>
      </c>
      <c r="D263" s="3">
        <f t="shared" si="23"/>
        <v>1.5425248567935441E-4</v>
      </c>
      <c r="E263" s="3">
        <f t="shared" si="24"/>
        <v>1.5425248567935441E-4</v>
      </c>
      <c r="F263" s="3">
        <f t="shared" si="25"/>
        <v>-2.5490889341014733E-5</v>
      </c>
      <c r="G263" s="3">
        <f t="shared" si="25"/>
        <v>4.2207354836573858E-6</v>
      </c>
      <c r="J263" s="3">
        <f t="shared" si="26"/>
        <v>3076494.7197352895</v>
      </c>
    </row>
    <row r="264" spans="1:10" x14ac:dyDescent="0.3">
      <c r="A264" s="1">
        <v>44091</v>
      </c>
      <c r="B264" s="2">
        <v>261</v>
      </c>
      <c r="C264" s="2">
        <f t="shared" si="22"/>
        <v>2.3922041703994688</v>
      </c>
      <c r="D264" s="3">
        <f t="shared" si="23"/>
        <v>1.3238215864262313E-4</v>
      </c>
      <c r="E264" s="3">
        <f t="shared" si="24"/>
        <v>1.3238215864262313E-4</v>
      </c>
      <c r="F264" s="3">
        <f t="shared" si="25"/>
        <v>-2.1870327036731279E-5</v>
      </c>
      <c r="G264" s="3">
        <f t="shared" si="25"/>
        <v>3.6205623042834538E-6</v>
      </c>
      <c r="J264" s="3">
        <f t="shared" si="26"/>
        <v>3076494.7198676718</v>
      </c>
    </row>
    <row r="265" spans="1:10" x14ac:dyDescent="0.3">
      <c r="A265" s="1">
        <v>44092</v>
      </c>
      <c r="B265" s="2">
        <v>262</v>
      </c>
      <c r="C265" s="2">
        <f t="shared" si="22"/>
        <v>2.3939608861168717</v>
      </c>
      <c r="D265" s="3">
        <f t="shared" si="23"/>
        <v>1.1361760353871216E-4</v>
      </c>
      <c r="E265" s="3">
        <f t="shared" si="24"/>
        <v>1.1361760353871216E-4</v>
      </c>
      <c r="F265" s="3">
        <f t="shared" si="25"/>
        <v>-1.876455510391097E-5</v>
      </c>
      <c r="G265" s="3">
        <f t="shared" si="25"/>
        <v>3.1057719328203093E-6</v>
      </c>
      <c r="J265" s="3">
        <f t="shared" si="26"/>
        <v>3076494.7199812895</v>
      </c>
    </row>
    <row r="266" spans="1:10" x14ac:dyDescent="0.3">
      <c r="A266" s="1">
        <v>44093</v>
      </c>
      <c r="B266" s="2">
        <v>263</v>
      </c>
      <c r="C266" s="2">
        <f t="shared" si="22"/>
        <v>2.3957105245591692</v>
      </c>
      <c r="D266" s="3">
        <f t="shared" si="23"/>
        <v>9.7517267118722752E-5</v>
      </c>
      <c r="E266" s="3">
        <f t="shared" si="24"/>
        <v>9.7517267118722752E-5</v>
      </c>
      <c r="F266" s="3">
        <f t="shared" si="25"/>
        <v>-1.6100336419989412E-5</v>
      </c>
      <c r="G266" s="3">
        <f t="shared" si="25"/>
        <v>2.6642186839215574E-6</v>
      </c>
      <c r="J266" s="3">
        <f t="shared" si="26"/>
        <v>3076494.7200788069</v>
      </c>
    </row>
    <row r="267" spans="1:10" x14ac:dyDescent="0.3">
      <c r="A267" s="1">
        <v>44094</v>
      </c>
      <c r="B267" s="2">
        <v>264</v>
      </c>
      <c r="C267" s="2">
        <f t="shared" si="22"/>
        <v>2.3974531425220169</v>
      </c>
      <c r="D267" s="3">
        <f t="shared" si="23"/>
        <v>8.3702414012131563E-5</v>
      </c>
      <c r="E267" s="3">
        <f t="shared" si="24"/>
        <v>8.3702414012131563E-5</v>
      </c>
      <c r="F267" s="3">
        <f t="shared" si="25"/>
        <v>-1.3814853106591189E-5</v>
      </c>
      <c r="G267" s="3">
        <f t="shared" si="25"/>
        <v>2.2854833133982235E-6</v>
      </c>
      <c r="J267" s="3">
        <f t="shared" si="26"/>
        <v>3076494.7201625095</v>
      </c>
    </row>
    <row r="268" spans="1:10" x14ac:dyDescent="0.3">
      <c r="A268" s="1">
        <v>44095</v>
      </c>
      <c r="B268" s="2">
        <v>265</v>
      </c>
      <c r="C268" s="2">
        <f t="shared" si="22"/>
        <v>2.3991887961201188</v>
      </c>
      <c r="D268" s="3">
        <f t="shared" si="23"/>
        <v>7.184818888149811E-5</v>
      </c>
      <c r="E268" s="3">
        <f t="shared" si="24"/>
        <v>7.184818888149811E-5</v>
      </c>
      <c r="F268" s="3">
        <f t="shared" si="25"/>
        <v>-1.1854225130633454E-5</v>
      </c>
      <c r="G268" s="3">
        <f t="shared" si="25"/>
        <v>1.9606279759577349E-6</v>
      </c>
      <c r="J268" s="3">
        <f t="shared" si="26"/>
        <v>3076494.7202343578</v>
      </c>
    </row>
    <row r="269" spans="1:10" x14ac:dyDescent="0.3">
      <c r="A269" s="1">
        <v>44096</v>
      </c>
      <c r="B269" s="2">
        <v>266</v>
      </c>
      <c r="C269" s="2">
        <f t="shared" si="22"/>
        <v>2.4009175407980674</v>
      </c>
      <c r="D269" s="3">
        <f t="shared" si="23"/>
        <v>6.1675949633276727E-5</v>
      </c>
      <c r="E269" s="3">
        <f t="shared" si="24"/>
        <v>6.1675949633276727E-5</v>
      </c>
      <c r="F269" s="3">
        <f t="shared" si="25"/>
        <v>-1.0172239248221383E-5</v>
      </c>
      <c r="G269" s="3">
        <f t="shared" si="25"/>
        <v>1.6819858824120709E-6</v>
      </c>
      <c r="J269" s="3">
        <f t="shared" si="26"/>
        <v>3076494.7202960337</v>
      </c>
    </row>
    <row r="270" spans="1:10" x14ac:dyDescent="0.3">
      <c r="A270" s="1">
        <v>44097</v>
      </c>
      <c r="B270" s="2">
        <v>267</v>
      </c>
      <c r="C270" s="2">
        <f t="shared" si="22"/>
        <v>2.4026394313409747</v>
      </c>
      <c r="D270" s="3">
        <f t="shared" si="23"/>
        <v>5.2946691143852813E-5</v>
      </c>
      <c r="E270" s="3">
        <f t="shared" si="24"/>
        <v>5.2946691143852813E-5</v>
      </c>
      <c r="F270" s="3">
        <f t="shared" si="25"/>
        <v>-8.7292584894239138E-6</v>
      </c>
      <c r="G270" s="3">
        <f t="shared" si="25"/>
        <v>1.4429807587974691E-6</v>
      </c>
      <c r="J270" s="3">
        <f t="shared" si="26"/>
        <v>3076494.7203489803</v>
      </c>
    </row>
    <row r="271" spans="1:10" x14ac:dyDescent="0.3">
      <c r="A271" s="1">
        <v>44098</v>
      </c>
      <c r="B271" s="2">
        <v>268</v>
      </c>
      <c r="C271" s="2">
        <f t="shared" si="22"/>
        <v>2.4043545218848847</v>
      </c>
      <c r="D271" s="3">
        <f t="shared" si="23"/>
        <v>4.5455404552781328E-5</v>
      </c>
      <c r="E271" s="3">
        <f t="shared" si="24"/>
        <v>4.5455404552781328E-5</v>
      </c>
      <c r="F271" s="3">
        <f t="shared" si="25"/>
        <v>-7.4912865910714853E-6</v>
      </c>
      <c r="G271" s="3">
        <f t="shared" si="25"/>
        <v>1.2379718983524286E-6</v>
      </c>
      <c r="J271" s="3">
        <f t="shared" si="26"/>
        <v>3076494.7203944358</v>
      </c>
    </row>
    <row r="272" spans="1:10" x14ac:dyDescent="0.3">
      <c r="A272" s="1">
        <v>44099</v>
      </c>
      <c r="B272" s="2">
        <v>269</v>
      </c>
      <c r="C272" s="2">
        <f t="shared" si="22"/>
        <v>2.4060628659269923</v>
      </c>
      <c r="D272" s="3">
        <f t="shared" si="23"/>
        <v>3.9026239150451391E-5</v>
      </c>
      <c r="E272" s="3">
        <f t="shared" si="24"/>
        <v>3.9026239150451391E-5</v>
      </c>
      <c r="F272" s="3">
        <f t="shared" si="25"/>
        <v>-6.429165402329937E-6</v>
      </c>
      <c r="G272" s="3">
        <f t="shared" si="25"/>
        <v>1.0621211887415483E-6</v>
      </c>
      <c r="J272" s="3">
        <f t="shared" si="26"/>
        <v>3076494.7204334619</v>
      </c>
    </row>
    <row r="273" spans="1:10" x14ac:dyDescent="0.3">
      <c r="A273" s="1">
        <v>44100</v>
      </c>
      <c r="B273" s="2">
        <v>270</v>
      </c>
      <c r="C273" s="2">
        <f t="shared" si="22"/>
        <v>2.4077645163356496</v>
      </c>
      <c r="D273" s="3">
        <f t="shared" si="23"/>
        <v>3.3508352754975815E-5</v>
      </c>
      <c r="E273" s="3">
        <f t="shared" si="24"/>
        <v>3.3508352754975815E-5</v>
      </c>
      <c r="F273" s="3">
        <f t="shared" si="25"/>
        <v>-5.5178863954755751E-6</v>
      </c>
      <c r="G273" s="3">
        <f t="shared" si="25"/>
        <v>9.1127900685436183E-7</v>
      </c>
      <c r="J273" s="3">
        <f t="shared" si="26"/>
        <v>3076494.7204669705</v>
      </c>
    </row>
    <row r="274" spans="1:10" x14ac:dyDescent="0.3">
      <c r="A274" s="1">
        <v>44101</v>
      </c>
      <c r="B274" s="2">
        <v>271</v>
      </c>
      <c r="C274" s="2">
        <f t="shared" si="22"/>
        <v>2.4094595253601883</v>
      </c>
      <c r="D274" s="3">
        <f t="shared" si="23"/>
        <v>2.8772352670094085E-5</v>
      </c>
      <c r="E274" s="3">
        <f t="shared" si="24"/>
        <v>2.8772352670094085E-5</v>
      </c>
      <c r="F274" s="3">
        <f t="shared" si="25"/>
        <v>-4.7360000848817307E-6</v>
      </c>
      <c r="G274" s="3">
        <f t="shared" si="25"/>
        <v>7.818863105938444E-7</v>
      </c>
      <c r="J274" s="3">
        <f t="shared" si="26"/>
        <v>3076494.7204957427</v>
      </c>
    </row>
    <row r="275" spans="1:10" x14ac:dyDescent="0.3">
      <c r="A275" s="1">
        <v>44102</v>
      </c>
      <c r="B275" s="2">
        <v>272</v>
      </c>
      <c r="C275" s="2">
        <f t="shared" si="22"/>
        <v>2.4111479446405433</v>
      </c>
      <c r="D275" s="3">
        <f t="shared" si="23"/>
        <v>2.4707243219598988E-5</v>
      </c>
      <c r="E275" s="3">
        <f t="shared" si="24"/>
        <v>2.4707243219598988E-5</v>
      </c>
      <c r="F275" s="3">
        <f t="shared" si="25"/>
        <v>-4.0651094504950971E-6</v>
      </c>
      <c r="G275" s="3">
        <f t="shared" si="25"/>
        <v>6.7089063438663361E-7</v>
      </c>
      <c r="J275" s="3">
        <f t="shared" si="26"/>
        <v>3076494.7205204498</v>
      </c>
    </row>
    <row r="276" spans="1:10" x14ac:dyDescent="0.3">
      <c r="A276" s="1">
        <v>44103</v>
      </c>
      <c r="B276" s="2">
        <v>273</v>
      </c>
      <c r="C276" s="2">
        <f t="shared" si="22"/>
        <v>2.412829825216694</v>
      </c>
      <c r="D276" s="3">
        <f t="shared" si="23"/>
        <v>2.1217807787291705E-5</v>
      </c>
      <c r="E276" s="3">
        <f t="shared" si="24"/>
        <v>2.1217807787291705E-5</v>
      </c>
      <c r="F276" s="3">
        <f t="shared" si="25"/>
        <v>-3.489435432307283E-6</v>
      </c>
      <c r="G276" s="3">
        <f t="shared" si="25"/>
        <v>5.7567401818781413E-7</v>
      </c>
      <c r="J276" s="3">
        <f t="shared" si="26"/>
        <v>3076494.7205416677</v>
      </c>
    </row>
    <row r="277" spans="1:10" x14ac:dyDescent="0.3">
      <c r="A277" s="1">
        <v>44104</v>
      </c>
      <c r="B277" s="2">
        <v>274</v>
      </c>
      <c r="C277" s="2">
        <f t="shared" si="22"/>
        <v>2.4145052175379202</v>
      </c>
      <c r="D277" s="3">
        <f t="shared" si="23"/>
        <v>1.8222363533398574E-5</v>
      </c>
      <c r="E277" s="3">
        <f t="shared" si="24"/>
        <v>1.8222363533398574E-5</v>
      </c>
      <c r="F277" s="3">
        <f t="shared" si="25"/>
        <v>-2.9954442538931307E-6</v>
      </c>
      <c r="G277" s="3">
        <f t="shared" si="25"/>
        <v>4.9399117841415234E-7</v>
      </c>
      <c r="J277" s="3">
        <f t="shared" si="26"/>
        <v>3076494.7205598899</v>
      </c>
    </row>
    <row r="278" spans="1:10" x14ac:dyDescent="0.3">
      <c r="A278" s="1">
        <v>44105</v>
      </c>
      <c r="B278" s="2">
        <v>275</v>
      </c>
      <c r="C278" s="2">
        <f t="shared" si="22"/>
        <v>2.4161741714718858</v>
      </c>
      <c r="D278" s="3">
        <f t="shared" si="23"/>
        <v>1.5650835747576502E-5</v>
      </c>
      <c r="E278" s="3">
        <f t="shared" si="24"/>
        <v>1.5650835747576502E-5</v>
      </c>
      <c r="F278" s="3">
        <f t="shared" si="25"/>
        <v>-2.5715277858220719E-6</v>
      </c>
      <c r="G278" s="3">
        <f t="shared" si="25"/>
        <v>4.2391646807105876E-7</v>
      </c>
      <c r="J278" s="3">
        <f t="shared" si="26"/>
        <v>3076494.7205755408</v>
      </c>
    </row>
    <row r="279" spans="1:10" x14ac:dyDescent="0.3">
      <c r="A279" s="1">
        <v>44106</v>
      </c>
      <c r="B279" s="2">
        <v>276</v>
      </c>
      <c r="C279" s="2">
        <f t="shared" si="22"/>
        <v>2.4178367363135411</v>
      </c>
      <c r="D279" s="3">
        <f t="shared" si="23"/>
        <v>1.3443106340710073E-5</v>
      </c>
      <c r="E279" s="3">
        <f t="shared" si="24"/>
        <v>1.3443106340710073E-5</v>
      </c>
      <c r="F279" s="3">
        <f t="shared" si="25"/>
        <v>-2.2077294068664285E-6</v>
      </c>
      <c r="G279" s="3">
        <f t="shared" si="25"/>
        <v>3.6379837895564338E-7</v>
      </c>
      <c r="J279" s="3">
        <f t="shared" si="26"/>
        <v>3076494.720588984</v>
      </c>
    </row>
    <row r="280" spans="1:10" x14ac:dyDescent="0.3">
      <c r="A280" s="1">
        <v>44107</v>
      </c>
      <c r="B280" s="2">
        <v>277</v>
      </c>
      <c r="C280" s="2">
        <f t="shared" si="22"/>
        <v>2.4194929607938618</v>
      </c>
      <c r="D280" s="3">
        <f t="shared" si="23"/>
        <v>1.154759744900349E-5</v>
      </c>
      <c r="E280" s="3">
        <f t="shared" si="24"/>
        <v>1.154759744900349E-5</v>
      </c>
      <c r="F280" s="3">
        <f t="shared" si="25"/>
        <v>-1.8955088917065839E-6</v>
      </c>
      <c r="G280" s="3">
        <f t="shared" si="25"/>
        <v>3.1222051515984458E-7</v>
      </c>
      <c r="J280" s="3">
        <f t="shared" si="26"/>
        <v>3076494.7206005314</v>
      </c>
    </row>
    <row r="281" spans="1:10" x14ac:dyDescent="0.3">
      <c r="A281" s="1">
        <v>44108</v>
      </c>
      <c r="B281" s="2">
        <v>278</v>
      </c>
      <c r="C281" s="2">
        <f t="shared" si="22"/>
        <v>2.4211428930884185</v>
      </c>
      <c r="D281" s="3">
        <f t="shared" si="23"/>
        <v>9.9200566761825543E-6</v>
      </c>
      <c r="E281" s="3">
        <f t="shared" si="24"/>
        <v>9.9200566761825543E-6</v>
      </c>
      <c r="F281" s="3">
        <f t="shared" si="25"/>
        <v>-1.6275407728209352E-6</v>
      </c>
      <c r="G281" s="3">
        <f t="shared" si="25"/>
        <v>2.6796811888564874E-7</v>
      </c>
      <c r="J281" s="3">
        <f t="shared" si="26"/>
        <v>3076494.7206104514</v>
      </c>
    </row>
    <row r="282" spans="1:10" x14ac:dyDescent="0.3">
      <c r="A282" s="1">
        <v>44109</v>
      </c>
      <c r="B282" s="2">
        <v>279</v>
      </c>
      <c r="C282" s="2">
        <f t="shared" si="22"/>
        <v>2.4227865808257851</v>
      </c>
      <c r="D282" s="3">
        <f t="shared" si="23"/>
        <v>8.5225152630234587E-6</v>
      </c>
      <c r="E282" s="3">
        <f t="shared" si="24"/>
        <v>8.5225152630234587E-6</v>
      </c>
      <c r="F282" s="3">
        <f t="shared" si="25"/>
        <v>-1.3975414131590956E-6</v>
      </c>
      <c r="G282" s="3">
        <f t="shared" si="25"/>
        <v>2.2999935966183959E-7</v>
      </c>
      <c r="J282" s="3">
        <f t="shared" si="26"/>
        <v>3076494.720618974</v>
      </c>
    </row>
    <row r="283" spans="1:10" x14ac:dyDescent="0.3">
      <c r="A283" s="1">
        <v>44110</v>
      </c>
      <c r="B283" s="2">
        <v>280</v>
      </c>
      <c r="C283" s="2">
        <f t="shared" si="22"/>
        <v>2.4244240710957889</v>
      </c>
      <c r="D283" s="3">
        <f t="shared" si="23"/>
        <v>7.3223945598393341E-6</v>
      </c>
      <c r="E283" s="3">
        <f t="shared" si="24"/>
        <v>7.3223945598393341E-6</v>
      </c>
      <c r="F283" s="3">
        <f t="shared" si="25"/>
        <v>-1.2001207031841246E-6</v>
      </c>
      <c r="G283" s="3">
        <f t="shared" si="25"/>
        <v>1.9742070997497098E-7</v>
      </c>
      <c r="J283" s="3">
        <f t="shared" si="26"/>
        <v>3076494.7206262965</v>
      </c>
    </row>
    <row r="284" spans="1:10" x14ac:dyDescent="0.3">
      <c r="A284" s="1">
        <v>44111</v>
      </c>
      <c r="B284" s="2">
        <v>281</v>
      </c>
      <c r="C284" s="2">
        <f t="shared" si="22"/>
        <v>2.4260554104576042</v>
      </c>
      <c r="D284" s="3">
        <f t="shared" si="23"/>
        <v>6.2917396829749451E-6</v>
      </c>
      <c r="E284" s="3">
        <f t="shared" si="24"/>
        <v>6.2917396829749451E-6</v>
      </c>
      <c r="F284" s="3">
        <f t="shared" si="25"/>
        <v>-1.030654876864389E-6</v>
      </c>
      <c r="G284" s="3">
        <f t="shared" si="25"/>
        <v>1.6946582631973561E-7</v>
      </c>
      <c r="J284" s="3">
        <f t="shared" si="26"/>
        <v>3076494.720632588</v>
      </c>
    </row>
    <row r="285" spans="1:10" x14ac:dyDescent="0.3">
      <c r="A285" s="1">
        <v>44112</v>
      </c>
      <c r="B285" s="2">
        <v>282</v>
      </c>
      <c r="C285" s="2">
        <f t="shared" si="22"/>
        <v>2.4276806449476975</v>
      </c>
      <c r="D285" s="3">
        <f t="shared" si="23"/>
        <v>5.4065622432364759E-6</v>
      </c>
      <c r="E285" s="3">
        <f t="shared" si="24"/>
        <v>5.4065622432364759E-6</v>
      </c>
      <c r="F285" s="3">
        <f t="shared" si="25"/>
        <v>-8.8517743973846917E-7</v>
      </c>
      <c r="G285" s="3">
        <f t="shared" si="25"/>
        <v>1.4547743712591984E-7</v>
      </c>
      <c r="J285" s="3">
        <f t="shared" si="26"/>
        <v>3076494.7206379948</v>
      </c>
    </row>
    <row r="286" spans="1:10" x14ac:dyDescent="0.3">
      <c r="A286" s="1">
        <v>44113</v>
      </c>
      <c r="B286" s="2">
        <v>283</v>
      </c>
      <c r="C286" s="2">
        <f t="shared" si="22"/>
        <v>2.4292998200876208</v>
      </c>
      <c r="D286" s="3">
        <f t="shared" si="23"/>
        <v>4.6462766133107684E-6</v>
      </c>
      <c r="E286" s="3">
        <f t="shared" si="24"/>
        <v>4.6462766133107684E-6</v>
      </c>
      <c r="F286" s="3">
        <f t="shared" si="25"/>
        <v>-7.602856299257075E-7</v>
      </c>
      <c r="G286" s="3">
        <f t="shared" si="25"/>
        <v>1.2489180981276168E-7</v>
      </c>
      <c r="J286" s="3">
        <f t="shared" si="26"/>
        <v>3076494.7206426412</v>
      </c>
    </row>
    <row r="287" spans="1:10" x14ac:dyDescent="0.3">
      <c r="A287" s="1">
        <v>44114</v>
      </c>
      <c r="B287" s="2">
        <v>284</v>
      </c>
      <c r="C287" s="2">
        <f t="shared" si="22"/>
        <v>2.430912980891665</v>
      </c>
      <c r="D287" s="3">
        <f t="shared" si="23"/>
        <v>3.9932164133371059E-6</v>
      </c>
      <c r="E287" s="3">
        <f t="shared" si="24"/>
        <v>3.9932164133371059E-6</v>
      </c>
      <c r="F287" s="3">
        <f t="shared" si="25"/>
        <v>-6.5306019997366255E-7</v>
      </c>
      <c r="G287" s="3">
        <f t="shared" si="25"/>
        <v>1.0722542995204495E-7</v>
      </c>
      <c r="J287" s="3">
        <f t="shared" si="26"/>
        <v>3076494.7206466342</v>
      </c>
    </row>
    <row r="288" spans="1:10" x14ac:dyDescent="0.3">
      <c r="A288" s="1">
        <v>44115</v>
      </c>
      <c r="B288" s="2">
        <v>285</v>
      </c>
      <c r="C288" s="2">
        <f t="shared" si="22"/>
        <v>2.4325201718743643</v>
      </c>
      <c r="D288" s="3">
        <f t="shared" si="23"/>
        <v>3.4322197910733986E-6</v>
      </c>
      <c r="E288" s="3">
        <f t="shared" si="24"/>
        <v>3.4322197910733986E-6</v>
      </c>
      <c r="F288" s="3">
        <f t="shared" si="25"/>
        <v>-5.6099662226370723E-7</v>
      </c>
      <c r="G288" s="3">
        <f t="shared" si="25"/>
        <v>9.2063577709955326E-8</v>
      </c>
      <c r="J288" s="3">
        <f t="shared" si="26"/>
        <v>3076494.7206500666</v>
      </c>
    </row>
    <row r="289" spans="1:10" x14ac:dyDescent="0.3">
      <c r="A289" s="1">
        <v>44116</v>
      </c>
      <c r="B289" s="2">
        <v>286</v>
      </c>
      <c r="C289" s="2">
        <f t="shared" si="22"/>
        <v>2.4341214370578714</v>
      </c>
      <c r="D289" s="3">
        <f t="shared" si="23"/>
        <v>2.9502737002521552E-6</v>
      </c>
      <c r="E289" s="3">
        <f t="shared" si="24"/>
        <v>2.9502737002521552E-6</v>
      </c>
      <c r="F289" s="3">
        <f t="shared" si="25"/>
        <v>-4.8194609082124344E-7</v>
      </c>
      <c r="G289" s="3">
        <f t="shared" si="25"/>
        <v>7.9050531442463784E-8</v>
      </c>
      <c r="J289" s="3">
        <f t="shared" si="26"/>
        <v>3076494.7206530171</v>
      </c>
    </row>
    <row r="290" spans="1:10" x14ac:dyDescent="0.3">
      <c r="A290" s="1">
        <v>44117</v>
      </c>
      <c r="B290" s="2">
        <v>287</v>
      </c>
      <c r="C290" s="2">
        <f t="shared" si="22"/>
        <v>2.4357168199791897</v>
      </c>
      <c r="D290" s="3">
        <f t="shared" si="23"/>
        <v>2.5362087762135531E-6</v>
      </c>
      <c r="E290" s="3">
        <f t="shared" si="24"/>
        <v>2.5362087762135531E-6</v>
      </c>
      <c r="F290" s="3">
        <f t="shared" si="25"/>
        <v>-4.1406492403860206E-7</v>
      </c>
      <c r="G290" s="3">
        <f t="shared" si="25"/>
        <v>6.7881166782641388E-8</v>
      </c>
      <c r="J290" s="3">
        <f t="shared" si="26"/>
        <v>3076494.720655553</v>
      </c>
    </row>
    <row r="291" spans="1:10" x14ac:dyDescent="0.3">
      <c r="A291" s="1">
        <v>44118</v>
      </c>
      <c r="B291" s="2">
        <v>288</v>
      </c>
      <c r="C291" s="2">
        <f t="shared" si="22"/>
        <v>2.4373063636972772</v>
      </c>
      <c r="D291" s="3">
        <f t="shared" si="23"/>
        <v>2.1804376046353323E-6</v>
      </c>
      <c r="E291" s="3">
        <f t="shared" si="24"/>
        <v>2.1804376046353323E-6</v>
      </c>
      <c r="F291" s="3">
        <f t="shared" si="25"/>
        <v>-3.5577117157822088E-7</v>
      </c>
      <c r="G291" s="3">
        <f t="shared" si="25"/>
        <v>5.829375246038118E-8</v>
      </c>
      <c r="J291" s="3">
        <f t="shared" si="26"/>
        <v>3076494.7206577333</v>
      </c>
    </row>
    <row r="292" spans="1:10" x14ac:dyDescent="0.3">
      <c r="A292" s="1">
        <v>44119</v>
      </c>
      <c r="B292" s="2">
        <v>289</v>
      </c>
      <c r="C292" s="2">
        <f t="shared" si="22"/>
        <v>2.4388901108000192</v>
      </c>
      <c r="D292" s="3">
        <f t="shared" si="23"/>
        <v>1.8747302054707108E-6</v>
      </c>
      <c r="E292" s="3">
        <f t="shared" si="24"/>
        <v>1.8747302054707108E-6</v>
      </c>
      <c r="F292" s="3">
        <f t="shared" si="25"/>
        <v>-3.0570739916462143E-7</v>
      </c>
      <c r="G292" s="3">
        <f t="shared" si="25"/>
        <v>5.0063772413599449E-8</v>
      </c>
      <c r="J292" s="3">
        <f t="shared" si="26"/>
        <v>3076494.720659608</v>
      </c>
    </row>
    <row r="293" spans="1:10" x14ac:dyDescent="0.3">
      <c r="A293" s="1">
        <v>44120</v>
      </c>
      <c r="B293" s="2">
        <v>290</v>
      </c>
      <c r="C293" s="2">
        <f t="shared" si="22"/>
        <v>2.4404681034110749</v>
      </c>
      <c r="D293" s="3">
        <f t="shared" si="23"/>
        <v>1.6120214342914533E-6</v>
      </c>
      <c r="E293" s="3">
        <f t="shared" si="24"/>
        <v>1.6120214342914533E-6</v>
      </c>
      <c r="F293" s="3">
        <f t="shared" si="25"/>
        <v>-2.6270877117925757E-7</v>
      </c>
      <c r="G293" s="3">
        <f t="shared" si="25"/>
        <v>4.2998627985363854E-8</v>
      </c>
      <c r="J293" s="3">
        <f t="shared" si="26"/>
        <v>3076494.7206612201</v>
      </c>
    </row>
    <row r="294" spans="1:10" x14ac:dyDescent="0.3">
      <c r="A294" s="1">
        <v>44121</v>
      </c>
      <c r="B294" s="2">
        <v>291</v>
      </c>
      <c r="C294" s="2">
        <f t="shared" si="22"/>
        <v>2.4420403831966011</v>
      </c>
      <c r="D294" s="3">
        <f t="shared" si="23"/>
        <v>1.3862457579379429E-6</v>
      </c>
      <c r="E294" s="3">
        <f t="shared" si="24"/>
        <v>1.3862457579379429E-6</v>
      </c>
      <c r="F294" s="3">
        <f t="shared" si="25"/>
        <v>-2.2577567635351035E-7</v>
      </c>
      <c r="G294" s="3">
        <f t="shared" si="25"/>
        <v>3.6933094825747222E-8</v>
      </c>
      <c r="J294" s="3">
        <f t="shared" si="26"/>
        <v>3076494.7206626064</v>
      </c>
    </row>
    <row r="295" spans="1:10" x14ac:dyDescent="0.3">
      <c r="A295" s="1">
        <v>44122</v>
      </c>
      <c r="B295" s="2">
        <v>292</v>
      </c>
      <c r="C295" s="2">
        <f t="shared" si="22"/>
        <v>2.4436069913718508</v>
      </c>
      <c r="D295" s="3">
        <f t="shared" si="23"/>
        <v>1.1921955085510341E-6</v>
      </c>
      <c r="E295" s="3">
        <f t="shared" si="24"/>
        <v>1.1921955085510341E-6</v>
      </c>
      <c r="F295" s="3">
        <f t="shared" si="25"/>
        <v>-1.9405024938690879E-7</v>
      </c>
      <c r="G295" s="3">
        <f t="shared" si="25"/>
        <v>3.1725426966601559E-8</v>
      </c>
      <c r="J295" s="3">
        <f t="shared" si="26"/>
        <v>3076494.7206637985</v>
      </c>
    </row>
    <row r="296" spans="1:10" x14ac:dyDescent="0.3">
      <c r="A296" s="1">
        <v>44123</v>
      </c>
      <c r="B296" s="2">
        <v>293</v>
      </c>
      <c r="C296" s="2">
        <f t="shared" si="22"/>
        <v>2.4451679687076595</v>
      </c>
      <c r="D296" s="3">
        <f t="shared" si="23"/>
        <v>1.0253992750153889E-6</v>
      </c>
      <c r="E296" s="3">
        <f t="shared" si="24"/>
        <v>1.0253992750153889E-6</v>
      </c>
      <c r="F296" s="3">
        <f t="shared" si="25"/>
        <v>-1.6679623353564524E-7</v>
      </c>
      <c r="G296" s="3">
        <f t="shared" si="25"/>
        <v>2.7254015851263548E-8</v>
      </c>
      <c r="J296" s="3">
        <f t="shared" si="26"/>
        <v>3076494.7206648239</v>
      </c>
    </row>
    <row r="297" spans="1:10" x14ac:dyDescent="0.3">
      <c r="A297" s="1">
        <v>44124</v>
      </c>
      <c r="B297" s="2">
        <v>294</v>
      </c>
      <c r="C297" s="2">
        <f t="shared" si="22"/>
        <v>2.4467233555368084</v>
      </c>
      <c r="D297" s="3">
        <f t="shared" si="23"/>
        <v>8.8201756672302739E-7</v>
      </c>
      <c r="E297" s="3">
        <f t="shared" si="24"/>
        <v>8.8201756672302739E-7</v>
      </c>
      <c r="F297" s="3">
        <f t="shared" si="25"/>
        <v>-1.4338170829236147E-7</v>
      </c>
      <c r="G297" s="3">
        <f t="shared" si="25"/>
        <v>2.341452524328377E-8</v>
      </c>
      <c r="J297" s="3">
        <f t="shared" si="26"/>
        <v>3076494.7206657059</v>
      </c>
    </row>
    <row r="298" spans="1:10" x14ac:dyDescent="0.3">
      <c r="A298" s="1">
        <v>44125</v>
      </c>
      <c r="B298" s="2">
        <v>295</v>
      </c>
      <c r="C298" s="2">
        <f t="shared" si="22"/>
        <v>2.4482731917602809</v>
      </c>
      <c r="D298" s="3">
        <f t="shared" si="23"/>
        <v>7.5875329262508958E-7</v>
      </c>
      <c r="E298" s="3">
        <f t="shared" si="24"/>
        <v>7.5875329262508958E-7</v>
      </c>
      <c r="F298" s="3">
        <f t="shared" si="25"/>
        <v>-1.2326427409793781E-7</v>
      </c>
      <c r="G298" s="3">
        <f t="shared" si="25"/>
        <v>2.0117434194423661E-8</v>
      </c>
      <c r="J298" s="3">
        <f t="shared" si="26"/>
        <v>3076494.7206664644</v>
      </c>
    </row>
    <row r="299" spans="1:10" x14ac:dyDescent="0.3">
      <c r="A299" s="1">
        <v>44126</v>
      </c>
      <c r="B299" s="2">
        <v>296</v>
      </c>
      <c r="C299" s="2">
        <f t="shared" si="22"/>
        <v>2.4498175168534004</v>
      </c>
      <c r="D299" s="3">
        <f t="shared" si="23"/>
        <v>6.5277494845436604E-7</v>
      </c>
      <c r="E299" s="3">
        <f t="shared" si="24"/>
        <v>6.5277494845436604E-7</v>
      </c>
      <c r="F299" s="3">
        <f t="shared" si="25"/>
        <v>-1.0597834417072354E-7</v>
      </c>
      <c r="G299" s="3">
        <f t="shared" si="25"/>
        <v>1.7285929927214271E-8</v>
      </c>
      <c r="J299" s="3">
        <f t="shared" si="26"/>
        <v>3076494.7206671173</v>
      </c>
    </row>
    <row r="300" spans="1:10" x14ac:dyDescent="0.3">
      <c r="A300" s="1">
        <v>44127</v>
      </c>
      <c r="B300" s="2">
        <v>297</v>
      </c>
      <c r="C300" s="2">
        <f t="shared" si="22"/>
        <v>2.451356369871867</v>
      </c>
      <c r="D300" s="3">
        <f t="shared" si="23"/>
        <v>5.6165070504573826E-7</v>
      </c>
      <c r="E300" s="3">
        <f t="shared" si="24"/>
        <v>5.6165070504573826E-7</v>
      </c>
      <c r="F300" s="3">
        <f t="shared" si="25"/>
        <v>-9.1124243408627776E-8</v>
      </c>
      <c r="G300" s="3">
        <f t="shared" si="25"/>
        <v>1.4854100762095766E-8</v>
      </c>
      <c r="J300" s="3">
        <f t="shared" si="26"/>
        <v>3076494.7206676789</v>
      </c>
    </row>
    <row r="301" spans="1:10" x14ac:dyDescent="0.3">
      <c r="A301" s="1">
        <v>44128</v>
      </c>
      <c r="B301" s="2">
        <v>298</v>
      </c>
      <c r="C301" s="2">
        <f t="shared" si="22"/>
        <v>2.4528897894576822</v>
      </c>
      <c r="D301" s="3">
        <f t="shared" si="23"/>
        <v>4.8329184797430628E-7</v>
      </c>
      <c r="E301" s="3">
        <f t="shared" si="24"/>
        <v>4.8329184797430628E-7</v>
      </c>
      <c r="F301" s="3">
        <f t="shared" si="25"/>
        <v>-7.8358857071431987E-8</v>
      </c>
      <c r="G301" s="3">
        <f t="shared" si="25"/>
        <v>1.2765386337195789E-8</v>
      </c>
      <c r="J301" s="3">
        <f t="shared" si="26"/>
        <v>3076494.7206681622</v>
      </c>
    </row>
    <row r="302" spans="1:10" x14ac:dyDescent="0.3">
      <c r="A302" s="1">
        <v>44129</v>
      </c>
      <c r="B302" s="2">
        <v>299</v>
      </c>
      <c r="C302" s="2">
        <f t="shared" si="22"/>
        <v>2.4544178138449708</v>
      </c>
      <c r="D302" s="3">
        <f t="shared" si="23"/>
        <v>4.1590423935631604E-7</v>
      </c>
      <c r="E302" s="3">
        <f t="shared" si="24"/>
        <v>4.1590423935631604E-7</v>
      </c>
      <c r="F302" s="3">
        <f t="shared" si="25"/>
        <v>-6.7387608617990237E-8</v>
      </c>
      <c r="G302" s="3">
        <f t="shared" si="25"/>
        <v>1.097124845344175E-8</v>
      </c>
      <c r="J302" s="3">
        <f t="shared" si="26"/>
        <v>3076494.7206685781</v>
      </c>
    </row>
    <row r="303" spans="1:10" x14ac:dyDescent="0.3">
      <c r="A303" s="1">
        <v>44130</v>
      </c>
      <c r="B303" s="2">
        <v>300</v>
      </c>
      <c r="C303" s="2">
        <f t="shared" si="22"/>
        <v>2.4559404808657028</v>
      </c>
      <c r="D303" s="3">
        <f t="shared" si="23"/>
        <v>3.5794666184872321E-7</v>
      </c>
      <c r="E303" s="3">
        <f t="shared" si="24"/>
        <v>3.5794666184872321E-7</v>
      </c>
      <c r="F303" s="3">
        <f t="shared" si="25"/>
        <v>-5.7957577507592828E-8</v>
      </c>
      <c r="G303" s="3">
        <f t="shared" si="25"/>
        <v>9.4300311103974096E-9</v>
      </c>
      <c r="J303" s="3">
        <f t="shared" si="26"/>
        <v>3076494.7206689361</v>
      </c>
    </row>
    <row r="304" spans="1:10" x14ac:dyDescent="0.3">
      <c r="A304" s="1">
        <v>44131</v>
      </c>
      <c r="B304" s="2">
        <v>301</v>
      </c>
      <c r="C304" s="2">
        <f t="shared" si="22"/>
        <v>2.4574578279553116</v>
      </c>
      <c r="D304" s="3">
        <f t="shared" si="23"/>
        <v>3.0809506711770154E-7</v>
      </c>
      <c r="E304" s="3">
        <f t="shared" si="24"/>
        <v>3.0809506711770154E-7</v>
      </c>
      <c r="F304" s="3">
        <f t="shared" si="25"/>
        <v>-4.9851594731021672E-8</v>
      </c>
      <c r="G304" s="3">
        <f t="shared" si="25"/>
        <v>8.1059827765711558E-9</v>
      </c>
      <c r="J304" s="3">
        <f t="shared" si="26"/>
        <v>3076494.7206692444</v>
      </c>
    </row>
    <row r="305" spans="1:10" x14ac:dyDescent="0.3">
      <c r="A305" s="1">
        <v>44132</v>
      </c>
      <c r="B305" s="2">
        <v>302</v>
      </c>
      <c r="C305" s="2">
        <f t="shared" si="22"/>
        <v>2.4589698921582182</v>
      </c>
      <c r="D305" s="3">
        <f t="shared" si="23"/>
        <v>2.6521189016698445E-7</v>
      </c>
      <c r="E305" s="3">
        <f t="shared" si="24"/>
        <v>2.6521189016698445E-7</v>
      </c>
      <c r="F305" s="3">
        <f t="shared" si="25"/>
        <v>-4.288317695071709E-8</v>
      </c>
      <c r="G305" s="3">
        <f t="shared" si="25"/>
        <v>6.9684177803045822E-9</v>
      </c>
      <c r="J305" s="3">
        <f t="shared" si="26"/>
        <v>3076494.7206695098</v>
      </c>
    </row>
    <row r="306" spans="1:10" x14ac:dyDescent="0.3">
      <c r="A306" s="1">
        <v>44133</v>
      </c>
      <c r="B306" s="2">
        <v>303</v>
      </c>
      <c r="C306" s="2">
        <f t="shared" si="22"/>
        <v>2.460476710133257</v>
      </c>
      <c r="D306" s="3">
        <f t="shared" si="23"/>
        <v>2.2831971022030594E-7</v>
      </c>
      <c r="E306" s="3">
        <f t="shared" si="24"/>
        <v>2.2831971022030594E-7</v>
      </c>
      <c r="F306" s="3">
        <f t="shared" si="25"/>
        <v>-3.689217994667851E-8</v>
      </c>
      <c r="G306" s="3">
        <f t="shared" si="25"/>
        <v>5.9909970040385799E-9</v>
      </c>
      <c r="J306" s="3">
        <f t="shared" si="26"/>
        <v>3076494.720669738</v>
      </c>
    </row>
    <row r="307" spans="1:10" x14ac:dyDescent="0.3">
      <c r="A307" s="1">
        <v>44134</v>
      </c>
      <c r="B307" s="2">
        <v>304</v>
      </c>
      <c r="C307" s="2">
        <f t="shared" si="22"/>
        <v>2.4619783181590078</v>
      </c>
      <c r="D307" s="3">
        <f t="shared" si="23"/>
        <v>1.9657864116146841E-7</v>
      </c>
      <c r="E307" s="3">
        <f t="shared" si="24"/>
        <v>1.9657864116146841E-7</v>
      </c>
      <c r="F307" s="3">
        <f t="shared" si="25"/>
        <v>-3.1741069058837534E-8</v>
      </c>
      <c r="G307" s="3">
        <f t="shared" si="25"/>
        <v>5.1511108878409759E-9</v>
      </c>
      <c r="J307" s="3">
        <f t="shared" si="26"/>
        <v>3076494.7206699345</v>
      </c>
    </row>
    <row r="308" spans="1:10" x14ac:dyDescent="0.3">
      <c r="A308" s="1">
        <v>44135</v>
      </c>
      <c r="B308" s="2">
        <v>305</v>
      </c>
      <c r="C308" s="2">
        <f t="shared" si="22"/>
        <v>2.4634747521390383</v>
      </c>
      <c r="D308" s="3">
        <f t="shared" si="23"/>
        <v>1.6926692227429829E-7</v>
      </c>
      <c r="E308" s="3">
        <f t="shared" si="24"/>
        <v>1.6926692227429829E-7</v>
      </c>
      <c r="F308" s="3">
        <f t="shared" si="25"/>
        <v>-2.7311718887170116E-8</v>
      </c>
      <c r="G308" s="3">
        <f t="shared" si="25"/>
        <v>4.4293501716674182E-9</v>
      </c>
      <c r="J308" s="3">
        <f t="shared" si="26"/>
        <v>3076494.7206701036</v>
      </c>
    </row>
    <row r="309" spans="1:10" x14ac:dyDescent="0.3">
      <c r="A309" s="1">
        <v>44136</v>
      </c>
      <c r="B309" s="2">
        <v>306</v>
      </c>
      <c r="C309" s="2">
        <f t="shared" si="22"/>
        <v>2.4649660476070552</v>
      </c>
      <c r="D309" s="3">
        <f t="shared" si="23"/>
        <v>1.4576425526979948E-7</v>
      </c>
      <c r="E309" s="3">
        <f t="shared" si="24"/>
        <v>1.4576425526979948E-7</v>
      </c>
      <c r="F309" s="3">
        <f t="shared" si="25"/>
        <v>-2.3502667004498809E-8</v>
      </c>
      <c r="G309" s="3">
        <f t="shared" si="25"/>
        <v>3.8090518826713069E-9</v>
      </c>
      <c r="J309" s="3">
        <f t="shared" si="26"/>
        <v>3076494.7206702493</v>
      </c>
    </row>
    <row r="310" spans="1:10" x14ac:dyDescent="0.3">
      <c r="A310" s="1">
        <v>44137</v>
      </c>
      <c r="B310" s="2">
        <v>307</v>
      </c>
      <c r="C310" s="2">
        <f t="shared" si="22"/>
        <v>2.4664522397319644</v>
      </c>
      <c r="D310" s="3">
        <f t="shared" si="23"/>
        <v>1.2553749811930179E-7</v>
      </c>
      <c r="E310" s="3">
        <f t="shared" si="24"/>
        <v>1.2553749811930179E-7</v>
      </c>
      <c r="F310" s="3">
        <f t="shared" si="25"/>
        <v>-2.0226757150497696E-8</v>
      </c>
      <c r="G310" s="3">
        <f t="shared" si="25"/>
        <v>3.2759098540011132E-9</v>
      </c>
      <c r="J310" s="3">
        <f t="shared" si="26"/>
        <v>3076494.720670375</v>
      </c>
    </row>
    <row r="311" spans="1:10" x14ac:dyDescent="0.3">
      <c r="A311" s="1">
        <v>44138</v>
      </c>
      <c r="B311" s="2">
        <v>308</v>
      </c>
      <c r="C311" s="2">
        <f t="shared" si="22"/>
        <v>2.4679333633228504</v>
      </c>
      <c r="D311" s="3">
        <f t="shared" si="23"/>
        <v>1.0812838155776904E-7</v>
      </c>
      <c r="E311" s="3">
        <f t="shared" si="24"/>
        <v>1.0812838155776904E-7</v>
      </c>
      <c r="F311" s="3">
        <f t="shared" si="25"/>
        <v>-1.7409116561532741E-8</v>
      </c>
      <c r="G311" s="3">
        <f t="shared" si="25"/>
        <v>2.8176405889649544E-9</v>
      </c>
      <c r="J311" s="3">
        <f t="shared" si="26"/>
        <v>3076494.7206704831</v>
      </c>
    </row>
    <row r="312" spans="1:10" x14ac:dyDescent="0.3">
      <c r="A312" s="1">
        <v>44139</v>
      </c>
      <c r="B312" s="2">
        <v>309</v>
      </c>
      <c r="C312" s="2">
        <f t="shared" si="22"/>
        <v>2.4694094528338666</v>
      </c>
      <c r="D312" s="3">
        <f t="shared" si="23"/>
        <v>9.314296158995582E-8</v>
      </c>
      <c r="E312" s="3">
        <f t="shared" si="24"/>
        <v>9.314296158995582E-8</v>
      </c>
      <c r="F312" s="3">
        <f t="shared" si="25"/>
        <v>-1.4985419967813224E-8</v>
      </c>
      <c r="G312" s="3">
        <f t="shared" si="25"/>
        <v>2.423696593719517E-9</v>
      </c>
      <c r="J312" s="3">
        <f t="shared" si="26"/>
        <v>3076494.7206705762</v>
      </c>
    </row>
    <row r="313" spans="1:10" x14ac:dyDescent="0.3">
      <c r="A313" s="1">
        <v>44140</v>
      </c>
      <c r="B313" s="2">
        <v>310</v>
      </c>
      <c r="C313" s="2">
        <f t="shared" si="22"/>
        <v>2.4708805423690454</v>
      </c>
      <c r="D313" s="3">
        <f t="shared" si="23"/>
        <v>8.0242562045438777E-8</v>
      </c>
      <c r="E313" s="3">
        <f t="shared" si="24"/>
        <v>8.0242562045438777E-8</v>
      </c>
      <c r="F313" s="3">
        <f t="shared" si="25"/>
        <v>-1.2900399544517044E-8</v>
      </c>
      <c r="G313" s="3">
        <f t="shared" si="25"/>
        <v>2.0850204232961804E-9</v>
      </c>
      <c r="J313" s="3">
        <f t="shared" si="26"/>
        <v>3076494.7206706563</v>
      </c>
    </row>
    <row r="314" spans="1:10" x14ac:dyDescent="0.3">
      <c r="A314" s="1">
        <v>44141</v>
      </c>
      <c r="B314" s="2">
        <v>311</v>
      </c>
      <c r="C314" s="2">
        <f t="shared" si="22"/>
        <v>2.4723466656870245</v>
      </c>
      <c r="D314" s="3">
        <f t="shared" si="23"/>
        <v>6.9135996150017969E-8</v>
      </c>
      <c r="E314" s="3">
        <f t="shared" si="24"/>
        <v>6.9135996150017969E-8</v>
      </c>
      <c r="F314" s="3">
        <f t="shared" si="25"/>
        <v>-1.1106565895420808E-8</v>
      </c>
      <c r="G314" s="3">
        <f t="shared" si="25"/>
        <v>1.7938336490962358E-9</v>
      </c>
      <c r="J314" s="3">
        <f t="shared" si="26"/>
        <v>3076494.7206707252</v>
      </c>
    </row>
    <row r="315" spans="1:10" x14ac:dyDescent="0.3">
      <c r="A315" s="1">
        <v>44142</v>
      </c>
      <c r="B315" s="2">
        <v>312</v>
      </c>
      <c r="C315" s="2">
        <f t="shared" si="22"/>
        <v>2.4738078562056973</v>
      </c>
      <c r="D315" s="3">
        <f t="shared" si="23"/>
        <v>5.9572886035010668E-8</v>
      </c>
      <c r="E315" s="3">
        <f t="shared" si="24"/>
        <v>5.9572886035010668E-8</v>
      </c>
      <c r="F315" s="3">
        <f t="shared" si="25"/>
        <v>-9.563110115007301E-9</v>
      </c>
      <c r="G315" s="3">
        <f t="shared" si="25"/>
        <v>1.5434557804135069E-9</v>
      </c>
      <c r="J315" s="3">
        <f t="shared" si="26"/>
        <v>3076494.7206707848</v>
      </c>
    </row>
    <row r="316" spans="1:10" x14ac:dyDescent="0.3">
      <c r="A316" s="1">
        <v>44143</v>
      </c>
      <c r="B316" s="2">
        <v>313</v>
      </c>
      <c r="C316" s="2">
        <f t="shared" si="22"/>
        <v>2.4752641470067815</v>
      </c>
      <c r="D316" s="3">
        <f t="shared" si="23"/>
        <v>5.1337924800623723E-8</v>
      </c>
      <c r="E316" s="3">
        <f t="shared" si="24"/>
        <v>5.1337924800623723E-8</v>
      </c>
      <c r="F316" s="3">
        <f t="shared" si="25"/>
        <v>-8.2349612343869451E-9</v>
      </c>
      <c r="G316" s="3">
        <f t="shared" si="25"/>
        <v>1.3281488806203559E-9</v>
      </c>
      <c r="J316" s="3">
        <f t="shared" si="26"/>
        <v>3076494.720670836</v>
      </c>
    </row>
    <row r="317" spans="1:10" x14ac:dyDescent="0.3">
      <c r="A317" s="1">
        <v>44144</v>
      </c>
      <c r="B317" s="2">
        <v>314</v>
      </c>
      <c r="C317" s="2">
        <f t="shared" si="22"/>
        <v>2.4767155708403146</v>
      </c>
      <c r="D317" s="3">
        <f t="shared" si="23"/>
        <v>4.4245947791006652E-8</v>
      </c>
      <c r="E317" s="3">
        <f t="shared" si="24"/>
        <v>4.4245947791006652E-8</v>
      </c>
      <c r="F317" s="3">
        <f t="shared" si="25"/>
        <v>-7.0919770096170707E-9</v>
      </c>
      <c r="G317" s="3">
        <f t="shared" si="25"/>
        <v>1.1429842247698744E-9</v>
      </c>
      <c r="J317" s="3">
        <f t="shared" si="26"/>
        <v>3076494.7206708803</v>
      </c>
    </row>
    <row r="318" spans="1:10" x14ac:dyDescent="0.3">
      <c r="A318" s="1">
        <v>44145</v>
      </c>
      <c r="B318" s="2">
        <v>315</v>
      </c>
      <c r="C318" s="2">
        <f t="shared" si="22"/>
        <v>2.4781621601290711</v>
      </c>
      <c r="D318" s="3">
        <f t="shared" si="23"/>
        <v>3.8137698647371138E-8</v>
      </c>
      <c r="E318" s="3">
        <f t="shared" si="24"/>
        <v>3.8137698647371138E-8</v>
      </c>
      <c r="F318" s="3">
        <f t="shared" si="25"/>
        <v>-6.1082491436355136E-9</v>
      </c>
      <c r="G318" s="3">
        <f t="shared" si="25"/>
        <v>9.837278659815571E-10</v>
      </c>
      <c r="J318" s="3">
        <f t="shared" si="26"/>
        <v>3076494.7206709185</v>
      </c>
    </row>
    <row r="319" spans="1:10" x14ac:dyDescent="0.3">
      <c r="A319" s="1">
        <v>44146</v>
      </c>
      <c r="B319" s="2">
        <v>316</v>
      </c>
      <c r="C319" s="2">
        <f t="shared" si="22"/>
        <v>2.4796039469729116</v>
      </c>
      <c r="D319" s="3">
        <f t="shared" si="23"/>
        <v>3.2876191927334696E-8</v>
      </c>
      <c r="E319" s="3">
        <f t="shared" si="24"/>
        <v>3.2876191927334696E-8</v>
      </c>
      <c r="F319" s="3">
        <f t="shared" si="25"/>
        <v>-5.2615067200364429E-9</v>
      </c>
      <c r="G319" s="3">
        <f t="shared" si="25"/>
        <v>8.4674242359907064E-10</v>
      </c>
      <c r="J319" s="3">
        <f t="shared" si="26"/>
        <v>3076494.7206709515</v>
      </c>
    </row>
    <row r="320" spans="1:10" x14ac:dyDescent="0.3">
      <c r="A320" s="1">
        <v>44147</v>
      </c>
      <c r="B320" s="2">
        <v>317</v>
      </c>
      <c r="C320" s="2">
        <f t="shared" si="22"/>
        <v>2.4810409631530526</v>
      </c>
      <c r="D320" s="3">
        <f t="shared" si="23"/>
        <v>2.8343587996174442E-8</v>
      </c>
      <c r="E320" s="3">
        <f t="shared" si="24"/>
        <v>2.8343587996174442E-8</v>
      </c>
      <c r="F320" s="3">
        <f t="shared" si="25"/>
        <v>-4.5326039311602538E-9</v>
      </c>
      <c r="G320" s="3">
        <f t="shared" si="25"/>
        <v>7.2890278887618917E-10</v>
      </c>
      <c r="J320" s="3">
        <f t="shared" si="26"/>
        <v>3076494.7206709799</v>
      </c>
    </row>
    <row r="321" spans="1:10" x14ac:dyDescent="0.3">
      <c r="A321" s="1">
        <v>44148</v>
      </c>
      <c r="B321" s="2">
        <v>318</v>
      </c>
      <c r="C321" s="2">
        <f t="shared" si="22"/>
        <v>2.4824732401362737</v>
      </c>
      <c r="D321" s="3">
        <f t="shared" si="23"/>
        <v>2.4438507836505168E-8</v>
      </c>
      <c r="E321" s="3">
        <f t="shared" si="24"/>
        <v>2.4438507836505168E-8</v>
      </c>
      <c r="F321" s="3">
        <f t="shared" si="25"/>
        <v>-3.905080159669274E-9</v>
      </c>
      <c r="G321" s="3">
        <f t="shared" si="25"/>
        <v>6.2752377149097978E-10</v>
      </c>
      <c r="J321" s="3">
        <f t="shared" si="26"/>
        <v>3076494.7206710042</v>
      </c>
    </row>
    <row r="322" spans="1:10" x14ac:dyDescent="0.3">
      <c r="A322" s="1">
        <v>44149</v>
      </c>
      <c r="B322" s="2">
        <v>319</v>
      </c>
      <c r="C322" s="2">
        <f t="shared" si="22"/>
        <v>2.4839008090790498</v>
      </c>
      <c r="D322" s="3">
        <f t="shared" si="23"/>
        <v>2.1073725668695413E-8</v>
      </c>
      <c r="E322" s="3">
        <f t="shared" si="24"/>
        <v>2.1073725668695413E-8</v>
      </c>
      <c r="F322" s="3">
        <f t="shared" si="25"/>
        <v>-3.3647821678097543E-9</v>
      </c>
      <c r="G322" s="3">
        <f t="shared" si="25"/>
        <v>5.4029799185951962E-10</v>
      </c>
      <c r="J322" s="3">
        <f t="shared" si="26"/>
        <v>3076494.7206710251</v>
      </c>
    </row>
    <row r="323" spans="1:10" x14ac:dyDescent="0.3">
      <c r="A323" s="1">
        <v>44150</v>
      </c>
      <c r="B323" s="2">
        <v>320</v>
      </c>
      <c r="C323" s="2">
        <f t="shared" si="22"/>
        <v>2.4853237008316187</v>
      </c>
      <c r="D323" s="3">
        <f t="shared" si="23"/>
        <v>1.8174186065739393E-8</v>
      </c>
      <c r="E323" s="3">
        <f t="shared" si="24"/>
        <v>1.8174186065739393E-8</v>
      </c>
      <c r="F323" s="3">
        <f t="shared" si="25"/>
        <v>-2.8995396029560209E-9</v>
      </c>
      <c r="G323" s="3">
        <f t="shared" si="25"/>
        <v>4.6524256485373347E-10</v>
      </c>
      <c r="J323" s="3">
        <f t="shared" si="26"/>
        <v>3076494.7206710433</v>
      </c>
    </row>
    <row r="324" spans="1:10" x14ac:dyDescent="0.3">
      <c r="A324" s="1">
        <v>44151</v>
      </c>
      <c r="B324" s="2">
        <v>321</v>
      </c>
      <c r="C324" s="2">
        <f t="shared" ref="C324:C387" si="27">LOG(B324-$C$2)</f>
        <v>2.4867419459419802</v>
      </c>
      <c r="D324" s="3">
        <f t="shared" ref="D324:D387" si="28">$D$2*EXP(-((C324-$H$2)^2)/(2*$I$2))</f>
        <v>1.5675299790522564E-8</v>
      </c>
      <c r="E324" s="3">
        <f t="shared" si="24"/>
        <v>1.5675299790522564E-8</v>
      </c>
      <c r="F324" s="3">
        <f t="shared" si="25"/>
        <v>-2.4988862752168283E-9</v>
      </c>
      <c r="G324" s="3">
        <f t="shared" si="25"/>
        <v>4.0065332773919255E-10</v>
      </c>
      <c r="J324" s="3">
        <f t="shared" si="26"/>
        <v>3076494.7206710591</v>
      </c>
    </row>
    <row r="325" spans="1:10" x14ac:dyDescent="0.3">
      <c r="A325" s="1">
        <v>44152</v>
      </c>
      <c r="B325" s="2">
        <v>322</v>
      </c>
      <c r="C325" s="2">
        <f t="shared" si="27"/>
        <v>2.4881555746598329</v>
      </c>
      <c r="D325" s="3">
        <f t="shared" si="28"/>
        <v>1.35214790575001E-8</v>
      </c>
      <c r="E325" s="3">
        <f t="shared" si="24"/>
        <v>1.35214790575001E-8</v>
      </c>
      <c r="F325" s="3">
        <f t="shared" si="25"/>
        <v>-2.1538207330224643E-9</v>
      </c>
      <c r="G325" s="3">
        <f t="shared" si="25"/>
        <v>3.4506554219436408E-10</v>
      </c>
      <c r="J325" s="3">
        <f t="shared" si="26"/>
        <v>3076494.7206710726</v>
      </c>
    </row>
    <row r="326" spans="1:10" x14ac:dyDescent="0.3">
      <c r="A326" s="1">
        <v>44153</v>
      </c>
      <c r="B326" s="2">
        <v>323</v>
      </c>
      <c r="C326" s="2">
        <f t="shared" si="27"/>
        <v>2.4895646169404442</v>
      </c>
      <c r="D326" s="3">
        <f t="shared" si="28"/>
        <v>1.1664878477004619E-8</v>
      </c>
      <c r="E326" s="3">
        <f t="shared" ref="E326:E389" si="29">IFERROR(D326,0)</f>
        <v>1.1664878477004619E-8</v>
      </c>
      <c r="F326" s="3">
        <f t="shared" ref="F326:G389" si="30">E326-E325</f>
        <v>-1.8566005804954813E-9</v>
      </c>
      <c r="G326" s="3">
        <f t="shared" si="30"/>
        <v>2.9722015252698298E-10</v>
      </c>
      <c r="J326" s="3">
        <f t="shared" ref="J326:J389" si="31">E326+J325</f>
        <v>3076494.7206710842</v>
      </c>
    </row>
    <row r="327" spans="1:10" x14ac:dyDescent="0.3">
      <c r="A327" s="1">
        <v>44154</v>
      </c>
      <c r="B327" s="2">
        <v>324</v>
      </c>
      <c r="C327" s="2">
        <f t="shared" si="27"/>
        <v>2.4909691024484601</v>
      </c>
      <c r="D327" s="3">
        <f t="shared" si="28"/>
        <v>1.0064312709020781E-8</v>
      </c>
      <c r="E327" s="3">
        <f t="shared" si="29"/>
        <v>1.0064312709020781E-8</v>
      </c>
      <c r="F327" s="3">
        <f t="shared" si="30"/>
        <v>-1.6005657679838382E-9</v>
      </c>
      <c r="G327" s="3">
        <f t="shared" si="30"/>
        <v>2.5603481251164306E-10</v>
      </c>
      <c r="J327" s="3">
        <f t="shared" si="31"/>
        <v>3076494.7206710945</v>
      </c>
    </row>
    <row r="328" spans="1:10" x14ac:dyDescent="0.3">
      <c r="A328" s="1">
        <v>44155</v>
      </c>
      <c r="B328" s="2">
        <v>325</v>
      </c>
      <c r="C328" s="2">
        <f t="shared" si="27"/>
        <v>2.4923690605616504</v>
      </c>
      <c r="D328" s="3">
        <f t="shared" si="28"/>
        <v>8.684325946283412E-9</v>
      </c>
      <c r="E328" s="3">
        <f t="shared" si="29"/>
        <v>8.684325946283412E-9</v>
      </c>
      <c r="F328" s="3">
        <f t="shared" si="30"/>
        <v>-1.3799867627373685E-9</v>
      </c>
      <c r="G328" s="3">
        <f t="shared" si="30"/>
        <v>2.2057900524646972E-10</v>
      </c>
      <c r="J328" s="3">
        <f t="shared" si="31"/>
        <v>3076494.7206711033</v>
      </c>
    </row>
    <row r="329" spans="1:10" x14ac:dyDescent="0.3">
      <c r="A329" s="1">
        <v>44156</v>
      </c>
      <c r="B329" s="2">
        <v>326</v>
      </c>
      <c r="C329" s="2">
        <f t="shared" si="27"/>
        <v>2.4937645203745995</v>
      </c>
      <c r="D329" s="3">
        <f t="shared" si="28"/>
        <v>7.4943918598107947E-9</v>
      </c>
      <c r="E329" s="3">
        <f t="shared" si="29"/>
        <v>7.4943918598107947E-9</v>
      </c>
      <c r="F329" s="3">
        <f t="shared" si="30"/>
        <v>-1.1899340864726174E-9</v>
      </c>
      <c r="G329" s="3">
        <f t="shared" si="30"/>
        <v>1.900526762647511E-10</v>
      </c>
      <c r="J329" s="3">
        <f t="shared" si="31"/>
        <v>3076494.7206711108</v>
      </c>
    </row>
    <row r="330" spans="1:10" x14ac:dyDescent="0.3">
      <c r="A330" s="1">
        <v>44157</v>
      </c>
      <c r="B330" s="2">
        <v>327</v>
      </c>
      <c r="C330" s="2">
        <f t="shared" si="27"/>
        <v>2.4951555107023298</v>
      </c>
      <c r="D330" s="3">
        <f t="shared" si="28"/>
        <v>6.4682256558849446E-9</v>
      </c>
      <c r="E330" s="3">
        <f t="shared" si="29"/>
        <v>6.4682256558849446E-9</v>
      </c>
      <c r="F330" s="3">
        <f t="shared" si="30"/>
        <v>-1.0261662039258501E-9</v>
      </c>
      <c r="G330" s="3">
        <f t="shared" si="30"/>
        <v>1.6376788254676731E-10</v>
      </c>
      <c r="J330" s="3">
        <f t="shared" si="31"/>
        <v>3076494.7206711173</v>
      </c>
    </row>
    <row r="331" spans="1:10" x14ac:dyDescent="0.3">
      <c r="A331" s="1">
        <v>44158</v>
      </c>
      <c r="B331" s="2">
        <v>328</v>
      </c>
      <c r="C331" s="2">
        <f t="shared" si="27"/>
        <v>2.4965420600838764</v>
      </c>
      <c r="D331" s="3">
        <f t="shared" si="28"/>
        <v>5.58319248249321E-9</v>
      </c>
      <c r="E331" s="3">
        <f t="shared" si="29"/>
        <v>5.58319248249321E-9</v>
      </c>
      <c r="F331" s="3">
        <f t="shared" si="30"/>
        <v>-8.8503317339173463E-10</v>
      </c>
      <c r="G331" s="3">
        <f t="shared" si="30"/>
        <v>1.4113303053411545E-10</v>
      </c>
      <c r="J331" s="3">
        <f t="shared" si="31"/>
        <v>3076494.7206711229</v>
      </c>
    </row>
    <row r="332" spans="1:10" x14ac:dyDescent="0.3">
      <c r="A332" s="1">
        <v>44159</v>
      </c>
      <c r="B332" s="2">
        <v>329</v>
      </c>
      <c r="C332" s="2">
        <f t="shared" si="27"/>
        <v>2.4979241967857968</v>
      </c>
      <c r="D332" s="3">
        <f t="shared" si="28"/>
        <v>4.8197986460502471E-9</v>
      </c>
      <c r="E332" s="3">
        <f t="shared" si="29"/>
        <v>4.8197986460502471E-9</v>
      </c>
      <c r="F332" s="3">
        <f t="shared" si="30"/>
        <v>-7.6339383644296282E-10</v>
      </c>
      <c r="G332" s="3">
        <f t="shared" si="30"/>
        <v>1.216393369487718E-10</v>
      </c>
      <c r="J332" s="3">
        <f t="shared" si="31"/>
        <v>3076494.7206711276</v>
      </c>
    </row>
    <row r="333" spans="1:10" x14ac:dyDescent="0.3">
      <c r="A333" s="1">
        <v>44160</v>
      </c>
      <c r="B333" s="2">
        <v>330</v>
      </c>
      <c r="C333" s="2">
        <f t="shared" si="27"/>
        <v>2.4993019488056314</v>
      </c>
      <c r="D333" s="3">
        <f t="shared" si="28"/>
        <v>4.1612540076261593E-9</v>
      </c>
      <c r="E333" s="3">
        <f t="shared" si="29"/>
        <v>4.1612540076261593E-9</v>
      </c>
      <c r="F333" s="3">
        <f t="shared" si="30"/>
        <v>-6.5854463842408783E-10</v>
      </c>
      <c r="G333" s="3">
        <f t="shared" si="30"/>
        <v>1.0484919801887499E-10</v>
      </c>
      <c r="J333" s="3">
        <f t="shared" si="31"/>
        <v>3076494.7206711317</v>
      </c>
    </row>
    <row r="334" spans="1:10" x14ac:dyDescent="0.3">
      <c r="A334" s="1">
        <v>44161</v>
      </c>
      <c r="B334" s="2">
        <v>331</v>
      </c>
      <c r="C334" s="2">
        <f t="shared" si="27"/>
        <v>2.5006753438753044</v>
      </c>
      <c r="D334" s="3">
        <f t="shared" si="28"/>
        <v>3.5930955665970987E-9</v>
      </c>
      <c r="E334" s="3">
        <f t="shared" si="29"/>
        <v>3.5930955665970987E-9</v>
      </c>
      <c r="F334" s="3">
        <f t="shared" si="30"/>
        <v>-5.6815844102906056E-10</v>
      </c>
      <c r="G334" s="3">
        <f t="shared" si="30"/>
        <v>9.0386197395027268E-11</v>
      </c>
      <c r="J334" s="3">
        <f t="shared" si="31"/>
        <v>3076494.7206711355</v>
      </c>
    </row>
    <row r="335" spans="1:10" x14ac:dyDescent="0.3">
      <c r="A335" s="1">
        <v>44162</v>
      </c>
      <c r="B335" s="2">
        <v>332</v>
      </c>
      <c r="C335" s="2">
        <f t="shared" si="27"/>
        <v>2.5020444094644736</v>
      </c>
      <c r="D335" s="3">
        <f t="shared" si="28"/>
        <v>3.1028636467526367E-9</v>
      </c>
      <c r="E335" s="3">
        <f t="shared" si="29"/>
        <v>3.1028636467526367E-9</v>
      </c>
      <c r="F335" s="3">
        <f t="shared" si="30"/>
        <v>-4.9023191984446207E-10</v>
      </c>
      <c r="G335" s="3">
        <f t="shared" si="30"/>
        <v>7.7926521184598496E-11</v>
      </c>
      <c r="J335" s="3">
        <f t="shared" si="31"/>
        <v>3076494.7206711387</v>
      </c>
    </row>
    <row r="336" spans="1:10" x14ac:dyDescent="0.3">
      <c r="A336" s="1">
        <v>44163</v>
      </c>
      <c r="B336" s="2">
        <v>333</v>
      </c>
      <c r="C336" s="2">
        <f t="shared" si="27"/>
        <v>2.5034091727838277</v>
      </c>
      <c r="D336" s="3">
        <f t="shared" si="28"/>
        <v>2.6798233082942543E-9</v>
      </c>
      <c r="E336" s="3">
        <f t="shared" si="29"/>
        <v>2.6798233082942543E-9</v>
      </c>
      <c r="F336" s="3">
        <f t="shared" si="30"/>
        <v>-4.2304033845838234E-10</v>
      </c>
      <c r="G336" s="3">
        <f t="shared" si="30"/>
        <v>6.7191581386079731E-11</v>
      </c>
      <c r="J336" s="3">
        <f t="shared" si="31"/>
        <v>3076494.7206711415</v>
      </c>
    </row>
    <row r="337" spans="1:10" x14ac:dyDescent="0.3">
      <c r="A337" s="1">
        <v>44164</v>
      </c>
      <c r="B337" s="2">
        <v>334</v>
      </c>
      <c r="C337" s="2">
        <f t="shared" si="27"/>
        <v>2.5047696607883307</v>
      </c>
      <c r="D337" s="3">
        <f t="shared" si="28"/>
        <v>2.3147246469580105E-9</v>
      </c>
      <c r="E337" s="3">
        <f t="shared" si="29"/>
        <v>2.3147246469580105E-9</v>
      </c>
      <c r="F337" s="3">
        <f t="shared" si="30"/>
        <v>-3.6509866133624383E-10</v>
      </c>
      <c r="G337" s="3">
        <f t="shared" si="30"/>
        <v>5.7941677122138505E-11</v>
      </c>
      <c r="J337" s="3">
        <f t="shared" si="31"/>
        <v>3076494.7206711438</v>
      </c>
    </row>
    <row r="338" spans="1:10" x14ac:dyDescent="0.3">
      <c r="A338" s="1">
        <v>44165</v>
      </c>
      <c r="B338" s="2">
        <v>335</v>
      </c>
      <c r="C338" s="2">
        <f t="shared" si="27"/>
        <v>2.5061259001804168</v>
      </c>
      <c r="D338" s="3">
        <f t="shared" si="28"/>
        <v>1.9995965328468712E-9</v>
      </c>
      <c r="E338" s="3">
        <f t="shared" si="29"/>
        <v>1.9995965328468712E-9</v>
      </c>
      <c r="F338" s="3">
        <f t="shared" si="30"/>
        <v>-3.1512811411113933E-10</v>
      </c>
      <c r="G338" s="3">
        <f t="shared" si="30"/>
        <v>4.9970547225104507E-11</v>
      </c>
      <c r="J338" s="3">
        <f t="shared" si="31"/>
        <v>3076494.7206711457</v>
      </c>
    </row>
    <row r="339" spans="1:10" x14ac:dyDescent="0.3">
      <c r="A339" s="1">
        <v>44166</v>
      </c>
      <c r="B339" s="2">
        <v>336</v>
      </c>
      <c r="C339" s="2">
        <f t="shared" si="27"/>
        <v>2.507477917413135</v>
      </c>
      <c r="D339" s="3">
        <f t="shared" si="28"/>
        <v>1.7275691071892914E-9</v>
      </c>
      <c r="E339" s="3">
        <f t="shared" si="29"/>
        <v>1.7275691071892914E-9</v>
      </c>
      <c r="F339" s="3">
        <f t="shared" si="30"/>
        <v>-2.7202742565757979E-10</v>
      </c>
      <c r="G339" s="3">
        <f t="shared" si="30"/>
        <v>4.3100688453559539E-11</v>
      </c>
      <c r="J339" s="3">
        <f t="shared" si="31"/>
        <v>3076494.7206711476</v>
      </c>
    </row>
    <row r="340" spans="1:10" x14ac:dyDescent="0.3">
      <c r="A340" s="1">
        <v>44167</v>
      </c>
      <c r="B340" s="2">
        <v>337</v>
      </c>
      <c r="C340" s="2">
        <f t="shared" si="27"/>
        <v>2.5088257386932438</v>
      </c>
      <c r="D340" s="3">
        <f t="shared" si="28"/>
        <v>1.4927210129294739E-9</v>
      </c>
      <c r="E340" s="3">
        <f t="shared" si="29"/>
        <v>1.4927210129294739E-9</v>
      </c>
      <c r="F340" s="3">
        <f t="shared" si="30"/>
        <v>-2.3484809425981745E-10</v>
      </c>
      <c r="G340" s="3">
        <f t="shared" si="30"/>
        <v>3.7179331397762337E-11</v>
      </c>
      <c r="J340" s="3">
        <f t="shared" si="31"/>
        <v>3076494.720671149</v>
      </c>
    </row>
    <row r="341" spans="1:10" x14ac:dyDescent="0.3">
      <c r="A341" s="1">
        <v>44168</v>
      </c>
      <c r="B341" s="2">
        <v>338</v>
      </c>
      <c r="C341" s="2">
        <f t="shared" si="27"/>
        <v>2.5101693899842608</v>
      </c>
      <c r="D341" s="3">
        <f t="shared" si="28"/>
        <v>1.2899479000616943E-9</v>
      </c>
      <c r="E341" s="3">
        <f t="shared" si="29"/>
        <v>1.2899479000616943E-9</v>
      </c>
      <c r="F341" s="3">
        <f t="shared" si="30"/>
        <v>-2.0277311286777967E-10</v>
      </c>
      <c r="G341" s="3">
        <f t="shared" si="30"/>
        <v>3.2074981392037778E-11</v>
      </c>
      <c r="J341" s="3">
        <f t="shared" si="31"/>
        <v>3076494.7206711504</v>
      </c>
    </row>
    <row r="342" spans="1:10" x14ac:dyDescent="0.3">
      <c r="A342" s="1">
        <v>44169</v>
      </c>
      <c r="B342" s="2">
        <v>339</v>
      </c>
      <c r="C342" s="2">
        <f t="shared" si="27"/>
        <v>2.5115088970094628</v>
      </c>
      <c r="D342" s="3">
        <f t="shared" si="28"/>
        <v>1.1148492320492502E-9</v>
      </c>
      <c r="E342" s="3">
        <f t="shared" si="29"/>
        <v>1.1148492320492502E-9</v>
      </c>
      <c r="F342" s="3">
        <f t="shared" si="30"/>
        <v>-1.7509866801244403E-10</v>
      </c>
      <c r="G342" s="3">
        <f t="shared" si="30"/>
        <v>2.7674444855335643E-11</v>
      </c>
      <c r="J342" s="3">
        <f t="shared" si="31"/>
        <v>3076494.7206711513</v>
      </c>
    </row>
    <row r="343" spans="1:10" x14ac:dyDescent="0.3">
      <c r="A343" s="1">
        <v>44170</v>
      </c>
      <c r="B343" s="2">
        <v>340</v>
      </c>
      <c r="C343" s="2">
        <f t="shared" si="27"/>
        <v>2.5128442852548409</v>
      </c>
      <c r="D343" s="3">
        <f t="shared" si="28"/>
        <v>9.6363083675261457E-10</v>
      </c>
      <c r="E343" s="3">
        <f t="shared" si="29"/>
        <v>9.6363083675261457E-10</v>
      </c>
      <c r="F343" s="3">
        <f t="shared" si="30"/>
        <v>-1.5121839529663566E-10</v>
      </c>
      <c r="G343" s="3">
        <f t="shared" si="30"/>
        <v>2.388027271580837E-11</v>
      </c>
      <c r="J343" s="3">
        <f t="shared" si="31"/>
        <v>3076494.7206711522</v>
      </c>
    </row>
    <row r="344" spans="1:10" x14ac:dyDescent="0.3">
      <c r="A344" s="1">
        <v>44171</v>
      </c>
      <c r="B344" s="2">
        <v>341</v>
      </c>
      <c r="C344" s="2">
        <f t="shared" si="27"/>
        <v>2.5141755799720098</v>
      </c>
      <c r="D344" s="3">
        <f t="shared" si="28"/>
        <v>8.3302100368754904E-10</v>
      </c>
      <c r="E344" s="3">
        <f t="shared" si="29"/>
        <v>8.3302100368754904E-10</v>
      </c>
      <c r="F344" s="3">
        <f t="shared" si="30"/>
        <v>-1.3060983306506554E-10</v>
      </c>
      <c r="G344" s="3">
        <f t="shared" si="30"/>
        <v>2.0608562231570121E-11</v>
      </c>
      <c r="J344" s="3">
        <f t="shared" si="31"/>
        <v>3076494.7206711532</v>
      </c>
    </row>
    <row r="345" spans="1:10" x14ac:dyDescent="0.3">
      <c r="A345" s="1">
        <v>44172</v>
      </c>
      <c r="B345" s="2">
        <v>342</v>
      </c>
      <c r="C345" s="2">
        <f t="shared" si="27"/>
        <v>2.5155028061810722</v>
      </c>
      <c r="D345" s="3">
        <f t="shared" si="28"/>
        <v>7.2019823742182617E-10</v>
      </c>
      <c r="E345" s="3">
        <f t="shared" si="29"/>
        <v>7.2019823742182617E-10</v>
      </c>
      <c r="F345" s="3">
        <f t="shared" si="30"/>
        <v>-1.1282276626572287E-10</v>
      </c>
      <c r="G345" s="3">
        <f t="shared" si="30"/>
        <v>1.7787066799342673E-11</v>
      </c>
      <c r="J345" s="3">
        <f t="shared" si="31"/>
        <v>3076494.7206711541</v>
      </c>
    </row>
    <row r="346" spans="1:10" x14ac:dyDescent="0.3">
      <c r="A346" s="1">
        <v>44173</v>
      </c>
      <c r="B346" s="2">
        <v>343</v>
      </c>
      <c r="C346" s="2">
        <f t="shared" si="27"/>
        <v>2.5168259886734425</v>
      </c>
      <c r="D346" s="3">
        <f t="shared" si="28"/>
        <v>6.2272904161141664E-10</v>
      </c>
      <c r="E346" s="3">
        <f t="shared" si="29"/>
        <v>6.2272904161141664E-10</v>
      </c>
      <c r="F346" s="3">
        <f t="shared" si="30"/>
        <v>-9.7469195810409533E-11</v>
      </c>
      <c r="G346" s="3">
        <f t="shared" si="30"/>
        <v>1.5353570455313332E-11</v>
      </c>
      <c r="J346" s="3">
        <f t="shared" si="31"/>
        <v>3076494.7206711546</v>
      </c>
    </row>
    <row r="347" spans="1:10" x14ac:dyDescent="0.3">
      <c r="A347" s="1">
        <v>44174</v>
      </c>
      <c r="B347" s="2">
        <v>344</v>
      </c>
      <c r="C347" s="2">
        <f t="shared" si="27"/>
        <v>2.5181451520146232</v>
      </c>
      <c r="D347" s="3">
        <f t="shared" si="28"/>
        <v>5.3851433567936696E-10</v>
      </c>
      <c r="E347" s="3">
        <f t="shared" si="29"/>
        <v>5.3851433567936696E-10</v>
      </c>
      <c r="F347" s="3">
        <f t="shared" si="30"/>
        <v>-8.4214705932049673E-11</v>
      </c>
      <c r="G347" s="3">
        <f t="shared" si="30"/>
        <v>1.325448987835986E-11</v>
      </c>
      <c r="J347" s="3">
        <f t="shared" si="31"/>
        <v>3076494.720671155</v>
      </c>
    </row>
    <row r="348" spans="1:10" x14ac:dyDescent="0.3">
      <c r="A348" s="1">
        <v>44175</v>
      </c>
      <c r="B348" s="2">
        <v>345</v>
      </c>
      <c r="C348" s="2">
        <f t="shared" si="27"/>
        <v>2.519460320546941</v>
      </c>
      <c r="D348" s="3">
        <f t="shared" si="28"/>
        <v>4.6574330169242705E-10</v>
      </c>
      <c r="E348" s="3">
        <f t="shared" si="29"/>
        <v>4.6574330169242705E-10</v>
      </c>
      <c r="F348" s="3">
        <f t="shared" si="30"/>
        <v>-7.2771033986939917E-11</v>
      </c>
      <c r="G348" s="3">
        <f t="shared" si="30"/>
        <v>1.1443671945109756E-11</v>
      </c>
      <c r="J348" s="3">
        <f t="shared" si="31"/>
        <v>3076494.7206711555</v>
      </c>
    </row>
    <row r="349" spans="1:10" x14ac:dyDescent="0.3">
      <c r="A349" s="1">
        <v>44176</v>
      </c>
      <c r="B349" s="2">
        <v>346</v>
      </c>
      <c r="C349" s="2">
        <f t="shared" si="27"/>
        <v>2.5207715183922446</v>
      </c>
      <c r="D349" s="3">
        <f t="shared" si="28"/>
        <v>4.0285362709579131E-10</v>
      </c>
      <c r="E349" s="3">
        <f t="shared" si="29"/>
        <v>4.0285362709579131E-10</v>
      </c>
      <c r="F349" s="3">
        <f t="shared" si="30"/>
        <v>-6.2889674596635742E-11</v>
      </c>
      <c r="G349" s="3">
        <f t="shared" si="30"/>
        <v>9.8813593903041753E-12</v>
      </c>
      <c r="J349" s="3">
        <f t="shared" si="31"/>
        <v>3076494.720671156</v>
      </c>
    </row>
    <row r="350" spans="1:10" x14ac:dyDescent="0.3">
      <c r="A350" s="1">
        <v>44177</v>
      </c>
      <c r="B350" s="2">
        <v>347</v>
      </c>
      <c r="C350" s="2">
        <f t="shared" si="27"/>
        <v>2.5220787694545574</v>
      </c>
      <c r="D350" s="3">
        <f t="shared" si="28"/>
        <v>3.4849725348864043E-10</v>
      </c>
      <c r="E350" s="3">
        <f t="shared" si="29"/>
        <v>3.4849725348864043E-10</v>
      </c>
      <c r="F350" s="3">
        <f t="shared" si="30"/>
        <v>-5.435637360715088E-11</v>
      </c>
      <c r="G350" s="3">
        <f t="shared" si="30"/>
        <v>8.5333009894848616E-12</v>
      </c>
      <c r="J350" s="3">
        <f t="shared" si="31"/>
        <v>3076494.7206711564</v>
      </c>
    </row>
    <row r="351" spans="1:10" x14ac:dyDescent="0.3">
      <c r="A351" s="1">
        <v>44178</v>
      </c>
      <c r="B351" s="2">
        <v>348</v>
      </c>
      <c r="C351" s="2">
        <f t="shared" si="27"/>
        <v>2.5233820974226924</v>
      </c>
      <c r="D351" s="3">
        <f t="shared" si="28"/>
        <v>3.0151086588043549E-10</v>
      </c>
      <c r="E351" s="3">
        <f t="shared" si="29"/>
        <v>3.0151086588043549E-10</v>
      </c>
      <c r="F351" s="3">
        <f t="shared" si="30"/>
        <v>-4.698638760820494E-11</v>
      </c>
      <c r="G351" s="3">
        <f t="shared" si="30"/>
        <v>7.3699859989459404E-12</v>
      </c>
      <c r="J351" s="3">
        <f t="shared" si="31"/>
        <v>3076494.7206711569</v>
      </c>
    </row>
    <row r="352" spans="1:10" x14ac:dyDescent="0.3">
      <c r="A352" s="1">
        <v>44179</v>
      </c>
      <c r="B352" s="2">
        <v>349</v>
      </c>
      <c r="C352" s="2">
        <f t="shared" si="27"/>
        <v>2.5246815257728277</v>
      </c>
      <c r="D352" s="3">
        <f t="shared" si="28"/>
        <v>2.6089046371296877E-10</v>
      </c>
      <c r="E352" s="3">
        <f t="shared" si="29"/>
        <v>2.6089046371296877E-10</v>
      </c>
      <c r="F352" s="3">
        <f t="shared" si="30"/>
        <v>-4.0620402167466719E-11</v>
      </c>
      <c r="G352" s="3">
        <f t="shared" si="30"/>
        <v>6.3659854407382209E-12</v>
      </c>
      <c r="J352" s="3">
        <f t="shared" si="31"/>
        <v>3076494.7206711574</v>
      </c>
    </row>
    <row r="353" spans="1:10" x14ac:dyDescent="0.3">
      <c r="A353" s="1">
        <v>44180</v>
      </c>
      <c r="B353" s="2">
        <v>350</v>
      </c>
      <c r="C353" s="2">
        <f t="shared" si="27"/>
        <v>2.5259770777710457</v>
      </c>
      <c r="D353" s="3">
        <f t="shared" si="28"/>
        <v>2.2576944681310142E-10</v>
      </c>
      <c r="E353" s="3">
        <f t="shared" si="29"/>
        <v>2.2576944681310142E-10</v>
      </c>
      <c r="F353" s="3">
        <f t="shared" si="30"/>
        <v>-3.5121016899867347E-11</v>
      </c>
      <c r="G353" s="3">
        <f t="shared" si="30"/>
        <v>5.4993852675993719E-12</v>
      </c>
      <c r="J353" s="3">
        <f t="shared" si="31"/>
        <v>3076494.7206711574</v>
      </c>
    </row>
    <row r="354" spans="1:10" x14ac:dyDescent="0.3">
      <c r="A354" s="1">
        <v>44181</v>
      </c>
      <c r="B354" s="2">
        <v>351</v>
      </c>
      <c r="C354" s="2">
        <f t="shared" si="27"/>
        <v>2.5272687764758301</v>
      </c>
      <c r="D354" s="3">
        <f t="shared" si="28"/>
        <v>1.9539972845912222E-10</v>
      </c>
      <c r="E354" s="3">
        <f t="shared" si="29"/>
        <v>1.9539972845912222E-10</v>
      </c>
      <c r="F354" s="3">
        <f t="shared" si="30"/>
        <v>-3.0369718353979199E-11</v>
      </c>
      <c r="G354" s="3">
        <f t="shared" si="30"/>
        <v>4.7512985458881479E-12</v>
      </c>
      <c r="J354" s="3">
        <f t="shared" si="31"/>
        <v>3076494.7206711574</v>
      </c>
    </row>
    <row r="355" spans="1:10" x14ac:dyDescent="0.3">
      <c r="A355" s="1">
        <v>44182</v>
      </c>
      <c r="B355" s="2">
        <v>352</v>
      </c>
      <c r="C355" s="2">
        <f t="shared" si="27"/>
        <v>2.5285566447405299</v>
      </c>
      <c r="D355" s="3">
        <f t="shared" si="28"/>
        <v>1.6913545570587622E-10</v>
      </c>
      <c r="E355" s="3">
        <f t="shared" si="29"/>
        <v>1.6913545570587622E-10</v>
      </c>
      <c r="F355" s="3">
        <f t="shared" si="30"/>
        <v>-2.6264272753246E-11</v>
      </c>
      <c r="G355" s="3">
        <f t="shared" si="30"/>
        <v>4.105445600733199E-12</v>
      </c>
      <c r="J355" s="3">
        <f t="shared" si="31"/>
        <v>3076494.7206711574</v>
      </c>
    </row>
    <row r="356" spans="1:10" x14ac:dyDescent="0.3">
      <c r="A356" s="1">
        <v>44183</v>
      </c>
      <c r="B356" s="2">
        <v>353</v>
      </c>
      <c r="C356" s="2">
        <f t="shared" si="27"/>
        <v>2.5298407052157841</v>
      </c>
      <c r="D356" s="3">
        <f t="shared" si="28"/>
        <v>1.4641897557383329E-10</v>
      </c>
      <c r="E356" s="3">
        <f t="shared" si="29"/>
        <v>1.4641897557383329E-10</v>
      </c>
      <c r="F356" s="3">
        <f t="shared" si="30"/>
        <v>-2.2716480132042929E-11</v>
      </c>
      <c r="G356" s="3">
        <f t="shared" si="30"/>
        <v>3.547792621203071E-12</v>
      </c>
      <c r="J356" s="3">
        <f t="shared" si="31"/>
        <v>3076494.7206711574</v>
      </c>
    </row>
    <row r="357" spans="1:10" x14ac:dyDescent="0.3">
      <c r="A357" s="1">
        <v>44184</v>
      </c>
      <c r="B357" s="2">
        <v>354</v>
      </c>
      <c r="C357" s="2">
        <f t="shared" si="27"/>
        <v>2.5311209803519139</v>
      </c>
      <c r="D357" s="3">
        <f t="shared" si="28"/>
        <v>1.2676873599636324E-10</v>
      </c>
      <c r="E357" s="3">
        <f t="shared" si="29"/>
        <v>1.2676873599636324E-10</v>
      </c>
      <c r="F357" s="3">
        <f t="shared" si="30"/>
        <v>-1.9650239577470056E-11</v>
      </c>
      <c r="G357" s="3">
        <f t="shared" si="30"/>
        <v>3.0662405545728725E-12</v>
      </c>
      <c r="J357" s="3">
        <f t="shared" si="31"/>
        <v>3076494.7206711574</v>
      </c>
    </row>
    <row r="358" spans="1:10" x14ac:dyDescent="0.3">
      <c r="A358" s="1">
        <v>44185</v>
      </c>
      <c r="B358" s="2">
        <v>355</v>
      </c>
      <c r="C358" s="2">
        <f t="shared" si="27"/>
        <v>2.5323974924012767</v>
      </c>
      <c r="D358" s="3">
        <f t="shared" si="28"/>
        <v>1.0976885368536483E-10</v>
      </c>
      <c r="E358" s="3">
        <f t="shared" si="29"/>
        <v>1.0976885368536483E-10</v>
      </c>
      <c r="F358" s="3">
        <f t="shared" si="30"/>
        <v>-1.6999882310998406E-11</v>
      </c>
      <c r="G358" s="3">
        <f t="shared" si="30"/>
        <v>2.6503572664716504E-12</v>
      </c>
      <c r="J358" s="3">
        <f t="shared" si="31"/>
        <v>3076494.7206711574</v>
      </c>
    </row>
    <row r="359" spans="1:10" x14ac:dyDescent="0.3">
      <c r="A359" s="1">
        <v>44186</v>
      </c>
      <c r="B359" s="2">
        <v>356</v>
      </c>
      <c r="C359" s="2">
        <f t="shared" si="27"/>
        <v>2.533670263420587</v>
      </c>
      <c r="D359" s="3">
        <f t="shared" si="28"/>
        <v>9.5060118301060639E-11</v>
      </c>
      <c r="E359" s="3">
        <f t="shared" si="29"/>
        <v>9.5060118301060639E-11</v>
      </c>
      <c r="F359" s="3">
        <f t="shared" si="30"/>
        <v>-1.470873538430419E-11</v>
      </c>
      <c r="G359" s="3">
        <f t="shared" si="30"/>
        <v>2.291146926694216E-12</v>
      </c>
      <c r="J359" s="3">
        <f t="shared" si="31"/>
        <v>3076494.7206711574</v>
      </c>
    </row>
    <row r="360" spans="1:10" x14ac:dyDescent="0.3">
      <c r="A360" s="1">
        <v>44187</v>
      </c>
      <c r="B360" s="2">
        <v>357</v>
      </c>
      <c r="C360" s="2">
        <f t="shared" si="27"/>
        <v>2.5349393152732027</v>
      </c>
      <c r="D360" s="3">
        <f t="shared" si="28"/>
        <v>8.2332234344471287E-11</v>
      </c>
      <c r="E360" s="3">
        <f t="shared" si="29"/>
        <v>8.2332234344471287E-11</v>
      </c>
      <c r="F360" s="3">
        <f t="shared" si="30"/>
        <v>-1.2727883956589352E-11</v>
      </c>
      <c r="G360" s="3">
        <f t="shared" si="30"/>
        <v>1.9808514277148379E-12</v>
      </c>
      <c r="J360" s="3">
        <f t="shared" si="31"/>
        <v>3076494.7206711574</v>
      </c>
    </row>
    <row r="361" spans="1:10" x14ac:dyDescent="0.3">
      <c r="A361" s="1">
        <v>44188</v>
      </c>
      <c r="B361" s="2">
        <v>358</v>
      </c>
      <c r="C361" s="2">
        <f t="shared" si="27"/>
        <v>2.5362046696313798</v>
      </c>
      <c r="D361" s="3">
        <f t="shared" si="28"/>
        <v>7.1317129757097822E-11</v>
      </c>
      <c r="E361" s="3">
        <f t="shared" si="29"/>
        <v>7.1317129757097822E-11</v>
      </c>
      <c r="F361" s="3">
        <f t="shared" si="30"/>
        <v>-1.1015104587373465E-11</v>
      </c>
      <c r="G361" s="3">
        <f t="shared" si="30"/>
        <v>1.712779369215887E-12</v>
      </c>
      <c r="J361" s="3">
        <f t="shared" si="31"/>
        <v>3076494.7206711574</v>
      </c>
    </row>
    <row r="362" spans="1:10" x14ac:dyDescent="0.3">
      <c r="A362" s="1">
        <v>44189</v>
      </c>
      <c r="B362" s="2">
        <v>359</v>
      </c>
      <c r="C362" s="2">
        <f t="shared" si="27"/>
        <v>2.5374663479784907</v>
      </c>
      <c r="D362" s="3">
        <f t="shared" si="28"/>
        <v>6.1783183937336165E-11</v>
      </c>
      <c r="E362" s="3">
        <f t="shared" si="29"/>
        <v>6.1783183937336165E-11</v>
      </c>
      <c r="F362" s="3">
        <f t="shared" si="30"/>
        <v>-9.5339458197616564E-12</v>
      </c>
      <c r="G362" s="3">
        <f t="shared" si="30"/>
        <v>1.4811587676118088E-12</v>
      </c>
      <c r="J362" s="3">
        <f t="shared" si="31"/>
        <v>3076494.7206711574</v>
      </c>
    </row>
    <row r="363" spans="1:10" x14ac:dyDescent="0.3">
      <c r="A363" s="1">
        <v>44190</v>
      </c>
      <c r="B363" s="2">
        <v>360</v>
      </c>
      <c r="C363" s="2">
        <f t="shared" si="27"/>
        <v>2.5387243716112162</v>
      </c>
      <c r="D363" s="3">
        <f t="shared" si="28"/>
        <v>5.3530248303740303E-11</v>
      </c>
      <c r="E363" s="3">
        <f t="shared" si="29"/>
        <v>5.3530248303740303E-11</v>
      </c>
      <c r="F363" s="3">
        <f t="shared" si="30"/>
        <v>-8.2529356335958619E-12</v>
      </c>
      <c r="G363" s="3">
        <f t="shared" si="30"/>
        <v>1.2810101861657945E-12</v>
      </c>
      <c r="J363" s="3">
        <f t="shared" si="31"/>
        <v>3076494.7206711574</v>
      </c>
    </row>
    <row r="364" spans="1:10" x14ac:dyDescent="0.3">
      <c r="A364" s="1">
        <v>44191</v>
      </c>
      <c r="B364" s="2">
        <v>361</v>
      </c>
      <c r="C364" s="2">
        <f t="shared" si="27"/>
        <v>2.5399787616416991</v>
      </c>
      <c r="D364" s="3">
        <f t="shared" si="28"/>
        <v>4.6385350113993785E-11</v>
      </c>
      <c r="E364" s="3">
        <f t="shared" si="29"/>
        <v>4.6385350113993785E-11</v>
      </c>
      <c r="F364" s="3">
        <f t="shared" si="30"/>
        <v>-7.1448981897465189E-12</v>
      </c>
      <c r="G364" s="3">
        <f t="shared" si="30"/>
        <v>1.108037443849343E-12</v>
      </c>
      <c r="J364" s="3">
        <f t="shared" si="31"/>
        <v>3076494.7206711574</v>
      </c>
    </row>
    <row r="365" spans="1:10" x14ac:dyDescent="0.3">
      <c r="A365" s="1">
        <v>44192</v>
      </c>
      <c r="B365" s="2">
        <v>362</v>
      </c>
      <c r="C365" s="2">
        <f t="shared" si="27"/>
        <v>2.5412295389996729</v>
      </c>
      <c r="D365" s="3">
        <f t="shared" si="28"/>
        <v>4.0198985381577586E-11</v>
      </c>
      <c r="E365" s="3">
        <f t="shared" si="29"/>
        <v>4.0198985381577586E-11</v>
      </c>
      <c r="F365" s="3">
        <f t="shared" si="30"/>
        <v>-6.1863647324161987E-12</v>
      </c>
      <c r="G365" s="3">
        <f t="shared" si="30"/>
        <v>9.5853345733032023E-13</v>
      </c>
      <c r="J365" s="3">
        <f t="shared" si="31"/>
        <v>3076494.7206711574</v>
      </c>
    </row>
    <row r="366" spans="1:10" x14ac:dyDescent="0.3">
      <c r="A366" s="1">
        <v>44193</v>
      </c>
      <c r="B366" s="2">
        <v>363</v>
      </c>
      <c r="C366" s="2">
        <f t="shared" si="27"/>
        <v>2.5424767244345543</v>
      </c>
      <c r="D366" s="3">
        <f t="shared" si="28"/>
        <v>3.4841919761906235E-11</v>
      </c>
      <c r="E366" s="3">
        <f t="shared" si="29"/>
        <v>3.4841919761906235E-11</v>
      </c>
      <c r="F366" s="3">
        <f t="shared" si="30"/>
        <v>-5.3570656196713508E-12</v>
      </c>
      <c r="G366" s="3">
        <f t="shared" si="30"/>
        <v>8.2929911274484789E-13</v>
      </c>
      <c r="J366" s="3">
        <f t="shared" si="31"/>
        <v>3076494.7206711574</v>
      </c>
    </row>
    <row r="367" spans="1:10" x14ac:dyDescent="0.3">
      <c r="A367" s="1">
        <v>44194</v>
      </c>
      <c r="B367" s="2">
        <v>364</v>
      </c>
      <c r="C367" s="2">
        <f t="shared" si="27"/>
        <v>2.5437203385175113</v>
      </c>
      <c r="D367" s="3">
        <f t="shared" si="28"/>
        <v>3.0202427498913129E-11</v>
      </c>
      <c r="E367" s="3">
        <f t="shared" si="29"/>
        <v>3.0202427498913129E-11</v>
      </c>
      <c r="F367" s="3">
        <f t="shared" si="30"/>
        <v>-4.6394922629931064E-12</v>
      </c>
      <c r="G367" s="3">
        <f t="shared" si="30"/>
        <v>7.1757335667824435E-13</v>
      </c>
      <c r="J367" s="3">
        <f t="shared" si="31"/>
        <v>3076494.7206711574</v>
      </c>
    </row>
    <row r="368" spans="1:10" x14ac:dyDescent="0.3">
      <c r="A368" s="1">
        <v>44195</v>
      </c>
      <c r="B368" s="2">
        <v>365</v>
      </c>
      <c r="C368" s="2">
        <f t="shared" si="27"/>
        <v>2.5449604016434972</v>
      </c>
      <c r="D368" s="3">
        <f t="shared" si="28"/>
        <v>2.6183908184775706E-11</v>
      </c>
      <c r="E368" s="3">
        <f t="shared" si="29"/>
        <v>2.6183908184775706E-11</v>
      </c>
      <c r="F368" s="3">
        <f t="shared" si="30"/>
        <v>-4.0185193141374223E-12</v>
      </c>
      <c r="G368" s="3">
        <f t="shared" si="30"/>
        <v>6.2097294885568409E-13</v>
      </c>
      <c r="J368" s="3">
        <f t="shared" si="31"/>
        <v>3076494.7206711574</v>
      </c>
    </row>
    <row r="369" spans="1:10" x14ac:dyDescent="0.3">
      <c r="A369" s="1">
        <v>44196</v>
      </c>
      <c r="B369" s="2">
        <v>366</v>
      </c>
      <c r="C369" s="2">
        <f t="shared" si="27"/>
        <v>2.5461969340332584</v>
      </c>
      <c r="D369" s="3">
        <f t="shared" si="28"/>
        <v>2.270282940635818E-11</v>
      </c>
      <c r="E369" s="3">
        <f t="shared" si="29"/>
        <v>2.270282940635818E-11</v>
      </c>
      <c r="F369" s="3">
        <f t="shared" si="30"/>
        <v>-3.4810787784175262E-12</v>
      </c>
      <c r="G369" s="3">
        <f t="shared" si="30"/>
        <v>5.374405357198961E-13</v>
      </c>
      <c r="J369" s="3">
        <f t="shared" si="31"/>
        <v>3076494.7206711574</v>
      </c>
    </row>
    <row r="370" spans="1:10" x14ac:dyDescent="0.3">
      <c r="A370" s="1">
        <v>44197</v>
      </c>
      <c r="B370" s="2">
        <v>367</v>
      </c>
      <c r="C370" s="2">
        <f t="shared" si="27"/>
        <v>2.5474299557353124</v>
      </c>
      <c r="D370" s="3">
        <f t="shared" si="28"/>
        <v>1.9686950519038618E-11</v>
      </c>
      <c r="E370" s="3">
        <f t="shared" si="29"/>
        <v>1.9686950519038618E-11</v>
      </c>
      <c r="F370" s="3">
        <f t="shared" si="30"/>
        <v>-3.0158788873195624E-12</v>
      </c>
      <c r="G370" s="3">
        <f t="shared" si="30"/>
        <v>4.6519989109796385E-13</v>
      </c>
      <c r="J370" s="3">
        <f t="shared" si="31"/>
        <v>3076494.7206711574</v>
      </c>
    </row>
    <row r="371" spans="1:10" x14ac:dyDescent="0.3">
      <c r="A371" s="1">
        <v>44198</v>
      </c>
      <c r="B371" s="2">
        <v>368</v>
      </c>
      <c r="C371" s="2">
        <f t="shared" si="27"/>
        <v>2.5486594866278982</v>
      </c>
      <c r="D371" s="3">
        <f t="shared" si="28"/>
        <v>1.7073788962368651E-11</v>
      </c>
      <c r="E371" s="3">
        <f t="shared" si="29"/>
        <v>1.7073788962368651E-11</v>
      </c>
      <c r="F371" s="3">
        <f t="shared" si="30"/>
        <v>-2.6131615566699667E-12</v>
      </c>
      <c r="G371" s="3">
        <f t="shared" si="30"/>
        <v>4.0271733064959572E-13</v>
      </c>
      <c r="J371" s="3">
        <f t="shared" si="31"/>
        <v>3076494.7206711574</v>
      </c>
    </row>
    <row r="372" spans="1:10" x14ac:dyDescent="0.3">
      <c r="A372" s="1">
        <v>44199</v>
      </c>
      <c r="B372" s="2">
        <v>369</v>
      </c>
      <c r="C372" s="2">
        <f t="shared" si="27"/>
        <v>2.5498855464208994</v>
      </c>
      <c r="D372" s="3">
        <f t="shared" si="28"/>
        <v>1.4809295850739196E-11</v>
      </c>
      <c r="E372" s="3">
        <f t="shared" si="29"/>
        <v>1.4809295850739196E-11</v>
      </c>
      <c r="F372" s="3">
        <f t="shared" si="30"/>
        <v>-2.2644931116294546E-12</v>
      </c>
      <c r="G372" s="3">
        <f t="shared" si="30"/>
        <v>3.486684450405121E-13</v>
      </c>
      <c r="J372" s="3">
        <f t="shared" si="31"/>
        <v>3076494.7206711574</v>
      </c>
    </row>
    <row r="373" spans="1:10" x14ac:dyDescent="0.3">
      <c r="A373" s="1">
        <v>44200</v>
      </c>
      <c r="B373" s="2">
        <v>370</v>
      </c>
      <c r="C373" s="2">
        <f t="shared" si="27"/>
        <v>2.5511081546577401</v>
      </c>
      <c r="D373" s="3">
        <f t="shared" si="28"/>
        <v>1.2846712154771454E-11</v>
      </c>
      <c r="E373" s="3">
        <f t="shared" si="29"/>
        <v>1.2846712154771454E-11</v>
      </c>
      <c r="F373" s="3">
        <f t="shared" si="30"/>
        <v>-1.9625836959677425E-12</v>
      </c>
      <c r="G373" s="3">
        <f t="shared" si="30"/>
        <v>3.0190941566171204E-13</v>
      </c>
      <c r="J373" s="3">
        <f t="shared" si="31"/>
        <v>3076494.7206711574</v>
      </c>
    </row>
    <row r="374" spans="1:10" x14ac:dyDescent="0.3">
      <c r="A374" s="1">
        <v>44201</v>
      </c>
      <c r="B374" s="2">
        <v>371</v>
      </c>
      <c r="C374" s="2">
        <f t="shared" si="27"/>
        <v>2.5523273307172536</v>
      </c>
      <c r="D374" s="3">
        <f t="shared" si="28"/>
        <v>1.1145580737828651E-11</v>
      </c>
      <c r="E374" s="3">
        <f t="shared" si="29"/>
        <v>1.1145580737828651E-11</v>
      </c>
      <c r="F374" s="3">
        <f t="shared" si="30"/>
        <v>-1.7011314169428029E-12</v>
      </c>
      <c r="G374" s="3">
        <f t="shared" si="30"/>
        <v>2.6145227902493965E-13</v>
      </c>
      <c r="J374" s="3">
        <f t="shared" si="31"/>
        <v>3076494.7206711574</v>
      </c>
    </row>
    <row r="375" spans="1:10" x14ac:dyDescent="0.3">
      <c r="A375" s="1">
        <v>44202</v>
      </c>
      <c r="B375" s="2">
        <v>372</v>
      </c>
      <c r="C375" s="2">
        <f t="shared" si="27"/>
        <v>2.553543093815525</v>
      </c>
      <c r="D375" s="3">
        <f t="shared" si="28"/>
        <v>9.670892914855557E-12</v>
      </c>
      <c r="E375" s="3">
        <f t="shared" si="29"/>
        <v>9.670892914855557E-12</v>
      </c>
      <c r="F375" s="3">
        <f t="shared" si="30"/>
        <v>-1.4746878229730941E-12</v>
      </c>
      <c r="G375" s="3">
        <f t="shared" si="30"/>
        <v>2.2644359396970879E-13</v>
      </c>
      <c r="J375" s="3">
        <f t="shared" si="31"/>
        <v>3076494.7206711574</v>
      </c>
    </row>
    <row r="376" spans="1:10" x14ac:dyDescent="0.3">
      <c r="A376" s="1">
        <v>44203</v>
      </c>
      <c r="B376" s="2">
        <v>373</v>
      </c>
      <c r="C376" s="2">
        <f t="shared" si="27"/>
        <v>2.5547554630077109</v>
      </c>
      <c r="D376" s="3">
        <f t="shared" si="28"/>
        <v>8.3923511335002361E-12</v>
      </c>
      <c r="E376" s="3">
        <f t="shared" si="29"/>
        <v>8.3923511335002361E-12</v>
      </c>
      <c r="F376" s="3">
        <f t="shared" si="30"/>
        <v>-1.2785417813553209E-12</v>
      </c>
      <c r="G376" s="3">
        <f t="shared" si="30"/>
        <v>1.9614604161777321E-13</v>
      </c>
      <c r="J376" s="3">
        <f t="shared" si="31"/>
        <v>3076494.7206711574</v>
      </c>
    </row>
    <row r="377" spans="1:10" x14ac:dyDescent="0.3">
      <c r="A377" s="1">
        <v>44204</v>
      </c>
      <c r="B377" s="2">
        <v>374</v>
      </c>
      <c r="C377" s="2">
        <f t="shared" si="27"/>
        <v>2.5559644571898281</v>
      </c>
      <c r="D377" s="3">
        <f t="shared" si="28"/>
        <v>7.2837319053267818E-12</v>
      </c>
      <c r="E377" s="3">
        <f t="shared" si="29"/>
        <v>7.2837319053267818E-12</v>
      </c>
      <c r="F377" s="3">
        <f t="shared" si="30"/>
        <v>-1.1086192281734543E-12</v>
      </c>
      <c r="G377" s="3">
        <f t="shared" si="30"/>
        <v>1.6992255318186655E-13</v>
      </c>
      <c r="J377" s="3">
        <f t="shared" si="31"/>
        <v>3076494.7206711574</v>
      </c>
    </row>
    <row r="378" spans="1:10" x14ac:dyDescent="0.3">
      <c r="A378" s="1">
        <v>44205</v>
      </c>
      <c r="B378" s="2">
        <v>375</v>
      </c>
      <c r="C378" s="2">
        <f t="shared" si="27"/>
        <v>2.5571700951005232</v>
      </c>
      <c r="D378" s="3">
        <f t="shared" si="28"/>
        <v>6.3223352940028634E-12</v>
      </c>
      <c r="E378" s="3">
        <f t="shared" si="29"/>
        <v>6.3223352940028634E-12</v>
      </c>
      <c r="F378" s="3">
        <f t="shared" si="30"/>
        <v>-9.6139661132391839E-13</v>
      </c>
      <c r="G378" s="3">
        <f t="shared" si="30"/>
        <v>1.4722261684953593E-13</v>
      </c>
      <c r="J378" s="3">
        <f t="shared" si="31"/>
        <v>3076494.7206711574</v>
      </c>
    </row>
    <row r="379" spans="1:10" x14ac:dyDescent="0.3">
      <c r="A379" s="1">
        <v>44206</v>
      </c>
      <c r="B379" s="2">
        <v>376</v>
      </c>
      <c r="C379" s="2">
        <f t="shared" si="27"/>
        <v>2.5583723953228139</v>
      </c>
      <c r="D379" s="3">
        <f t="shared" si="28"/>
        <v>5.488509146014336E-12</v>
      </c>
      <c r="E379" s="3">
        <f t="shared" si="29"/>
        <v>5.488509146014336E-12</v>
      </c>
      <c r="F379" s="3">
        <f t="shared" si="30"/>
        <v>-8.3382614798852747E-13</v>
      </c>
      <c r="G379" s="3">
        <f t="shared" si="30"/>
        <v>1.2757046333539092E-13</v>
      </c>
      <c r="J379" s="3">
        <f t="shared" si="31"/>
        <v>3076494.7206711574</v>
      </c>
    </row>
    <row r="380" spans="1:10" x14ac:dyDescent="0.3">
      <c r="A380" s="1">
        <v>44207</v>
      </c>
      <c r="B380" s="2">
        <v>377</v>
      </c>
      <c r="C380" s="2">
        <f t="shared" si="27"/>
        <v>2.5595713762858079</v>
      </c>
      <c r="D380" s="3">
        <f t="shared" si="28"/>
        <v>4.7652378692387783E-12</v>
      </c>
      <c r="E380" s="3">
        <f t="shared" si="29"/>
        <v>4.7652378692387783E-12</v>
      </c>
      <c r="F380" s="3">
        <f t="shared" si="30"/>
        <v>-7.2327127677555766E-13</v>
      </c>
      <c r="G380" s="3">
        <f t="shared" si="30"/>
        <v>1.1055487121296981E-13</v>
      </c>
      <c r="J380" s="3">
        <f t="shared" si="31"/>
        <v>3076494.7206711574</v>
      </c>
    </row>
    <row r="381" spans="1:10" x14ac:dyDescent="0.3">
      <c r="A381" s="1">
        <v>44208</v>
      </c>
      <c r="B381" s="2">
        <v>378</v>
      </c>
      <c r="C381" s="2">
        <f t="shared" si="27"/>
        <v>2.5607670562663984</v>
      </c>
      <c r="D381" s="3">
        <f t="shared" si="28"/>
        <v>4.1377869614743071E-12</v>
      </c>
      <c r="E381" s="3">
        <f t="shared" si="29"/>
        <v>4.1377869614743071E-12</v>
      </c>
      <c r="F381" s="3">
        <f t="shared" si="30"/>
        <v>-6.2745090776447121E-13</v>
      </c>
      <c r="G381" s="3">
        <f t="shared" si="30"/>
        <v>9.5820369011086454E-14</v>
      </c>
      <c r="J381" s="3">
        <f t="shared" si="31"/>
        <v>3076494.7206711574</v>
      </c>
    </row>
    <row r="382" spans="1:10" x14ac:dyDescent="0.3">
      <c r="A382" s="1">
        <v>44209</v>
      </c>
      <c r="B382" s="2">
        <v>379</v>
      </c>
      <c r="C382" s="2">
        <f t="shared" si="27"/>
        <v>2.5619594533909358</v>
      </c>
      <c r="D382" s="3">
        <f t="shared" si="28"/>
        <v>3.5933956955815679E-12</v>
      </c>
      <c r="E382" s="3">
        <f t="shared" si="29"/>
        <v>3.5933956955815679E-12</v>
      </c>
      <c r="F382" s="3">
        <f t="shared" si="30"/>
        <v>-5.4439126589273923E-13</v>
      </c>
      <c r="G382" s="3">
        <f t="shared" si="30"/>
        <v>8.3059641871731977E-14</v>
      </c>
      <c r="J382" s="3">
        <f t="shared" si="31"/>
        <v>3076494.7206711574</v>
      </c>
    </row>
    <row r="383" spans="1:10" x14ac:dyDescent="0.3">
      <c r="A383" s="1">
        <v>44210</v>
      </c>
      <c r="B383" s="2">
        <v>380</v>
      </c>
      <c r="C383" s="2">
        <f t="shared" si="27"/>
        <v>2.5631485856368759</v>
      </c>
      <c r="D383" s="3">
        <f t="shared" si="28"/>
        <v>3.1210114068119194E-12</v>
      </c>
      <c r="E383" s="3">
        <f t="shared" si="29"/>
        <v>3.1210114068119194E-12</v>
      </c>
      <c r="F383" s="3">
        <f t="shared" si="30"/>
        <v>-4.7238428876964843E-13</v>
      </c>
      <c r="G383" s="3">
        <f t="shared" si="30"/>
        <v>7.2006977123090797E-14</v>
      </c>
      <c r="J383" s="3">
        <f t="shared" si="31"/>
        <v>3076494.7206711574</v>
      </c>
    </row>
    <row r="384" spans="1:10" x14ac:dyDescent="0.3">
      <c r="A384" s="1">
        <v>44211</v>
      </c>
      <c r="B384" s="2">
        <v>381</v>
      </c>
      <c r="C384" s="2">
        <f t="shared" si="27"/>
        <v>2.5643344708344054</v>
      </c>
      <c r="D384" s="3">
        <f t="shared" si="28"/>
        <v>2.7110597240500766E-12</v>
      </c>
      <c r="E384" s="3">
        <f t="shared" si="29"/>
        <v>2.7110597240500766E-12</v>
      </c>
      <c r="F384" s="3">
        <f t="shared" si="30"/>
        <v>-4.0995168276184286E-13</v>
      </c>
      <c r="G384" s="3">
        <f t="shared" si="30"/>
        <v>6.2432606007805573E-14</v>
      </c>
      <c r="J384" s="3">
        <f t="shared" si="31"/>
        <v>3076494.7206711574</v>
      </c>
    </row>
    <row r="385" spans="1:10" x14ac:dyDescent="0.3">
      <c r="A385" s="1">
        <v>44212</v>
      </c>
      <c r="B385" s="2">
        <v>382</v>
      </c>
      <c r="C385" s="2">
        <f t="shared" si="27"/>
        <v>2.5655171266680488</v>
      </c>
      <c r="D385" s="3">
        <f t="shared" si="28"/>
        <v>2.3552458597835378E-12</v>
      </c>
      <c r="E385" s="3">
        <f t="shared" si="29"/>
        <v>2.3552458597835378E-12</v>
      </c>
      <c r="F385" s="3">
        <f t="shared" si="30"/>
        <v>-3.5581386426653879E-13</v>
      </c>
      <c r="G385" s="3">
        <f t="shared" si="30"/>
        <v>5.4137818495304064E-14</v>
      </c>
      <c r="J385" s="3">
        <f t="shared" si="31"/>
        <v>3076494.7206711574</v>
      </c>
    </row>
    <row r="386" spans="1:10" x14ac:dyDescent="0.3">
      <c r="A386" s="1">
        <v>44213</v>
      </c>
      <c r="B386" s="2">
        <v>383</v>
      </c>
      <c r="C386" s="2">
        <f t="shared" si="27"/>
        <v>2.5666965706782476</v>
      </c>
      <c r="D386" s="3">
        <f t="shared" si="28"/>
        <v>2.0463827406091514E-12</v>
      </c>
      <c r="E386" s="3">
        <f t="shared" si="29"/>
        <v>2.0463827406091514E-12</v>
      </c>
      <c r="F386" s="3">
        <f t="shared" si="30"/>
        <v>-3.0886311917438641E-13</v>
      </c>
      <c r="G386" s="3">
        <f t="shared" si="30"/>
        <v>4.6950745092152386E-14</v>
      </c>
      <c r="J386" s="3">
        <f t="shared" si="31"/>
        <v>3076494.7206711574</v>
      </c>
    </row>
    <row r="387" spans="1:10" x14ac:dyDescent="0.3">
      <c r="A387" s="1">
        <v>44214</v>
      </c>
      <c r="B387" s="2">
        <v>384</v>
      </c>
      <c r="C387" s="2">
        <f t="shared" si="27"/>
        <v>2.5678728202629233</v>
      </c>
      <c r="D387" s="3">
        <f t="shared" si="28"/>
        <v>1.7782423356025002E-12</v>
      </c>
      <c r="E387" s="3">
        <f t="shared" si="29"/>
        <v>1.7782423356025002E-12</v>
      </c>
      <c r="F387" s="3">
        <f t="shared" si="30"/>
        <v>-2.6814040500665115E-13</v>
      </c>
      <c r="G387" s="3">
        <f t="shared" si="30"/>
        <v>4.072271416773526E-14</v>
      </c>
      <c r="J387" s="3">
        <f t="shared" si="31"/>
        <v>3076494.7206711574</v>
      </c>
    </row>
    <row r="388" spans="1:10" x14ac:dyDescent="0.3">
      <c r="A388" s="1">
        <v>44215</v>
      </c>
      <c r="B388" s="2">
        <v>385</v>
      </c>
      <c r="C388" s="2">
        <f t="shared" ref="C388:C451" si="32">LOG(B388-$C$2)</f>
        <v>2.5690458926790165</v>
      </c>
      <c r="D388" s="3">
        <f t="shared" ref="D388:D451" si="33">$D$2*EXP(-((C388-$H$2)^2)/(2*$I$2))</f>
        <v>1.5454270365300093E-12</v>
      </c>
      <c r="E388" s="3">
        <f t="shared" si="29"/>
        <v>1.5454270365300093E-12</v>
      </c>
      <c r="F388" s="3">
        <f t="shared" si="30"/>
        <v>-2.3281529907249095E-13</v>
      </c>
      <c r="G388" s="3">
        <f t="shared" si="30"/>
        <v>3.5325105934160202E-14</v>
      </c>
      <c r="J388" s="3">
        <f t="shared" si="31"/>
        <v>3076494.7206711574</v>
      </c>
    </row>
    <row r="389" spans="1:10" x14ac:dyDescent="0.3">
      <c r="A389" s="1">
        <v>44216</v>
      </c>
      <c r="B389" s="2">
        <v>386</v>
      </c>
      <c r="C389" s="2">
        <f t="shared" si="32"/>
        <v>2.5702158050440067</v>
      </c>
      <c r="D389" s="3">
        <f t="shared" si="33"/>
        <v>1.3432583725114002E-12</v>
      </c>
      <c r="E389" s="3">
        <f t="shared" si="29"/>
        <v>1.3432583725114002E-12</v>
      </c>
      <c r="F389" s="3">
        <f t="shared" si="30"/>
        <v>-2.0216866401860906E-13</v>
      </c>
      <c r="G389" s="3">
        <f t="shared" si="30"/>
        <v>3.0646635053881883E-14</v>
      </c>
      <c r="J389" s="3">
        <f t="shared" si="31"/>
        <v>3076494.7206711574</v>
      </c>
    </row>
    <row r="390" spans="1:10" x14ac:dyDescent="0.3">
      <c r="A390" s="1">
        <v>44217</v>
      </c>
      <c r="B390" s="2">
        <v>387</v>
      </c>
      <c r="C390" s="2">
        <f t="shared" si="32"/>
        <v>2.571382574337409</v>
      </c>
      <c r="D390" s="3">
        <f t="shared" si="33"/>
        <v>1.1676807117114203E-12</v>
      </c>
      <c r="E390" s="3">
        <f t="shared" ref="E390:E453" si="34">IFERROR(D390,0)</f>
        <v>1.1676807117114203E-12</v>
      </c>
      <c r="F390" s="3">
        <f t="shared" ref="F390:G426" si="35">E390-E389</f>
        <v>-1.7557766079997987E-13</v>
      </c>
      <c r="G390" s="3">
        <f t="shared" si="35"/>
        <v>2.6591003218629196E-14</v>
      </c>
      <c r="J390" s="3">
        <f t="shared" ref="J390:J453" si="36">E390+J389</f>
        <v>3076494.7206711574</v>
      </c>
    </row>
    <row r="391" spans="1:10" x14ac:dyDescent="0.3">
      <c r="A391" s="1">
        <v>44218</v>
      </c>
      <c r="B391" s="2">
        <v>388</v>
      </c>
      <c r="C391" s="2">
        <f t="shared" si="32"/>
        <v>2.5725462174022553</v>
      </c>
      <c r="D391" s="3">
        <f t="shared" si="33"/>
        <v>1.0151779220087391E-12</v>
      </c>
      <c r="E391" s="3">
        <f t="shared" si="34"/>
        <v>1.0151779220087391E-12</v>
      </c>
      <c r="F391" s="3">
        <f t="shared" si="35"/>
        <v>-1.525027897026812E-13</v>
      </c>
      <c r="G391" s="3">
        <f t="shared" si="35"/>
        <v>2.3074871097298669E-14</v>
      </c>
      <c r="J391" s="3">
        <f t="shared" si="36"/>
        <v>3076494.7206711574</v>
      </c>
    </row>
    <row r="392" spans="1:10" x14ac:dyDescent="0.3">
      <c r="A392" s="1">
        <v>44219</v>
      </c>
      <c r="B392" s="2">
        <v>389</v>
      </c>
      <c r="C392" s="2">
        <f t="shared" si="32"/>
        <v>2.5737067509465521</v>
      </c>
      <c r="D392" s="3">
        <f t="shared" si="33"/>
        <v>8.8270123831540083E-13</v>
      </c>
      <c r="E392" s="3">
        <f t="shared" si="34"/>
        <v>8.8270123831540083E-13</v>
      </c>
      <c r="F392" s="3">
        <f t="shared" si="35"/>
        <v>-1.3247668369333831E-13</v>
      </c>
      <c r="G392" s="3">
        <f t="shared" si="35"/>
        <v>2.0026106009342888E-14</v>
      </c>
      <c r="J392" s="3">
        <f t="shared" si="36"/>
        <v>3076494.7206711574</v>
      </c>
    </row>
    <row r="393" spans="1:10" x14ac:dyDescent="0.3">
      <c r="A393" s="1">
        <v>44220</v>
      </c>
      <c r="B393" s="2">
        <v>390</v>
      </c>
      <c r="C393" s="2">
        <f t="shared" si="32"/>
        <v>2.5748641915447195</v>
      </c>
      <c r="D393" s="3">
        <f t="shared" si="33"/>
        <v>7.6760682228456293E-13</v>
      </c>
      <c r="E393" s="3">
        <f t="shared" si="34"/>
        <v>7.6760682228456293E-13</v>
      </c>
      <c r="F393" s="3">
        <f t="shared" si="35"/>
        <v>-1.150944160308379E-13</v>
      </c>
      <c r="G393" s="3">
        <f t="shared" si="35"/>
        <v>1.7382267662500408E-14</v>
      </c>
      <c r="J393" s="3">
        <f t="shared" si="36"/>
        <v>3076494.7206711574</v>
      </c>
    </row>
    <row r="394" spans="1:10" x14ac:dyDescent="0.3">
      <c r="A394" s="1">
        <v>44221</v>
      </c>
      <c r="B394" s="2">
        <v>391</v>
      </c>
      <c r="C394" s="2">
        <f t="shared" si="32"/>
        <v>2.5760185556390116</v>
      </c>
      <c r="D394" s="3">
        <f t="shared" si="33"/>
        <v>6.6760170572011961E-13</v>
      </c>
      <c r="E394" s="3">
        <f t="shared" si="34"/>
        <v>6.6760170572011961E-13</v>
      </c>
      <c r="F394" s="3">
        <f t="shared" si="35"/>
        <v>-1.0000511656444332E-13</v>
      </c>
      <c r="G394" s="3">
        <f t="shared" si="35"/>
        <v>1.5089299466394581E-14</v>
      </c>
      <c r="J394" s="3">
        <f t="shared" si="36"/>
        <v>3076494.7206711574</v>
      </c>
    </row>
    <row r="395" spans="1:10" x14ac:dyDescent="0.3">
      <c r="A395" s="1">
        <v>44222</v>
      </c>
      <c r="B395" s="2">
        <v>392</v>
      </c>
      <c r="C395" s="2">
        <f t="shared" si="32"/>
        <v>2.5771698595409185</v>
      </c>
      <c r="D395" s="3">
        <f t="shared" si="33"/>
        <v>5.8069698654091833E-13</v>
      </c>
      <c r="E395" s="3">
        <f t="shared" si="34"/>
        <v>5.8069698654091833E-13</v>
      </c>
      <c r="F395" s="3">
        <f t="shared" si="35"/>
        <v>-8.6904719179201281E-14</v>
      </c>
      <c r="G395" s="3">
        <f t="shared" si="35"/>
        <v>1.3100397385242041E-14</v>
      </c>
      <c r="J395" s="3">
        <f t="shared" si="36"/>
        <v>3076494.7206711574</v>
      </c>
    </row>
    <row r="396" spans="1:10" x14ac:dyDescent="0.3">
      <c r="A396" s="1">
        <v>44223</v>
      </c>
      <c r="B396" s="2">
        <v>393</v>
      </c>
      <c r="C396" s="2">
        <f t="shared" si="32"/>
        <v>2.5783181194325495</v>
      </c>
      <c r="D396" s="3">
        <f t="shared" si="33"/>
        <v>5.0516729949391684E-13</v>
      </c>
      <c r="E396" s="3">
        <f t="shared" si="34"/>
        <v>5.0516729949391684E-13</v>
      </c>
      <c r="F396" s="3">
        <f t="shared" si="35"/>
        <v>-7.5529687047001488E-14</v>
      </c>
      <c r="G396" s="3">
        <f t="shared" si="35"/>
        <v>1.1375032132199793E-14</v>
      </c>
      <c r="J396" s="3">
        <f t="shared" si="36"/>
        <v>3076494.7206711574</v>
      </c>
    </row>
    <row r="397" spans="1:10" x14ac:dyDescent="0.3">
      <c r="A397" s="1">
        <v>44224</v>
      </c>
      <c r="B397" s="2">
        <v>394</v>
      </c>
      <c r="C397" s="2">
        <f t="shared" si="32"/>
        <v>2.5794633513679961</v>
      </c>
      <c r="D397" s="3">
        <f t="shared" si="33"/>
        <v>4.3951571626987532E-13</v>
      </c>
      <c r="E397" s="3">
        <f t="shared" si="34"/>
        <v>4.3951571626987532E-13</v>
      </c>
      <c r="F397" s="3">
        <f t="shared" si="35"/>
        <v>-6.5651583224041523E-14</v>
      </c>
      <c r="G397" s="3">
        <f t="shared" si="35"/>
        <v>9.8781038229599657E-15</v>
      </c>
      <c r="J397" s="3">
        <f t="shared" si="36"/>
        <v>3076494.7206711574</v>
      </c>
    </row>
    <row r="398" spans="1:10" x14ac:dyDescent="0.3">
      <c r="A398" s="1">
        <v>44225</v>
      </c>
      <c r="B398" s="2">
        <v>395</v>
      </c>
      <c r="C398" s="2">
        <f t="shared" si="32"/>
        <v>2.5806055712746816</v>
      </c>
      <c r="D398" s="3">
        <f t="shared" si="33"/>
        <v>3.8244334410597397E-13</v>
      </c>
      <c r="E398" s="3">
        <f t="shared" si="34"/>
        <v>3.8244334410597397E-13</v>
      </c>
      <c r="F398" s="3">
        <f t="shared" si="35"/>
        <v>-5.7072372163901345E-14</v>
      </c>
      <c r="G398" s="3">
        <f t="shared" si="35"/>
        <v>8.5792110601401773E-15</v>
      </c>
      <c r="J398" s="3">
        <f t="shared" si="36"/>
        <v>3076494.7206711574</v>
      </c>
    </row>
    <row r="399" spans="1:10" x14ac:dyDescent="0.3">
      <c r="A399" s="1">
        <v>44226</v>
      </c>
      <c r="B399" s="2">
        <v>396</v>
      </c>
      <c r="C399" s="2">
        <f t="shared" si="32"/>
        <v>2.581744794954687</v>
      </c>
      <c r="D399" s="3">
        <f t="shared" si="33"/>
        <v>3.3282299083035849E-13</v>
      </c>
      <c r="E399" s="3">
        <f t="shared" si="34"/>
        <v>3.3282299083035849E-13</v>
      </c>
      <c r="F399" s="3">
        <f t="shared" si="35"/>
        <v>-4.962035327561548E-14</v>
      </c>
      <c r="G399" s="3">
        <f t="shared" si="35"/>
        <v>7.4520188882858654E-15</v>
      </c>
      <c r="J399" s="3">
        <f t="shared" si="36"/>
        <v>3076494.7206711574</v>
      </c>
    </row>
    <row r="400" spans="1:10" x14ac:dyDescent="0.3">
      <c r="A400" s="1">
        <v>44227</v>
      </c>
      <c r="B400" s="2">
        <v>397</v>
      </c>
      <c r="C400" s="2">
        <f t="shared" si="32"/>
        <v>2.5828810380860654</v>
      </c>
      <c r="D400" s="3">
        <f t="shared" si="33"/>
        <v>2.8967634973519668E-13</v>
      </c>
      <c r="E400" s="3">
        <f t="shared" si="34"/>
        <v>2.8967634973519668E-13</v>
      </c>
      <c r="F400" s="3">
        <f t="shared" si="35"/>
        <v>-4.3146641095161809E-14</v>
      </c>
      <c r="G400" s="3">
        <f t="shared" si="35"/>
        <v>6.4737121804536712E-15</v>
      </c>
      <c r="J400" s="3">
        <f t="shared" si="36"/>
        <v>3076494.7206711574</v>
      </c>
    </row>
    <row r="401" spans="1:10" x14ac:dyDescent="0.3">
      <c r="A401" s="1">
        <v>44228</v>
      </c>
      <c r="B401" s="2">
        <v>398</v>
      </c>
      <c r="C401" s="2">
        <f t="shared" si="32"/>
        <v>2.5840143162241351</v>
      </c>
      <c r="D401" s="3">
        <f t="shared" si="33"/>
        <v>2.5215423149689469E-13</v>
      </c>
      <c r="E401" s="3">
        <f t="shared" si="34"/>
        <v>2.5215423149689469E-13</v>
      </c>
      <c r="F401" s="3">
        <f t="shared" si="35"/>
        <v>-3.7522118238301991E-14</v>
      </c>
      <c r="G401" s="3">
        <f t="shared" si="35"/>
        <v>5.6245228568598181E-15</v>
      </c>
      <c r="J401" s="3">
        <f t="shared" si="36"/>
        <v>3076494.7206711574</v>
      </c>
    </row>
    <row r="402" spans="1:10" x14ac:dyDescent="0.3">
      <c r="A402" s="1">
        <v>44229</v>
      </c>
      <c r="B402" s="2">
        <v>399</v>
      </c>
      <c r="C402" s="2">
        <f t="shared" si="32"/>
        <v>2.5851446448027575</v>
      </c>
      <c r="D402" s="3">
        <f t="shared" si="33"/>
        <v>2.1951943417291586E-13</v>
      </c>
      <c r="E402" s="3">
        <f t="shared" si="34"/>
        <v>2.1951943417291586E-13</v>
      </c>
      <c r="F402" s="3">
        <f t="shared" si="35"/>
        <v>-3.2634797323978834E-14</v>
      </c>
      <c r="G402" s="3">
        <f t="shared" si="35"/>
        <v>4.8873209143231563E-15</v>
      </c>
      <c r="J402" s="3">
        <f t="shared" si="36"/>
        <v>3076494.7206711574</v>
      </c>
    </row>
    <row r="403" spans="1:10" x14ac:dyDescent="0.3">
      <c r="A403" s="1">
        <v>44230</v>
      </c>
      <c r="B403" s="2">
        <v>400</v>
      </c>
      <c r="C403" s="2">
        <f t="shared" si="32"/>
        <v>2.5862720391355984</v>
      </c>
      <c r="D403" s="3">
        <f t="shared" si="33"/>
        <v>1.9113189746324363E-13</v>
      </c>
      <c r="E403" s="3">
        <f t="shared" si="34"/>
        <v>1.9113189746324363E-13</v>
      </c>
      <c r="F403" s="3">
        <f t="shared" si="35"/>
        <v>-2.8387536709672228E-14</v>
      </c>
      <c r="G403" s="3">
        <f t="shared" si="35"/>
        <v>4.2472606143066065E-15</v>
      </c>
      <c r="J403" s="3">
        <f t="shared" si="36"/>
        <v>3076494.7206711574</v>
      </c>
    </row>
    <row r="404" spans="1:10" x14ac:dyDescent="0.3">
      <c r="A404" s="1">
        <v>44231</v>
      </c>
      <c r="B404" s="2">
        <v>401</v>
      </c>
      <c r="C404" s="2">
        <f t="shared" si="32"/>
        <v>2.5873965144173741</v>
      </c>
      <c r="D404" s="3">
        <f t="shared" si="33"/>
        <v>1.6643583510815454E-13</v>
      </c>
      <c r="E404" s="3">
        <f t="shared" si="34"/>
        <v>1.6643583510815454E-13</v>
      </c>
      <c r="F404" s="3">
        <f t="shared" si="35"/>
        <v>-2.4696062355089089E-14</v>
      </c>
      <c r="G404" s="3">
        <f t="shared" si="35"/>
        <v>3.6914743545831391E-15</v>
      </c>
      <c r="J404" s="3">
        <f t="shared" si="36"/>
        <v>3076494.7206711574</v>
      </c>
    </row>
    <row r="405" spans="1:10" x14ac:dyDescent="0.3">
      <c r="A405" s="1">
        <v>44232</v>
      </c>
      <c r="B405" s="2">
        <v>402</v>
      </c>
      <c r="C405" s="2">
        <f t="shared" si="32"/>
        <v>2.5885180857250778</v>
      </c>
      <c r="D405" s="3">
        <f t="shared" si="33"/>
        <v>1.4494858052081024E-13</v>
      </c>
      <c r="E405" s="3">
        <f t="shared" si="34"/>
        <v>1.4494858052081024E-13</v>
      </c>
      <c r="F405" s="3">
        <f t="shared" si="35"/>
        <v>-2.1487254587344299E-14</v>
      </c>
      <c r="G405" s="3">
        <f t="shared" si="35"/>
        <v>3.20880776774479E-15</v>
      </c>
      <c r="J405" s="3">
        <f t="shared" si="36"/>
        <v>3076494.7206711574</v>
      </c>
    </row>
    <row r="406" spans="1:10" x14ac:dyDescent="0.3">
      <c r="A406" s="1">
        <v>44233</v>
      </c>
      <c r="B406" s="2">
        <v>403</v>
      </c>
      <c r="C406" s="2">
        <f t="shared" si="32"/>
        <v>2.5896367680191945</v>
      </c>
      <c r="D406" s="3">
        <f t="shared" si="33"/>
        <v>1.2625091640112934E-13</v>
      </c>
      <c r="E406" s="3">
        <f t="shared" si="34"/>
        <v>1.2625091640112934E-13</v>
      </c>
      <c r="F406" s="3">
        <f t="shared" si="35"/>
        <v>-1.8697664119680905E-14</v>
      </c>
      <c r="G406" s="3">
        <f t="shared" si="35"/>
        <v>2.7895904676633936E-15</v>
      </c>
      <c r="J406" s="3">
        <f t="shared" si="36"/>
        <v>3076494.7206711574</v>
      </c>
    </row>
    <row r="407" spans="1:10" x14ac:dyDescent="0.3">
      <c r="A407" s="1">
        <v>44234</v>
      </c>
      <c r="B407" s="2">
        <v>404</v>
      </c>
      <c r="C407" s="2">
        <f t="shared" si="32"/>
        <v>2.5907525761448973</v>
      </c>
      <c r="D407" s="3">
        <f t="shared" si="33"/>
        <v>1.0997868990570689E-13</v>
      </c>
      <c r="E407" s="3">
        <f t="shared" si="34"/>
        <v>1.0997868990570689E-13</v>
      </c>
      <c r="F407" s="3">
        <f t="shared" si="35"/>
        <v>-1.6272226495422451E-14</v>
      </c>
      <c r="G407" s="3">
        <f t="shared" si="35"/>
        <v>2.425437624258454E-15</v>
      </c>
      <c r="J407" s="3">
        <f t="shared" si="36"/>
        <v>3076494.7206711574</v>
      </c>
    </row>
    <row r="408" spans="1:10" x14ac:dyDescent="0.3">
      <c r="A408" s="1">
        <v>44235</v>
      </c>
      <c r="B408" s="2">
        <v>405</v>
      </c>
      <c r="C408" s="2">
        <f t="shared" si="32"/>
        <v>2.5918655248332292</v>
      </c>
      <c r="D408" s="3">
        <f t="shared" si="33"/>
        <v>9.5815541610945183E-14</v>
      </c>
      <c r="E408" s="3">
        <f t="shared" si="34"/>
        <v>9.5815541610945183E-14</v>
      </c>
      <c r="F408" s="3">
        <f t="shared" si="35"/>
        <v>-1.4163148294761703E-14</v>
      </c>
      <c r="G408" s="3">
        <f t="shared" si="35"/>
        <v>2.1090782006607486E-15</v>
      </c>
      <c r="J408" s="3">
        <f t="shared" si="36"/>
        <v>3076494.7206711574</v>
      </c>
    </row>
    <row r="409" spans="1:10" x14ac:dyDescent="0.3">
      <c r="A409" s="1">
        <v>44236</v>
      </c>
      <c r="B409" s="2">
        <v>406</v>
      </c>
      <c r="C409" s="2">
        <f t="shared" si="32"/>
        <v>2.5929756287022721</v>
      </c>
      <c r="D409" s="3">
        <f t="shared" si="33"/>
        <v>8.3486599569304462E-14</v>
      </c>
      <c r="E409" s="3">
        <f t="shared" si="34"/>
        <v>8.3486599569304462E-14</v>
      </c>
      <c r="F409" s="3">
        <f t="shared" si="35"/>
        <v>-1.2328942041640721E-14</v>
      </c>
      <c r="G409" s="3">
        <f t="shared" si="35"/>
        <v>1.8342062531209816E-15</v>
      </c>
      <c r="J409" s="3">
        <f t="shared" si="36"/>
        <v>3076494.7206711574</v>
      </c>
    </row>
    <row r="410" spans="1:10" x14ac:dyDescent="0.3">
      <c r="A410" s="1">
        <v>44237</v>
      </c>
      <c r="B410" s="2">
        <v>407</v>
      </c>
      <c r="C410" s="2">
        <f t="shared" si="32"/>
        <v>2.5940829022582963</v>
      </c>
      <c r="D410" s="3">
        <f t="shared" si="33"/>
        <v>7.2753009709759134E-14</v>
      </c>
      <c r="E410" s="3">
        <f t="shared" si="34"/>
        <v>7.2753009709759134E-14</v>
      </c>
      <c r="F410" s="3">
        <f t="shared" si="35"/>
        <v>-1.0733589859545328E-14</v>
      </c>
      <c r="G410" s="3">
        <f t="shared" si="35"/>
        <v>1.5953521820953926E-15</v>
      </c>
      <c r="J410" s="3">
        <f t="shared" si="36"/>
        <v>3076494.7206711574</v>
      </c>
    </row>
    <row r="411" spans="1:10" x14ac:dyDescent="0.3">
      <c r="A411" s="1">
        <v>44238</v>
      </c>
      <c r="B411" s="2">
        <v>408</v>
      </c>
      <c r="C411" s="2">
        <f t="shared" si="32"/>
        <v>2.5951873598968982</v>
      </c>
      <c r="D411" s="3">
        <f t="shared" si="33"/>
        <v>6.3407191094613691E-14</v>
      </c>
      <c r="E411" s="3">
        <f t="shared" si="34"/>
        <v>6.3407191094613691E-14</v>
      </c>
      <c r="F411" s="3">
        <f t="shared" si="35"/>
        <v>-9.3458186151454426E-15</v>
      </c>
      <c r="G411" s="3">
        <f t="shared" si="35"/>
        <v>1.3877712443998857E-15</v>
      </c>
      <c r="J411" s="3">
        <f t="shared" si="36"/>
        <v>3076494.7206711574</v>
      </c>
    </row>
    <row r="412" spans="1:10" x14ac:dyDescent="0.3">
      <c r="A412" s="1">
        <v>44239</v>
      </c>
      <c r="B412" s="2">
        <v>409</v>
      </c>
      <c r="C412" s="2">
        <f t="shared" si="32"/>
        <v>2.5962890159041256</v>
      </c>
      <c r="D412" s="3">
        <f t="shared" si="33"/>
        <v>5.5268719480815062E-14</v>
      </c>
      <c r="E412" s="3">
        <f t="shared" si="34"/>
        <v>5.5268719480815062E-14</v>
      </c>
      <c r="F412" s="3">
        <f t="shared" si="35"/>
        <v>-8.1384716137986299E-15</v>
      </c>
      <c r="G412" s="3">
        <f t="shared" si="35"/>
        <v>1.2073470013468127E-15</v>
      </c>
      <c r="J412" s="3">
        <f t="shared" si="36"/>
        <v>3076494.7206711574</v>
      </c>
    </row>
    <row r="413" spans="1:10" x14ac:dyDescent="0.3">
      <c r="A413" s="1">
        <v>44240</v>
      </c>
      <c r="B413" s="2">
        <v>410</v>
      </c>
      <c r="C413" s="2">
        <f t="shared" si="32"/>
        <v>2.597387884457584</v>
      </c>
      <c r="D413" s="3">
        <f t="shared" si="33"/>
        <v>4.8180755559042568E-14</v>
      </c>
      <c r="E413" s="3">
        <f t="shared" si="34"/>
        <v>4.8180755559042568E-14</v>
      </c>
      <c r="F413" s="3">
        <f t="shared" si="35"/>
        <v>-7.0879639217724933E-15</v>
      </c>
      <c r="G413" s="3">
        <f t="shared" si="35"/>
        <v>1.0505076920261366E-15</v>
      </c>
      <c r="J413" s="3">
        <f t="shared" si="36"/>
        <v>3076494.7206711574</v>
      </c>
    </row>
    <row r="414" spans="1:10" x14ac:dyDescent="0.3">
      <c r="A414" s="1">
        <v>44241</v>
      </c>
      <c r="B414" s="2">
        <v>411</v>
      </c>
      <c r="C414" s="2">
        <f t="shared" si="32"/>
        <v>2.5984839796275314</v>
      </c>
      <c r="D414" s="3">
        <f t="shared" si="33"/>
        <v>4.2006945430177625E-14</v>
      </c>
      <c r="E414" s="3">
        <f t="shared" si="34"/>
        <v>4.2006945430177625E-14</v>
      </c>
      <c r="F414" s="3">
        <f t="shared" si="35"/>
        <v>-6.1738101288649435E-15</v>
      </c>
      <c r="G414" s="3">
        <f t="shared" si="35"/>
        <v>9.1415379290754978E-16</v>
      </c>
      <c r="J414" s="3">
        <f t="shared" si="36"/>
        <v>3076494.7206711574</v>
      </c>
    </row>
    <row r="415" spans="1:10" x14ac:dyDescent="0.3">
      <c r="A415" s="1">
        <v>44242</v>
      </c>
      <c r="B415" s="2">
        <v>412</v>
      </c>
      <c r="C415" s="2">
        <f t="shared" si="32"/>
        <v>2.5995773153779616</v>
      </c>
      <c r="D415" s="3">
        <f t="shared" si="33"/>
        <v>3.6628730561575512E-14</v>
      </c>
      <c r="E415" s="3">
        <f t="shared" si="34"/>
        <v>3.6628730561575512E-14</v>
      </c>
      <c r="F415" s="3">
        <f t="shared" si="35"/>
        <v>-5.3782148686021126E-15</v>
      </c>
      <c r="G415" s="3">
        <f t="shared" si="35"/>
        <v>7.9559526026283092E-16</v>
      </c>
      <c r="J415" s="3">
        <f t="shared" si="36"/>
        <v>3076494.7206711574</v>
      </c>
    </row>
    <row r="416" spans="1:10" x14ac:dyDescent="0.3">
      <c r="A416" s="1">
        <v>44243</v>
      </c>
      <c r="B416" s="2">
        <v>413</v>
      </c>
      <c r="C416" s="2">
        <f t="shared" si="32"/>
        <v>2.6006679055676689</v>
      </c>
      <c r="D416" s="3">
        <f t="shared" si="33"/>
        <v>3.1943012847698267E-14</v>
      </c>
      <c r="E416" s="3">
        <f t="shared" si="34"/>
        <v>3.1943012847698267E-14</v>
      </c>
      <c r="F416" s="3">
        <f t="shared" si="35"/>
        <v>-4.6857177138772446E-15</v>
      </c>
      <c r="G416" s="3">
        <f t="shared" si="35"/>
        <v>6.9249715472486803E-16</v>
      </c>
      <c r="J416" s="3">
        <f t="shared" si="36"/>
        <v>3076494.7206711574</v>
      </c>
    </row>
    <row r="417" spans="1:10" x14ac:dyDescent="0.3">
      <c r="A417" s="1">
        <v>44244</v>
      </c>
      <c r="B417" s="2">
        <v>414</v>
      </c>
      <c r="C417" s="2">
        <f t="shared" si="32"/>
        <v>2.6017557639513038</v>
      </c>
      <c r="D417" s="3">
        <f t="shared" si="33"/>
        <v>2.7860127656667167E-14</v>
      </c>
      <c r="E417" s="3">
        <f t="shared" si="34"/>
        <v>2.7860127656667167E-14</v>
      </c>
      <c r="F417" s="3">
        <f t="shared" si="35"/>
        <v>-4.0828851910311008E-15</v>
      </c>
      <c r="G417" s="3">
        <f t="shared" si="35"/>
        <v>6.028325228461438E-16</v>
      </c>
      <c r="J417" s="3">
        <f t="shared" si="36"/>
        <v>3076494.7206711574</v>
      </c>
    </row>
    <row r="418" spans="1:10" x14ac:dyDescent="0.3">
      <c r="A418" s="1">
        <v>44245</v>
      </c>
      <c r="B418" s="2">
        <v>415</v>
      </c>
      <c r="C418" s="2">
        <f t="shared" si="32"/>
        <v>2.6028409041804133</v>
      </c>
      <c r="D418" s="3">
        <f t="shared" si="33"/>
        <v>2.4302084028086413E-14</v>
      </c>
      <c r="E418" s="3">
        <f t="shared" si="34"/>
        <v>2.4302084028086413E-14</v>
      </c>
      <c r="F418" s="3">
        <f t="shared" si="35"/>
        <v>-3.5580436285807539E-15</v>
      </c>
      <c r="G418" s="3">
        <f t="shared" si="35"/>
        <v>5.248415624503469E-16</v>
      </c>
      <c r="J418" s="3">
        <f t="shared" si="36"/>
        <v>3076494.7206711574</v>
      </c>
    </row>
    <row r="419" spans="1:10" x14ac:dyDescent="0.3">
      <c r="A419" s="1">
        <v>44246</v>
      </c>
      <c r="B419" s="2">
        <v>416</v>
      </c>
      <c r="C419" s="2">
        <f t="shared" si="32"/>
        <v>2.6039233398044686</v>
      </c>
      <c r="D419" s="3">
        <f t="shared" si="33"/>
        <v>2.1201036629048661E-14</v>
      </c>
      <c r="E419" s="3">
        <f t="shared" si="34"/>
        <v>2.1201036629048661E-14</v>
      </c>
      <c r="F419" s="3">
        <f t="shared" si="35"/>
        <v>-3.101047399037752E-15</v>
      </c>
      <c r="G419" s="3">
        <f t="shared" si="35"/>
        <v>4.5699622954300185E-16</v>
      </c>
      <c r="J419" s="3">
        <f t="shared" si="36"/>
        <v>3076494.7206711574</v>
      </c>
    </row>
    <row r="420" spans="1:10" x14ac:dyDescent="0.3">
      <c r="A420" s="1">
        <v>44247</v>
      </c>
      <c r="B420" s="2">
        <v>417</v>
      </c>
      <c r="C420" s="2">
        <f t="shared" si="32"/>
        <v>2.6050030842718814</v>
      </c>
      <c r="D420" s="3">
        <f t="shared" si="33"/>
        <v>1.8497958788076075E-14</v>
      </c>
      <c r="E420" s="3">
        <f t="shared" si="34"/>
        <v>1.8497958788076075E-14</v>
      </c>
      <c r="F420" s="3">
        <f t="shared" si="35"/>
        <v>-2.7030778409725852E-15</v>
      </c>
      <c r="G420" s="3">
        <f t="shared" si="35"/>
        <v>3.9796955806516689E-16</v>
      </c>
      <c r="J420" s="3">
        <f t="shared" si="36"/>
        <v>3076494.7206711574</v>
      </c>
    </row>
    <row r="421" spans="1:10" x14ac:dyDescent="0.3">
      <c r="A421" s="1">
        <v>44248</v>
      </c>
      <c r="B421" s="2">
        <v>418</v>
      </c>
      <c r="C421" s="2">
        <f t="shared" si="32"/>
        <v>2.6060801509310045</v>
      </c>
      <c r="D421" s="3">
        <f t="shared" si="33"/>
        <v>1.6141490008926445E-14</v>
      </c>
      <c r="E421" s="3">
        <f t="shared" si="34"/>
        <v>1.6141490008926445E-14</v>
      </c>
      <c r="F421" s="3">
        <f t="shared" si="35"/>
        <v>-2.3564687791496305E-15</v>
      </c>
      <c r="G421" s="3">
        <f t="shared" si="35"/>
        <v>3.466090618229547E-16</v>
      </c>
      <c r="J421" s="3">
        <f t="shared" si="36"/>
        <v>3076494.7206711574</v>
      </c>
    </row>
    <row r="422" spans="1:10" x14ac:dyDescent="0.3">
      <c r="A422" s="1">
        <v>44249</v>
      </c>
      <c r="B422" s="2">
        <v>419</v>
      </c>
      <c r="C422" s="2">
        <f t="shared" si="32"/>
        <v>2.6071545530311235</v>
      </c>
      <c r="D422" s="3">
        <f t="shared" si="33"/>
        <v>1.4086934902472416E-14</v>
      </c>
      <c r="E422" s="3">
        <f t="shared" si="34"/>
        <v>1.4086934902472416E-14</v>
      </c>
      <c r="F422" s="3">
        <f t="shared" si="35"/>
        <v>-2.0545551064540293E-15</v>
      </c>
      <c r="G422" s="3">
        <f t="shared" si="35"/>
        <v>3.0191367269560116E-16</v>
      </c>
      <c r="J422" s="3">
        <f t="shared" si="36"/>
        <v>3076494.7206711574</v>
      </c>
    </row>
    <row r="423" spans="1:10" x14ac:dyDescent="0.3">
      <c r="A423" s="1">
        <v>44250</v>
      </c>
      <c r="B423" s="2">
        <v>420</v>
      </c>
      <c r="C423" s="2">
        <f t="shared" si="32"/>
        <v>2.6082263037234337</v>
      </c>
      <c r="D423" s="3">
        <f t="shared" si="33"/>
        <v>1.2295393538683493E-14</v>
      </c>
      <c r="E423" s="3">
        <f t="shared" si="34"/>
        <v>1.2295393538683493E-14</v>
      </c>
      <c r="F423" s="3">
        <f t="shared" si="35"/>
        <v>-1.7915413637889223E-15</v>
      </c>
      <c r="G423" s="3">
        <f t="shared" si="35"/>
        <v>2.6301374266510703E-16</v>
      </c>
      <c r="J423" s="3">
        <f t="shared" si="36"/>
        <v>3076494.7206711574</v>
      </c>
    </row>
    <row r="424" spans="1:10" x14ac:dyDescent="0.3">
      <c r="A424" s="1">
        <v>44251</v>
      </c>
      <c r="B424" s="2">
        <v>421</v>
      </c>
      <c r="C424" s="2">
        <f t="shared" si="32"/>
        <v>2.6092954160620079</v>
      </c>
      <c r="D424" s="3">
        <f t="shared" si="33"/>
        <v>1.0733005875422919E-14</v>
      </c>
      <c r="E424" s="3">
        <f t="shared" si="34"/>
        <v>1.0733005875422919E-14</v>
      </c>
      <c r="F424" s="3">
        <f t="shared" si="35"/>
        <v>-1.5623876632605745E-15</v>
      </c>
      <c r="G424" s="3">
        <f t="shared" si="35"/>
        <v>2.2915370052834779E-16</v>
      </c>
      <c r="J424" s="3">
        <f t="shared" si="36"/>
        <v>3076494.7206711574</v>
      </c>
    </row>
    <row r="425" spans="1:10" x14ac:dyDescent="0.3">
      <c r="A425" s="1">
        <v>44252</v>
      </c>
      <c r="B425" s="2">
        <v>422</v>
      </c>
      <c r="C425" s="2">
        <f t="shared" si="32"/>
        <v>2.6103619030047471</v>
      </c>
      <c r="D425" s="3">
        <f t="shared" si="33"/>
        <v>9.3702952213330922E-15</v>
      </c>
      <c r="E425" s="3">
        <f t="shared" si="34"/>
        <v>9.3702952213330922E-15</v>
      </c>
      <c r="F425" s="3">
        <f t="shared" si="35"/>
        <v>-1.3627106540898268E-15</v>
      </c>
      <c r="G425" s="3">
        <f t="shared" si="35"/>
        <v>1.9967700917074771E-16</v>
      </c>
      <c r="J425" s="3">
        <f t="shared" si="36"/>
        <v>3076494.7206711574</v>
      </c>
    </row>
    <row r="426" spans="1:10" x14ac:dyDescent="0.3">
      <c r="A426" s="1">
        <v>44253</v>
      </c>
      <c r="B426" s="2">
        <v>423</v>
      </c>
      <c r="C426" s="2">
        <f t="shared" si="32"/>
        <v>2.6114257774143264</v>
      </c>
      <c r="D426" s="3">
        <f t="shared" si="33"/>
        <v>8.1815976838855461E-15</v>
      </c>
      <c r="E426" s="3">
        <f t="shared" si="34"/>
        <v>8.1815976838855461E-15</v>
      </c>
      <c r="F426" s="3">
        <f t="shared" si="35"/>
        <v>-1.1886975374475461E-15</v>
      </c>
      <c r="G426" s="3">
        <f t="shared" si="35"/>
        <v>1.7401311664228068E-16</v>
      </c>
      <c r="J426" s="3">
        <f t="shared" si="36"/>
        <v>3076494.7206711574</v>
      </c>
    </row>
    <row r="427" spans="1:10" x14ac:dyDescent="0.3">
      <c r="A427" s="1">
        <v>44254</v>
      </c>
      <c r="B427" s="2">
        <v>424</v>
      </c>
      <c r="C427" s="2">
        <f t="shared" si="32"/>
        <v>2.6124870520591226</v>
      </c>
      <c r="D427" s="3">
        <f t="shared" si="33"/>
        <v>7.1445662819372861E-15</v>
      </c>
      <c r="E427" s="3">
        <f t="shared" si="34"/>
        <v>7.1445662819372861E-15</v>
      </c>
      <c r="F427" s="3">
        <f t="shared" ref="F427:G490" si="37">E427-E426</f>
        <v>-1.03703140194826E-15</v>
      </c>
      <c r="G427" s="3">
        <f t="shared" si="37"/>
        <v>1.516661354992861E-16</v>
      </c>
      <c r="J427" s="3">
        <f t="shared" si="36"/>
        <v>3076494.7206711574</v>
      </c>
    </row>
    <row r="428" spans="1:10" x14ac:dyDescent="0.3">
      <c r="A428" s="1">
        <v>44255</v>
      </c>
      <c r="B428" s="2">
        <v>425</v>
      </c>
      <c r="C428" s="2">
        <f t="shared" si="32"/>
        <v>2.6135457396141364</v>
      </c>
      <c r="D428" s="3">
        <f t="shared" si="33"/>
        <v>6.2397399002802633E-15</v>
      </c>
      <c r="E428" s="3">
        <f t="shared" si="34"/>
        <v>6.2397399002802633E-15</v>
      </c>
      <c r="F428" s="3">
        <f t="shared" si="37"/>
        <v>-9.0482638165702286E-16</v>
      </c>
      <c r="G428" s="3">
        <f t="shared" si="37"/>
        <v>1.3220502029123713E-16</v>
      </c>
      <c r="J428" s="3">
        <f t="shared" si="36"/>
        <v>3076494.7206711574</v>
      </c>
    </row>
    <row r="429" spans="1:10" x14ac:dyDescent="0.3">
      <c r="A429" s="1">
        <v>44256</v>
      </c>
      <c r="B429" s="2">
        <v>426</v>
      </c>
      <c r="C429" s="2">
        <f t="shared" si="32"/>
        <v>2.6146018526618997</v>
      </c>
      <c r="D429" s="3">
        <f t="shared" si="33"/>
        <v>5.4501685625962464E-15</v>
      </c>
      <c r="E429" s="3">
        <f t="shared" si="34"/>
        <v>5.4501685625962464E-15</v>
      </c>
      <c r="F429" s="3">
        <f t="shared" si="37"/>
        <v>-7.8957133768401688E-16</v>
      </c>
      <c r="G429" s="3">
        <f t="shared" si="37"/>
        <v>1.1525504397300598E-16</v>
      </c>
      <c r="J429" s="3">
        <f t="shared" si="36"/>
        <v>3076494.7206711574</v>
      </c>
    </row>
    <row r="430" spans="1:10" x14ac:dyDescent="0.3">
      <c r="A430" s="1">
        <v>44257</v>
      </c>
      <c r="B430" s="2">
        <v>427</v>
      </c>
      <c r="C430" s="2">
        <f t="shared" si="32"/>
        <v>2.6156554036933715</v>
      </c>
      <c r="D430" s="3">
        <f t="shared" si="33"/>
        <v>4.7610876254836284E-15</v>
      </c>
      <c r="E430" s="3">
        <f t="shared" si="34"/>
        <v>4.7610876254836284E-15</v>
      </c>
      <c r="F430" s="3">
        <f t="shared" si="37"/>
        <v>-6.89080937112618E-16</v>
      </c>
      <c r="G430" s="3">
        <f t="shared" si="37"/>
        <v>1.0049040057139888E-16</v>
      </c>
      <c r="J430" s="3">
        <f t="shared" si="36"/>
        <v>3076494.7206711574</v>
      </c>
    </row>
    <row r="431" spans="1:10" x14ac:dyDescent="0.3">
      <c r="A431" s="1">
        <v>44258</v>
      </c>
      <c r="B431" s="2">
        <v>428</v>
      </c>
      <c r="C431" s="2">
        <f t="shared" si="32"/>
        <v>2.6167064051088267</v>
      </c>
      <c r="D431" s="3">
        <f t="shared" si="33"/>
        <v>4.1596344729098137E-15</v>
      </c>
      <c r="E431" s="3">
        <f t="shared" si="34"/>
        <v>4.1596344729098137E-15</v>
      </c>
      <c r="F431" s="3">
        <f t="shared" si="37"/>
        <v>-6.0145315257381467E-16</v>
      </c>
      <c r="G431" s="3">
        <f t="shared" si="37"/>
        <v>8.7627784538803329E-17</v>
      </c>
      <c r="J431" s="3">
        <f t="shared" si="36"/>
        <v>3076494.7206711574</v>
      </c>
    </row>
    <row r="432" spans="1:10" x14ac:dyDescent="0.3">
      <c r="A432" s="1">
        <v>44259</v>
      </c>
      <c r="B432" s="2">
        <v>429</v>
      </c>
      <c r="C432" s="2">
        <f t="shared" si="32"/>
        <v>2.61775486921873</v>
      </c>
      <c r="D432" s="3">
        <f t="shared" si="33"/>
        <v>3.6346021375264366E-15</v>
      </c>
      <c r="E432" s="3">
        <f t="shared" si="34"/>
        <v>3.6346021375264366E-15</v>
      </c>
      <c r="F432" s="3">
        <f t="shared" si="37"/>
        <v>-5.2503233538337708E-16</v>
      </c>
      <c r="G432" s="3">
        <f t="shared" si="37"/>
        <v>7.6420817190437588E-17</v>
      </c>
      <c r="J432" s="3">
        <f t="shared" si="36"/>
        <v>3076494.7206711574</v>
      </c>
    </row>
    <row r="433" spans="1:10" x14ac:dyDescent="0.3">
      <c r="A433" s="1">
        <v>44260</v>
      </c>
      <c r="B433" s="2">
        <v>430</v>
      </c>
      <c r="C433" s="2">
        <f t="shared" si="32"/>
        <v>2.6188008082446022</v>
      </c>
      <c r="D433" s="3">
        <f t="shared" si="33"/>
        <v>3.1762250100206449E-15</v>
      </c>
      <c r="E433" s="3">
        <f t="shared" si="34"/>
        <v>3.1762250100206449E-15</v>
      </c>
      <c r="F433" s="3">
        <f t="shared" si="37"/>
        <v>-4.5837712750579171E-16</v>
      </c>
      <c r="G433" s="3">
        <f t="shared" si="37"/>
        <v>6.6655207877585371E-17</v>
      </c>
      <c r="J433" s="3">
        <f t="shared" si="36"/>
        <v>3076494.7206711574</v>
      </c>
    </row>
    <row r="434" spans="1:10" x14ac:dyDescent="0.3">
      <c r="A434" s="1">
        <v>44261</v>
      </c>
      <c r="B434" s="2">
        <v>431</v>
      </c>
      <c r="C434" s="2">
        <f t="shared" si="32"/>
        <v>2.6198442343198742</v>
      </c>
      <c r="D434" s="3">
        <f t="shared" si="33"/>
        <v>2.7759924350752127E-15</v>
      </c>
      <c r="E434" s="3">
        <f t="shared" si="34"/>
        <v>2.7759924350752127E-15</v>
      </c>
      <c r="F434" s="3">
        <f t="shared" si="37"/>
        <v>-4.0023257494543225E-16</v>
      </c>
      <c r="G434" s="3">
        <f t="shared" si="37"/>
        <v>5.8144552560359458E-17</v>
      </c>
      <c r="J434" s="3">
        <f t="shared" si="36"/>
        <v>3076494.7206711574</v>
      </c>
    </row>
    <row r="435" spans="1:10" x14ac:dyDescent="0.3">
      <c r="A435" s="1">
        <v>44262</v>
      </c>
      <c r="B435" s="2">
        <v>432</v>
      </c>
      <c r="C435" s="2">
        <f t="shared" si="32"/>
        <v>2.6208851594907316</v>
      </c>
      <c r="D435" s="3">
        <f t="shared" si="33"/>
        <v>2.4264865455056748E-15</v>
      </c>
      <c r="E435" s="3">
        <f t="shared" si="34"/>
        <v>2.4264865455056748E-15</v>
      </c>
      <c r="F435" s="3">
        <f t="shared" si="37"/>
        <v>-3.4950588956953792E-16</v>
      </c>
      <c r="G435" s="3">
        <f t="shared" si="37"/>
        <v>5.0726685375894335E-17</v>
      </c>
      <c r="J435" s="3">
        <f t="shared" si="36"/>
        <v>3076494.7206711574</v>
      </c>
    </row>
    <row r="436" spans="1:10" x14ac:dyDescent="0.3">
      <c r="A436" s="1">
        <v>44263</v>
      </c>
      <c r="B436" s="2">
        <v>433</v>
      </c>
      <c r="C436" s="2">
        <f t="shared" si="32"/>
        <v>2.6219235957169502</v>
      </c>
      <c r="D436" s="3">
        <f t="shared" si="33"/>
        <v>2.1212411659800215E-15</v>
      </c>
      <c r="E436" s="3">
        <f t="shared" si="34"/>
        <v>2.1212411659800215E-15</v>
      </c>
      <c r="F436" s="3">
        <f t="shared" si="37"/>
        <v>-3.0524537952565323E-16</v>
      </c>
      <c r="G436" s="3">
        <f t="shared" si="37"/>
        <v>4.4260510043884687E-17</v>
      </c>
      <c r="J436" s="3">
        <f t="shared" si="36"/>
        <v>3076494.7206711574</v>
      </c>
    </row>
    <row r="437" spans="1:10" x14ac:dyDescent="0.3">
      <c r="A437" s="1">
        <v>44264</v>
      </c>
      <c r="B437" s="2">
        <v>434</v>
      </c>
      <c r="C437" s="2">
        <f t="shared" si="32"/>
        <v>2.6229595548727191</v>
      </c>
      <c r="D437" s="3">
        <f t="shared" si="33"/>
        <v>1.8546190341337813E-15</v>
      </c>
      <c r="E437" s="3">
        <f t="shared" si="34"/>
        <v>1.8546190341337813E-15</v>
      </c>
      <c r="F437" s="3">
        <f t="shared" si="37"/>
        <v>-2.6662213184624019E-16</v>
      </c>
      <c r="G437" s="3">
        <f t="shared" si="37"/>
        <v>3.8623247679413033E-17</v>
      </c>
      <c r="J437" s="3">
        <f t="shared" si="36"/>
        <v>3076494.7206711574</v>
      </c>
    </row>
    <row r="438" spans="1:10" x14ac:dyDescent="0.3">
      <c r="A438" s="1">
        <v>44265</v>
      </c>
      <c r="B438" s="2">
        <v>435</v>
      </c>
      <c r="C438" s="2">
        <f t="shared" si="32"/>
        <v>2.6239930487474568</v>
      </c>
      <c r="D438" s="3">
        <f t="shared" si="33"/>
        <v>1.6217049482876502E-15</v>
      </c>
      <c r="E438" s="3">
        <f t="shared" si="34"/>
        <v>1.6217049482876502E-15</v>
      </c>
      <c r="F438" s="3">
        <f t="shared" si="37"/>
        <v>-2.3291408584613115E-16</v>
      </c>
      <c r="G438" s="3">
        <f t="shared" si="37"/>
        <v>3.3708046000109046E-17</v>
      </c>
      <c r="J438" s="3">
        <f t="shared" si="36"/>
        <v>3076494.7206711574</v>
      </c>
    </row>
    <row r="439" spans="1:10" x14ac:dyDescent="0.3">
      <c r="A439" s="1">
        <v>44266</v>
      </c>
      <c r="B439" s="2">
        <v>436</v>
      </c>
      <c r="C439" s="2">
        <f t="shared" si="32"/>
        <v>2.6250240890466134</v>
      </c>
      <c r="D439" s="3">
        <f t="shared" si="33"/>
        <v>1.4182127646753046E-15</v>
      </c>
      <c r="E439" s="3">
        <f t="shared" si="34"/>
        <v>1.4182127646753046E-15</v>
      </c>
      <c r="F439" s="3">
        <f t="shared" si="37"/>
        <v>-2.0349218361234563E-16</v>
      </c>
      <c r="G439" s="3">
        <f t="shared" si="37"/>
        <v>2.9421902233785522E-17</v>
      </c>
      <c r="J439" s="3">
        <f t="shared" si="36"/>
        <v>3076494.7206711574</v>
      </c>
    </row>
    <row r="440" spans="1:10" x14ac:dyDescent="0.3">
      <c r="A440" s="1">
        <v>44267</v>
      </c>
      <c r="B440" s="2">
        <v>437</v>
      </c>
      <c r="C440" s="2">
        <f t="shared" si="32"/>
        <v>2.626052687392471</v>
      </c>
      <c r="D440" s="3">
        <f t="shared" si="33"/>
        <v>1.2404044394074126E-15</v>
      </c>
      <c r="E440" s="3">
        <f t="shared" si="34"/>
        <v>1.2404044394074126E-15</v>
      </c>
      <c r="F440" s="3">
        <f t="shared" si="37"/>
        <v>-1.7780832526789197E-16</v>
      </c>
      <c r="G440" s="3">
        <f t="shared" si="37"/>
        <v>2.568385834445366E-17</v>
      </c>
      <c r="J440" s="3">
        <f t="shared" si="36"/>
        <v>3076494.7206711574</v>
      </c>
    </row>
    <row r="441" spans="1:10" x14ac:dyDescent="0.3">
      <c r="A441" s="1">
        <v>44268</v>
      </c>
      <c r="B441" s="2">
        <v>438</v>
      </c>
      <c r="C441" s="2">
        <f t="shared" si="32"/>
        <v>2.6270788553249242</v>
      </c>
      <c r="D441" s="3">
        <f t="shared" si="33"/>
        <v>1.0850195468362379E-15</v>
      </c>
      <c r="E441" s="3">
        <f t="shared" si="34"/>
        <v>1.0850195468362379E-15</v>
      </c>
      <c r="F441" s="3">
        <f t="shared" si="37"/>
        <v>-1.5538489257117466E-16</v>
      </c>
      <c r="G441" s="3">
        <f t="shared" si="37"/>
        <v>2.2423432696717308E-17</v>
      </c>
      <c r="J441" s="3">
        <f t="shared" si="36"/>
        <v>3076494.7206711574</v>
      </c>
    </row>
    <row r="442" spans="1:10" x14ac:dyDescent="0.3">
      <c r="A442" s="1">
        <v>44269</v>
      </c>
      <c r="B442" s="2">
        <v>439</v>
      </c>
      <c r="C442" s="2">
        <f t="shared" si="32"/>
        <v>2.6281026043022608</v>
      </c>
      <c r="D442" s="3">
        <f t="shared" si="33"/>
        <v>9.4921391127688515E-16</v>
      </c>
      <c r="E442" s="3">
        <f t="shared" si="34"/>
        <v>9.4921391127688515E-16</v>
      </c>
      <c r="F442" s="3">
        <f t="shared" si="37"/>
        <v>-1.358056355593528E-16</v>
      </c>
      <c r="G442" s="3">
        <f t="shared" si="37"/>
        <v>1.957925701182186E-17</v>
      </c>
      <c r="J442" s="3">
        <f t="shared" si="36"/>
        <v>3076494.7206711574</v>
      </c>
    </row>
    <row r="443" spans="1:10" x14ac:dyDescent="0.3">
      <c r="A443" s="1">
        <v>44270</v>
      </c>
      <c r="B443" s="2">
        <v>440</v>
      </c>
      <c r="C443" s="2">
        <f t="shared" si="32"/>
        <v>2.6291239457019282</v>
      </c>
      <c r="D443" s="3">
        <f t="shared" si="33"/>
        <v>8.3050616733027742E-16</v>
      </c>
      <c r="E443" s="3">
        <f t="shared" si="34"/>
        <v>8.3050616733027742E-16</v>
      </c>
      <c r="F443" s="3">
        <f t="shared" si="37"/>
        <v>-1.1870774394660773E-16</v>
      </c>
      <c r="G443" s="3">
        <f t="shared" si="37"/>
        <v>1.7097891612745072E-17</v>
      </c>
      <c r="J443" s="3">
        <f t="shared" si="36"/>
        <v>3076494.7206711574</v>
      </c>
    </row>
    <row r="444" spans="1:10" x14ac:dyDescent="0.3">
      <c r="A444" s="1">
        <v>44271</v>
      </c>
      <c r="B444" s="2">
        <v>441</v>
      </c>
      <c r="C444" s="2">
        <f t="shared" si="32"/>
        <v>2.6301428908212925</v>
      </c>
      <c r="D444" s="3">
        <f t="shared" si="33"/>
        <v>7.2673121889256349E-16</v>
      </c>
      <c r="E444" s="3">
        <f t="shared" si="34"/>
        <v>7.2673121889256349E-16</v>
      </c>
      <c r="F444" s="3">
        <f t="shared" si="37"/>
        <v>-1.0377494843771393E-16</v>
      </c>
      <c r="G444" s="3">
        <f t="shared" si="37"/>
        <v>1.4932795508893793E-17</v>
      </c>
      <c r="J444" s="3">
        <f t="shared" si="36"/>
        <v>3076494.7206711574</v>
      </c>
    </row>
    <row r="445" spans="1:10" x14ac:dyDescent="0.3">
      <c r="A445" s="1">
        <v>44272</v>
      </c>
      <c r="B445" s="2">
        <v>442</v>
      </c>
      <c r="C445" s="2">
        <f t="shared" si="32"/>
        <v>2.6311594508783869</v>
      </c>
      <c r="D445" s="3">
        <f t="shared" si="33"/>
        <v>6.3599970143559061E-16</v>
      </c>
      <c r="E445" s="3">
        <f t="shared" si="34"/>
        <v>6.3599970143559061E-16</v>
      </c>
      <c r="F445" s="3">
        <f t="shared" si="37"/>
        <v>-9.0731517456972884E-17</v>
      </c>
      <c r="G445" s="3">
        <f t="shared" si="37"/>
        <v>1.304343098074105E-17</v>
      </c>
      <c r="J445" s="3">
        <f t="shared" si="36"/>
        <v>3076494.7206711574</v>
      </c>
    </row>
    <row r="446" spans="1:10" x14ac:dyDescent="0.3">
      <c r="A446" s="1">
        <v>44273</v>
      </c>
      <c r="B446" s="2">
        <v>443</v>
      </c>
      <c r="C446" s="2">
        <f t="shared" si="32"/>
        <v>2.6321736370126541</v>
      </c>
      <c r="D446" s="3">
        <f t="shared" si="33"/>
        <v>5.5666266898516986E-16</v>
      </c>
      <c r="E446" s="3">
        <f t="shared" si="34"/>
        <v>5.5666266898516986E-16</v>
      </c>
      <c r="F446" s="3">
        <f t="shared" si="37"/>
        <v>-7.9337032450420748E-17</v>
      </c>
      <c r="G446" s="3">
        <f t="shared" si="37"/>
        <v>1.1394485006552136E-17</v>
      </c>
      <c r="J446" s="3">
        <f t="shared" si="36"/>
        <v>3076494.7206711574</v>
      </c>
    </row>
    <row r="447" spans="1:10" x14ac:dyDescent="0.3">
      <c r="A447" s="1">
        <v>44274</v>
      </c>
      <c r="B447" s="2">
        <v>444</v>
      </c>
      <c r="C447" s="2">
        <f t="shared" si="32"/>
        <v>2.633185460285679</v>
      </c>
      <c r="D447" s="3">
        <f t="shared" si="33"/>
        <v>4.8728082873973273E-16</v>
      </c>
      <c r="E447" s="3">
        <f t="shared" si="34"/>
        <v>4.8728082873973273E-16</v>
      </c>
      <c r="F447" s="3">
        <f t="shared" si="37"/>
        <v>-6.9381840245437129E-17</v>
      </c>
      <c r="G447" s="3">
        <f t="shared" si="37"/>
        <v>9.9551922049836189E-18</v>
      </c>
      <c r="J447" s="3">
        <f t="shared" si="36"/>
        <v>3076494.7206711574</v>
      </c>
    </row>
    <row r="448" spans="1:10" x14ac:dyDescent="0.3">
      <c r="A448" s="1">
        <v>44275</v>
      </c>
      <c r="B448" s="2">
        <v>445</v>
      </c>
      <c r="C448" s="2">
        <f t="shared" si="32"/>
        <v>2.6341949316819115</v>
      </c>
      <c r="D448" s="3">
        <f t="shared" si="33"/>
        <v>4.2659773448119254E-16</v>
      </c>
      <c r="E448" s="3">
        <f t="shared" si="34"/>
        <v>4.2659773448119254E-16</v>
      </c>
      <c r="F448" s="3">
        <f t="shared" si="37"/>
        <v>-6.0683094258540185E-17</v>
      </c>
      <c r="G448" s="3">
        <f t="shared" si="37"/>
        <v>8.6987459868969438E-18</v>
      </c>
      <c r="J448" s="3">
        <f t="shared" si="36"/>
        <v>3076494.7206711574</v>
      </c>
    </row>
    <row r="449" spans="1:10" x14ac:dyDescent="0.3">
      <c r="A449" s="1">
        <v>44276</v>
      </c>
      <c r="B449" s="2">
        <v>446</v>
      </c>
      <c r="C449" s="2">
        <f t="shared" si="32"/>
        <v>2.6352020621093826</v>
      </c>
      <c r="D449" s="3">
        <f t="shared" si="33"/>
        <v>3.735164265860404E-16</v>
      </c>
      <c r="E449" s="3">
        <f t="shared" si="34"/>
        <v>3.735164265860404E-16</v>
      </c>
      <c r="F449" s="3">
        <f t="shared" si="37"/>
        <v>-5.308130789515214E-17</v>
      </c>
      <c r="G449" s="3">
        <f t="shared" si="37"/>
        <v>7.6017863633880455E-18</v>
      </c>
      <c r="J449" s="3">
        <f t="shared" si="36"/>
        <v>3076494.7206711574</v>
      </c>
    </row>
    <row r="450" spans="1:10" x14ac:dyDescent="0.3">
      <c r="A450" s="1">
        <v>44277</v>
      </c>
      <c r="B450" s="2">
        <v>447</v>
      </c>
      <c r="C450" s="2">
        <f t="shared" si="32"/>
        <v>2.6362068624004107</v>
      </c>
      <c r="D450" s="3">
        <f t="shared" si="33"/>
        <v>3.2707907306981987E-16</v>
      </c>
      <c r="E450" s="3">
        <f t="shared" si="34"/>
        <v>3.2707907306981987E-16</v>
      </c>
      <c r="F450" s="3">
        <f t="shared" si="37"/>
        <v>-4.6437353516220533E-17</v>
      </c>
      <c r="G450" s="3">
        <f t="shared" si="37"/>
        <v>6.6439543789316072E-18</v>
      </c>
      <c r="J450" s="3">
        <f t="shared" si="36"/>
        <v>3076494.7206711574</v>
      </c>
    </row>
    <row r="451" spans="1:10" x14ac:dyDescent="0.3">
      <c r="A451" s="1">
        <v>44278</v>
      </c>
      <c r="B451" s="2">
        <v>448</v>
      </c>
      <c r="C451" s="2">
        <f t="shared" si="32"/>
        <v>2.6372093433123029</v>
      </c>
      <c r="D451" s="3">
        <f t="shared" si="33"/>
        <v>2.8644922401000199E-16</v>
      </c>
      <c r="E451" s="3">
        <f t="shared" si="34"/>
        <v>2.8644922401000199E-16</v>
      </c>
      <c r="F451" s="3">
        <f t="shared" si="37"/>
        <v>-4.0629849059817882E-17</v>
      </c>
      <c r="G451" s="3">
        <f t="shared" si="37"/>
        <v>5.8075044564026509E-18</v>
      </c>
      <c r="J451" s="3">
        <f t="shared" si="36"/>
        <v>3076494.7206711574</v>
      </c>
    </row>
    <row r="452" spans="1:10" x14ac:dyDescent="0.3">
      <c r="A452" s="1">
        <v>44279</v>
      </c>
      <c r="B452" s="2">
        <v>449</v>
      </c>
      <c r="C452" s="2">
        <f t="shared" ref="C452:C515" si="38">LOG(B452-$C$2)</f>
        <v>2.6382095155280432</v>
      </c>
      <c r="D452" s="3">
        <f t="shared" ref="D452:D515" si="39">$D$2*EXP(-((C452-$H$2)^2)/(2*$I$2))</f>
        <v>2.5089634203808621E-16</v>
      </c>
      <c r="E452" s="3">
        <f t="shared" si="34"/>
        <v>2.5089634203808621E-16</v>
      </c>
      <c r="F452" s="3">
        <f t="shared" si="37"/>
        <v>-3.5552881971915782E-17</v>
      </c>
      <c r="G452" s="3">
        <f t="shared" si="37"/>
        <v>5.0769670879020996E-18</v>
      </c>
      <c r="J452" s="3">
        <f t="shared" si="36"/>
        <v>3076494.7206711574</v>
      </c>
    </row>
    <row r="453" spans="1:10" x14ac:dyDescent="0.3">
      <c r="A453" s="1">
        <v>44280</v>
      </c>
      <c r="B453" s="2">
        <v>450</v>
      </c>
      <c r="C453" s="2">
        <f t="shared" si="38"/>
        <v>2.6392073896569777</v>
      </c>
      <c r="D453" s="3">
        <f t="shared" si="39"/>
        <v>2.1978231536309783E-16</v>
      </c>
      <c r="E453" s="3">
        <f t="shared" si="34"/>
        <v>2.1978231536309783E-16</v>
      </c>
      <c r="F453" s="3">
        <f t="shared" si="37"/>
        <v>-3.1114026674988377E-17</v>
      </c>
      <c r="G453" s="3">
        <f t="shared" si="37"/>
        <v>4.4388552969274057E-18</v>
      </c>
      <c r="J453" s="3">
        <f t="shared" si="36"/>
        <v>3076494.7206711574</v>
      </c>
    </row>
    <row r="454" spans="1:10" x14ac:dyDescent="0.3">
      <c r="A454" s="1">
        <v>44281</v>
      </c>
      <c r="B454" s="2">
        <v>451</v>
      </c>
      <c r="C454" s="2">
        <f t="shared" si="38"/>
        <v>2.6402029762354893</v>
      </c>
      <c r="D454" s="3">
        <f t="shared" si="39"/>
        <v>1.9254969785115855E-16</v>
      </c>
      <c r="E454" s="3">
        <f t="shared" ref="E454:E517" si="40">IFERROR(D454,0)</f>
        <v>1.9254969785115855E-16</v>
      </c>
      <c r="F454" s="3">
        <f t="shared" si="37"/>
        <v>-2.7232617511939284E-17</v>
      </c>
      <c r="G454" s="3">
        <f t="shared" si="37"/>
        <v>3.8814091630490922E-18</v>
      </c>
      <c r="J454" s="3">
        <f t="shared" ref="J454:J517" si="41">E454+J453</f>
        <v>3076494.7206711574</v>
      </c>
    </row>
    <row r="455" spans="1:10" x14ac:dyDescent="0.3">
      <c r="A455" s="1">
        <v>44282</v>
      </c>
      <c r="B455" s="2">
        <v>452</v>
      </c>
      <c r="C455" s="2">
        <f t="shared" si="38"/>
        <v>2.6411962857276641</v>
      </c>
      <c r="D455" s="3">
        <f t="shared" si="39"/>
        <v>1.6871145378523979E-16</v>
      </c>
      <c r="E455" s="3">
        <f t="shared" si="40"/>
        <v>1.6871145378523979E-16</v>
      </c>
      <c r="F455" s="3">
        <f t="shared" si="37"/>
        <v>-2.3838244065918755E-17</v>
      </c>
      <c r="G455" s="3">
        <f t="shared" si="37"/>
        <v>3.3943734460205294E-18</v>
      </c>
      <c r="J455" s="3">
        <f t="shared" si="41"/>
        <v>3076494.7206711574</v>
      </c>
    </row>
    <row r="456" spans="1:10" x14ac:dyDescent="0.3">
      <c r="A456" s="1">
        <v>44283</v>
      </c>
      <c r="B456" s="2">
        <v>453</v>
      </c>
      <c r="C456" s="2">
        <f t="shared" si="38"/>
        <v>2.6421873285259529</v>
      </c>
      <c r="D456" s="3">
        <f t="shared" si="39"/>
        <v>1.4784201371804855E-16</v>
      </c>
      <c r="E456" s="3">
        <f t="shared" si="40"/>
        <v>1.4784201371804855E-16</v>
      </c>
      <c r="F456" s="3">
        <f t="shared" si="37"/>
        <v>-2.0869440067191237E-17</v>
      </c>
      <c r="G456" s="3">
        <f t="shared" si="37"/>
        <v>2.9688039987275184E-18</v>
      </c>
      <c r="J456" s="3">
        <f t="shared" si="41"/>
        <v>3076494.7206711574</v>
      </c>
    </row>
    <row r="457" spans="1:10" x14ac:dyDescent="0.3">
      <c r="A457" s="1">
        <v>44284</v>
      </c>
      <c r="B457" s="2">
        <v>454</v>
      </c>
      <c r="C457" s="2">
        <f t="shared" si="38"/>
        <v>2.6431761149518227</v>
      </c>
      <c r="D457" s="3">
        <f t="shared" si="39"/>
        <v>1.2956947287288836E-16</v>
      </c>
      <c r="E457" s="3">
        <f t="shared" si="40"/>
        <v>1.2956947287288836E-16</v>
      </c>
      <c r="F457" s="3">
        <f t="shared" si="37"/>
        <v>-1.8272540845160193E-17</v>
      </c>
      <c r="G457" s="3">
        <f t="shared" si="37"/>
        <v>2.5968992220310441E-18</v>
      </c>
      <c r="J457" s="3">
        <f t="shared" si="41"/>
        <v>3076494.7206711574</v>
      </c>
    </row>
    <row r="458" spans="1:10" x14ac:dyDescent="0.3">
      <c r="A458" s="1">
        <v>44285</v>
      </c>
      <c r="B458" s="2">
        <v>455</v>
      </c>
      <c r="C458" s="2">
        <f t="shared" si="38"/>
        <v>2.6441626552564022</v>
      </c>
      <c r="D458" s="3">
        <f t="shared" si="39"/>
        <v>1.1356878533215044E-16</v>
      </c>
      <c r="E458" s="3">
        <f t="shared" si="40"/>
        <v>1.1356878533215044E-16</v>
      </c>
      <c r="F458" s="3">
        <f t="shared" si="37"/>
        <v>-1.6000687540737924E-17</v>
      </c>
      <c r="G458" s="3">
        <f t="shared" si="37"/>
        <v>2.2718533044222685E-18</v>
      </c>
      <c r="J458" s="3">
        <f t="shared" si="41"/>
        <v>3076494.7206711574</v>
      </c>
    </row>
    <row r="459" spans="1:10" x14ac:dyDescent="0.3">
      <c r="A459" s="1">
        <v>44286</v>
      </c>
      <c r="B459" s="2">
        <v>456</v>
      </c>
      <c r="C459" s="2">
        <f t="shared" si="38"/>
        <v>2.6451469596211181</v>
      </c>
      <c r="D459" s="3">
        <f t="shared" si="39"/>
        <v>9.9555826207529007E-17</v>
      </c>
      <c r="E459" s="3">
        <f t="shared" si="40"/>
        <v>9.9555826207529007E-17</v>
      </c>
      <c r="F459" s="3">
        <f t="shared" si="37"/>
        <v>-1.401295912462143E-17</v>
      </c>
      <c r="G459" s="3">
        <f t="shared" si="37"/>
        <v>1.9877284161164939E-18</v>
      </c>
      <c r="J459" s="3">
        <f t="shared" si="41"/>
        <v>3076494.7206711574</v>
      </c>
    </row>
    <row r="460" spans="1:10" x14ac:dyDescent="0.3">
      <c r="A460" s="1">
        <v>44287</v>
      </c>
      <c r="B460" s="2">
        <v>457</v>
      </c>
      <c r="C460" s="2">
        <f t="shared" si="38"/>
        <v>2.6461290381583287</v>
      </c>
      <c r="D460" s="3">
        <f t="shared" si="39"/>
        <v>8.7282210478880299E-17</v>
      </c>
      <c r="E460" s="3">
        <f t="shared" si="40"/>
        <v>8.7282210478880299E-17</v>
      </c>
      <c r="F460" s="3">
        <f t="shared" si="37"/>
        <v>-1.2273615728648708E-17</v>
      </c>
      <c r="G460" s="3">
        <f t="shared" si="37"/>
        <v>1.7393433959727222E-18</v>
      </c>
      <c r="J460" s="3">
        <f t="shared" si="41"/>
        <v>3076494.7206711574</v>
      </c>
    </row>
    <row r="461" spans="1:10" x14ac:dyDescent="0.3">
      <c r="A461" s="1">
        <v>44288</v>
      </c>
      <c r="B461" s="2">
        <v>458</v>
      </c>
      <c r="C461" s="2">
        <f t="shared" si="38"/>
        <v>2.6471089009119426</v>
      </c>
      <c r="D461" s="3">
        <f t="shared" si="39"/>
        <v>7.6530771542208148E-17</v>
      </c>
      <c r="E461" s="3">
        <f t="shared" si="40"/>
        <v>7.6530771542208148E-17</v>
      </c>
      <c r="F461" s="3">
        <f t="shared" si="37"/>
        <v>-1.0751438936672152E-17</v>
      </c>
      <c r="G461" s="3">
        <f t="shared" si="37"/>
        <v>1.5221767919765565E-18</v>
      </c>
      <c r="J461" s="3">
        <f t="shared" si="41"/>
        <v>3076494.7206711574</v>
      </c>
    </row>
    <row r="462" spans="1:10" x14ac:dyDescent="0.3">
      <c r="A462" s="1">
        <v>44289</v>
      </c>
      <c r="B462" s="2">
        <v>459</v>
      </c>
      <c r="C462" s="2">
        <f t="shared" si="38"/>
        <v>2.6480865578580399</v>
      </c>
      <c r="D462" s="3">
        <f t="shared" si="39"/>
        <v>6.7111614999360111E-17</v>
      </c>
      <c r="E462" s="3">
        <f t="shared" si="40"/>
        <v>6.7111614999360111E-17</v>
      </c>
      <c r="F462" s="3">
        <f t="shared" si="37"/>
        <v>-9.4191565428480374E-18</v>
      </c>
      <c r="G462" s="3">
        <f t="shared" si="37"/>
        <v>1.3322823938241142E-18</v>
      </c>
      <c r="J462" s="3">
        <f t="shared" si="41"/>
        <v>3076494.7206711574</v>
      </c>
    </row>
    <row r="463" spans="1:10" x14ac:dyDescent="0.3">
      <c r="A463" s="1">
        <v>44290</v>
      </c>
      <c r="B463" s="2">
        <v>460</v>
      </c>
      <c r="C463" s="2">
        <f t="shared" si="38"/>
        <v>2.6490620189054779</v>
      </c>
      <c r="D463" s="3">
        <f t="shared" si="39"/>
        <v>5.8858674096674663E-17</v>
      </c>
      <c r="E463" s="3">
        <f t="shared" si="40"/>
        <v>5.8858674096674663E-17</v>
      </c>
      <c r="F463" s="3">
        <f t="shared" si="37"/>
        <v>-8.2529409026854472E-18</v>
      </c>
      <c r="G463" s="3">
        <f t="shared" si="37"/>
        <v>1.1662156401625902E-18</v>
      </c>
      <c r="J463" s="3">
        <f t="shared" si="41"/>
        <v>3076494.7206711574</v>
      </c>
    </row>
    <row r="464" spans="1:10" x14ac:dyDescent="0.3">
      <c r="A464" s="1">
        <v>44291</v>
      </c>
      <c r="B464" s="2">
        <v>461</v>
      </c>
      <c r="C464" s="2">
        <f t="shared" si="38"/>
        <v>2.6500352938964959</v>
      </c>
      <c r="D464" s="3">
        <f t="shared" si="39"/>
        <v>5.1626702686214329E-17</v>
      </c>
      <c r="E464" s="3">
        <f t="shared" si="40"/>
        <v>5.1626702686214329E-17</v>
      </c>
      <c r="F464" s="3">
        <f t="shared" si="37"/>
        <v>-7.2319714104603343E-18</v>
      </c>
      <c r="G464" s="3">
        <f t="shared" si="37"/>
        <v>1.0209694922251129E-18</v>
      </c>
      <c r="J464" s="3">
        <f t="shared" si="41"/>
        <v>3076494.7206711574</v>
      </c>
    </row>
    <row r="465" spans="1:10" x14ac:dyDescent="0.3">
      <c r="A465" s="1">
        <v>44292</v>
      </c>
      <c r="B465" s="2">
        <v>462</v>
      </c>
      <c r="C465" s="2">
        <f t="shared" si="38"/>
        <v>2.6510063926073095</v>
      </c>
      <c r="D465" s="3">
        <f t="shared" si="39"/>
        <v>4.5288649825856282E-17</v>
      </c>
      <c r="E465" s="3">
        <f t="shared" si="40"/>
        <v>4.5288649825856282E-17</v>
      </c>
      <c r="F465" s="3">
        <f t="shared" si="37"/>
        <v>-6.3380528603580474E-18</v>
      </c>
      <c r="G465" s="3">
        <f t="shared" si="37"/>
        <v>8.9391855010228686E-19</v>
      </c>
      <c r="J465" s="3">
        <f t="shared" si="41"/>
        <v>3076494.7206711574</v>
      </c>
    </row>
    <row r="466" spans="1:10" x14ac:dyDescent="0.3">
      <c r="A466" s="1">
        <v>44293</v>
      </c>
      <c r="B466" s="2">
        <v>463</v>
      </c>
      <c r="C466" s="2">
        <f t="shared" si="38"/>
        <v>2.6519753247487015</v>
      </c>
      <c r="D466" s="3">
        <f t="shared" si="39"/>
        <v>3.9733367311559722E-17</v>
      </c>
      <c r="E466" s="3">
        <f t="shared" si="40"/>
        <v>3.9733367311559722E-17</v>
      </c>
      <c r="F466" s="3">
        <f t="shared" si="37"/>
        <v>-5.5552825142965602E-18</v>
      </c>
      <c r="G466" s="3">
        <f t="shared" si="37"/>
        <v>7.8277034606148722E-19</v>
      </c>
      <c r="J466" s="3">
        <f t="shared" si="41"/>
        <v>3076494.7206711574</v>
      </c>
    </row>
    <row r="467" spans="1:10" x14ac:dyDescent="0.3">
      <c r="A467" s="1">
        <v>44294</v>
      </c>
      <c r="B467" s="2">
        <v>464</v>
      </c>
      <c r="C467" s="2">
        <f t="shared" si="38"/>
        <v>2.6529420999666029</v>
      </c>
      <c r="D467" s="3">
        <f t="shared" si="39"/>
        <v>3.4863607685708142E-17</v>
      </c>
      <c r="E467" s="3">
        <f t="shared" si="40"/>
        <v>3.4863607685708142E-17</v>
      </c>
      <c r="F467" s="3">
        <f t="shared" si="37"/>
        <v>-4.8697596258515799E-18</v>
      </c>
      <c r="G467" s="3">
        <f t="shared" si="37"/>
        <v>6.8552288844498024E-19</v>
      </c>
      <c r="J467" s="3">
        <f t="shared" si="41"/>
        <v>3076494.7206711574</v>
      </c>
    </row>
    <row r="468" spans="1:10" x14ac:dyDescent="0.3">
      <c r="A468" s="1">
        <v>44295</v>
      </c>
      <c r="B468" s="2">
        <v>465</v>
      </c>
      <c r="C468" s="2">
        <f t="shared" si="38"/>
        <v>2.6539067278426702</v>
      </c>
      <c r="D468" s="3">
        <f t="shared" si="39"/>
        <v>3.0594275709293993E-17</v>
      </c>
      <c r="E468" s="3">
        <f t="shared" si="40"/>
        <v>3.0594275709293993E-17</v>
      </c>
      <c r="F468" s="3">
        <f t="shared" si="37"/>
        <v>-4.2693319764141489E-18</v>
      </c>
      <c r="G468" s="3">
        <f t="shared" si="37"/>
        <v>6.0042764943743105E-19</v>
      </c>
      <c r="J468" s="3">
        <f t="shared" si="41"/>
        <v>3076494.7206711574</v>
      </c>
    </row>
    <row r="469" spans="1:10" x14ac:dyDescent="0.3">
      <c r="A469" s="1">
        <v>44296</v>
      </c>
      <c r="B469" s="2">
        <v>466</v>
      </c>
      <c r="C469" s="2">
        <f t="shared" si="38"/>
        <v>2.6548692178948543</v>
      </c>
      <c r="D469" s="3">
        <f t="shared" si="39"/>
        <v>2.6850901027896288E-17</v>
      </c>
      <c r="E469" s="3">
        <f t="shared" si="40"/>
        <v>2.6850901027896288E-17</v>
      </c>
      <c r="F469" s="3">
        <f t="shared" si="37"/>
        <v>-3.7433746813977044E-18</v>
      </c>
      <c r="G469" s="3">
        <f t="shared" si="37"/>
        <v>5.2595729501644444E-19</v>
      </c>
      <c r="J469" s="3">
        <f t="shared" si="41"/>
        <v>3076494.7206711574</v>
      </c>
    </row>
    <row r="470" spans="1:10" x14ac:dyDescent="0.3">
      <c r="A470" s="1">
        <v>44297</v>
      </c>
      <c r="B470" s="2">
        <v>467</v>
      </c>
      <c r="C470" s="2">
        <f t="shared" si="38"/>
        <v>2.6558295795779654</v>
      </c>
      <c r="D470" s="3">
        <f t="shared" si="39"/>
        <v>2.3568303892611508E-17</v>
      </c>
      <c r="E470" s="3">
        <f t="shared" si="40"/>
        <v>2.3568303892611508E-17</v>
      </c>
      <c r="F470" s="3">
        <f t="shared" si="37"/>
        <v>-3.2825971352847808E-18</v>
      </c>
      <c r="G470" s="3">
        <f t="shared" si="37"/>
        <v>4.6077754611292362E-19</v>
      </c>
      <c r="J470" s="3">
        <f t="shared" si="41"/>
        <v>3076494.7206711574</v>
      </c>
    </row>
    <row r="471" spans="1:10" x14ac:dyDescent="0.3">
      <c r="A471" s="1">
        <v>44298</v>
      </c>
      <c r="B471" s="2">
        <v>468</v>
      </c>
      <c r="C471" s="2">
        <f t="shared" si="38"/>
        <v>2.6567878222842283</v>
      </c>
      <c r="D471" s="3">
        <f t="shared" si="39"/>
        <v>2.0689429396585836E-17</v>
      </c>
      <c r="E471" s="3">
        <f t="shared" si="40"/>
        <v>2.0689429396585836E-17</v>
      </c>
      <c r="F471" s="3">
        <f t="shared" si="37"/>
        <v>-2.8788744960256713E-18</v>
      </c>
      <c r="G471" s="3">
        <f t="shared" si="37"/>
        <v>4.0372263925910955E-19</v>
      </c>
      <c r="J471" s="3">
        <f t="shared" si="41"/>
        <v>3076494.7206711574</v>
      </c>
    </row>
    <row r="472" spans="1:10" x14ac:dyDescent="0.3">
      <c r="A472" s="1">
        <v>44299</v>
      </c>
      <c r="B472" s="2">
        <v>469</v>
      </c>
      <c r="C472" s="2">
        <f t="shared" si="38"/>
        <v>2.6577439553438351</v>
      </c>
      <c r="D472" s="3">
        <f t="shared" si="39"/>
        <v>1.8164328824282445E-17</v>
      </c>
      <c r="E472" s="3">
        <f t="shared" si="40"/>
        <v>1.8164328824282445E-17</v>
      </c>
      <c r="F472" s="3">
        <f t="shared" si="37"/>
        <v>-2.5251005723033909E-18</v>
      </c>
      <c r="G472" s="3">
        <f t="shared" si="37"/>
        <v>3.5377392372228035E-19</v>
      </c>
      <c r="J472" s="3">
        <f t="shared" si="41"/>
        <v>3076494.7206711574</v>
      </c>
    </row>
    <row r="473" spans="1:10" x14ac:dyDescent="0.3">
      <c r="A473" s="1">
        <v>44300</v>
      </c>
      <c r="B473" s="2">
        <v>470</v>
      </c>
      <c r="C473" s="2">
        <f t="shared" si="38"/>
        <v>2.65869798802549</v>
      </c>
      <c r="D473" s="3">
        <f t="shared" si="39"/>
        <v>1.5949269444081438E-17</v>
      </c>
      <c r="E473" s="3">
        <f t="shared" si="40"/>
        <v>1.5949269444081438E-17</v>
      </c>
      <c r="F473" s="3">
        <f t="shared" si="37"/>
        <v>-2.2150593802010072E-18</v>
      </c>
      <c r="G473" s="3">
        <f t="shared" si="37"/>
        <v>3.1004119210238372E-19</v>
      </c>
      <c r="J473" s="3">
        <f t="shared" si="41"/>
        <v>3076494.7206711574</v>
      </c>
    </row>
    <row r="474" spans="1:10" x14ac:dyDescent="0.3">
      <c r="A474" s="1">
        <v>44301</v>
      </c>
      <c r="B474" s="2">
        <v>471</v>
      </c>
      <c r="C474" s="2">
        <f t="shared" si="38"/>
        <v>2.6596499295369478</v>
      </c>
      <c r="D474" s="3">
        <f t="shared" si="39"/>
        <v>1.4005956457204325E-17</v>
      </c>
      <c r="E474" s="3">
        <f t="shared" si="40"/>
        <v>1.4005956457204325E-17</v>
      </c>
      <c r="F474" s="3">
        <f t="shared" si="37"/>
        <v>-1.9433129868771133E-18</v>
      </c>
      <c r="G474" s="3">
        <f t="shared" si="37"/>
        <v>2.7174639332389391E-19</v>
      </c>
      <c r="J474" s="3">
        <f t="shared" si="41"/>
        <v>3076494.7206711574</v>
      </c>
    </row>
    <row r="475" spans="1:10" x14ac:dyDescent="0.3">
      <c r="A475" s="1">
        <v>44302</v>
      </c>
      <c r="B475" s="2">
        <v>472</v>
      </c>
      <c r="C475" s="2">
        <f t="shared" si="38"/>
        <v>2.6605997890255475</v>
      </c>
      <c r="D475" s="3">
        <f t="shared" si="39"/>
        <v>1.2300852892707964E-17</v>
      </c>
      <c r="E475" s="3">
        <f t="shared" si="40"/>
        <v>1.2300852892707964E-17</v>
      </c>
      <c r="F475" s="3">
        <f t="shared" si="37"/>
        <v>-1.705103564496361E-18</v>
      </c>
      <c r="G475" s="3">
        <f t="shared" si="37"/>
        <v>2.3820942238075229E-19</v>
      </c>
      <c r="J475" s="3">
        <f t="shared" si="41"/>
        <v>3076494.7206711574</v>
      </c>
    </row>
    <row r="476" spans="1:10" x14ac:dyDescent="0.3">
      <c r="A476" s="1">
        <v>44303</v>
      </c>
      <c r="B476" s="2">
        <v>473</v>
      </c>
      <c r="C476" s="2">
        <f t="shared" si="38"/>
        <v>2.6615475755787394</v>
      </c>
      <c r="D476" s="3">
        <f t="shared" si="39"/>
        <v>1.0804585048754286E-17</v>
      </c>
      <c r="E476" s="3">
        <f t="shared" si="40"/>
        <v>1.0804585048754286E-17</v>
      </c>
      <c r="F476" s="3">
        <f t="shared" si="37"/>
        <v>-1.4962678439536776E-18</v>
      </c>
      <c r="G476" s="3">
        <f t="shared" si="37"/>
        <v>2.0883572054268336E-19</v>
      </c>
      <c r="J476" s="3">
        <f t="shared" si="41"/>
        <v>3076494.7206711574</v>
      </c>
    </row>
    <row r="477" spans="1:10" x14ac:dyDescent="0.3">
      <c r="A477" s="1">
        <v>44304</v>
      </c>
      <c r="B477" s="2">
        <v>474</v>
      </c>
      <c r="C477" s="2">
        <f t="shared" si="38"/>
        <v>2.6624932982246077</v>
      </c>
      <c r="D477" s="3">
        <f t="shared" si="39"/>
        <v>9.4914226589191578E-18</v>
      </c>
      <c r="E477" s="3">
        <f t="shared" si="40"/>
        <v>9.4914226589191578E-18</v>
      </c>
      <c r="F477" s="3">
        <f t="shared" si="37"/>
        <v>-1.3131623898351284E-18</v>
      </c>
      <c r="G477" s="3">
        <f t="shared" si="37"/>
        <v>1.8310545411854919E-19</v>
      </c>
      <c r="J477" s="3">
        <f t="shared" si="41"/>
        <v>3076494.7206711574</v>
      </c>
    </row>
    <row r="478" spans="1:10" x14ac:dyDescent="0.3">
      <c r="A478" s="1">
        <v>44305</v>
      </c>
      <c r="B478" s="2">
        <v>475</v>
      </c>
      <c r="C478" s="2">
        <f t="shared" si="38"/>
        <v>2.663436965932386</v>
      </c>
      <c r="D478" s="3">
        <f t="shared" si="39"/>
        <v>8.3388243387848543E-18</v>
      </c>
      <c r="E478" s="3">
        <f t="shared" si="40"/>
        <v>8.3388243387848543E-18</v>
      </c>
      <c r="F478" s="3">
        <f t="shared" si="37"/>
        <v>-1.1525983201343036E-18</v>
      </c>
      <c r="G478" s="3">
        <f t="shared" si="37"/>
        <v>1.6056406970082486E-19</v>
      </c>
      <c r="J478" s="3">
        <f t="shared" si="41"/>
        <v>3076494.7206711574</v>
      </c>
    </row>
    <row r="479" spans="1:10" x14ac:dyDescent="0.3">
      <c r="A479" s="1">
        <v>44306</v>
      </c>
      <c r="B479" s="2">
        <v>476</v>
      </c>
      <c r="C479" s="2">
        <f t="shared" si="38"/>
        <v>2.6643785876129664</v>
      </c>
      <c r="D479" s="3">
        <f t="shared" si="39"/>
        <v>7.327040068487035E-18</v>
      </c>
      <c r="E479" s="3">
        <f t="shared" si="40"/>
        <v>7.327040068487035E-18</v>
      </c>
      <c r="F479" s="3">
        <f t="shared" si="37"/>
        <v>-1.0117842702978193E-18</v>
      </c>
      <c r="G479" s="3">
        <f t="shared" si="37"/>
        <v>1.4081404983648428E-19</v>
      </c>
      <c r="J479" s="3">
        <f t="shared" si="41"/>
        <v>3076494.7206711574</v>
      </c>
    </row>
    <row r="480" spans="1:10" x14ac:dyDescent="0.3">
      <c r="A480" s="1">
        <v>44307</v>
      </c>
      <c r="B480" s="2">
        <v>477</v>
      </c>
      <c r="C480" s="2">
        <f t="shared" si="38"/>
        <v>2.6653181721194064</v>
      </c>
      <c r="D480" s="3">
        <f t="shared" si="39"/>
        <v>6.4387635138938451E-18</v>
      </c>
      <c r="E480" s="3">
        <f t="shared" si="40"/>
        <v>6.4387635138938451E-18</v>
      </c>
      <c r="F480" s="3">
        <f t="shared" si="37"/>
        <v>-8.8827655459318986E-19</v>
      </c>
      <c r="G480" s="3">
        <f t="shared" si="37"/>
        <v>1.2350771570462943E-19</v>
      </c>
      <c r="J480" s="3">
        <f t="shared" si="41"/>
        <v>3076494.7206711574</v>
      </c>
    </row>
    <row r="481" spans="1:10" x14ac:dyDescent="0.3">
      <c r="A481" s="1">
        <v>44308</v>
      </c>
      <c r="B481" s="2">
        <v>478</v>
      </c>
      <c r="C481" s="2">
        <f t="shared" si="38"/>
        <v>2.6662557282474273</v>
      </c>
      <c r="D481" s="3">
        <f t="shared" si="39"/>
        <v>5.6588279024198617E-18</v>
      </c>
      <c r="E481" s="3">
        <f t="shared" si="40"/>
        <v>5.6588279024198617E-18</v>
      </c>
      <c r="F481" s="3">
        <f t="shared" si="37"/>
        <v>-7.7993561147398343E-19</v>
      </c>
      <c r="G481" s="3">
        <f t="shared" si="37"/>
        <v>1.0834094311920643E-19</v>
      </c>
      <c r="J481" s="3">
        <f t="shared" si="41"/>
        <v>3076494.7206711574</v>
      </c>
    </row>
    <row r="482" spans="1:10" x14ac:dyDescent="0.3">
      <c r="A482" s="1">
        <v>44309</v>
      </c>
      <c r="B482" s="2">
        <v>479</v>
      </c>
      <c r="C482" s="2">
        <f t="shared" si="38"/>
        <v>2.6671912647359082</v>
      </c>
      <c r="D482" s="3">
        <f t="shared" si="39"/>
        <v>4.9739399662390689E-18</v>
      </c>
      <c r="E482" s="3">
        <f t="shared" si="40"/>
        <v>4.9739399662390689E-18</v>
      </c>
      <c r="F482" s="3">
        <f t="shared" si="37"/>
        <v>-6.8488793618079281E-19</v>
      </c>
      <c r="G482" s="3">
        <f t="shared" si="37"/>
        <v>9.5047675293190618E-20</v>
      </c>
      <c r="J482" s="3">
        <f t="shared" si="41"/>
        <v>3076494.7206711574</v>
      </c>
    </row>
    <row r="483" spans="1:10" x14ac:dyDescent="0.3">
      <c r="A483" s="1">
        <v>44310</v>
      </c>
      <c r="B483" s="2">
        <v>480</v>
      </c>
      <c r="C483" s="2">
        <f t="shared" si="38"/>
        <v>2.6681247902673748</v>
      </c>
      <c r="D483" s="3">
        <f t="shared" si="39"/>
        <v>4.3724471608541991E-18</v>
      </c>
      <c r="E483" s="3">
        <f t="shared" si="40"/>
        <v>4.3724471608541991E-18</v>
      </c>
      <c r="F483" s="3">
        <f t="shared" si="37"/>
        <v>-6.0149280538486982E-19</v>
      </c>
      <c r="G483" s="3">
        <f t="shared" si="37"/>
        <v>8.339513079592299E-20</v>
      </c>
      <c r="J483" s="3">
        <f t="shared" si="41"/>
        <v>3076494.7206711574</v>
      </c>
    </row>
    <row r="484" spans="1:10" x14ac:dyDescent="0.3">
      <c r="A484" s="1">
        <v>44311</v>
      </c>
      <c r="B484" s="2">
        <v>481</v>
      </c>
      <c r="C484" s="2">
        <f t="shared" si="38"/>
        <v>2.6690563134684835</v>
      </c>
      <c r="D484" s="3">
        <f t="shared" si="39"/>
        <v>3.8441339736080319E-18</v>
      </c>
      <c r="E484" s="3">
        <f t="shared" si="40"/>
        <v>3.8441339736080319E-18</v>
      </c>
      <c r="F484" s="3">
        <f t="shared" si="37"/>
        <v>-5.2831318724616718E-19</v>
      </c>
      <c r="G484" s="3">
        <f t="shared" si="37"/>
        <v>7.3179618138702639E-20</v>
      </c>
      <c r="J484" s="3">
        <f t="shared" si="41"/>
        <v>3076494.7206711574</v>
      </c>
    </row>
    <row r="485" spans="1:10" x14ac:dyDescent="0.3">
      <c r="A485" s="1">
        <v>44312</v>
      </c>
      <c r="B485" s="2">
        <v>482</v>
      </c>
      <c r="C485" s="2">
        <f t="shared" si="38"/>
        <v>2.6699858429104983</v>
      </c>
      <c r="D485" s="3">
        <f t="shared" si="39"/>
        <v>3.380043666129954E-18</v>
      </c>
      <c r="E485" s="3">
        <f t="shared" si="40"/>
        <v>3.380043666129954E-18</v>
      </c>
      <c r="F485" s="3">
        <f t="shared" si="37"/>
        <v>-4.6409030747807788E-19</v>
      </c>
      <c r="G485" s="3">
        <f t="shared" si="37"/>
        <v>6.4222879768089298E-20</v>
      </c>
      <c r="J485" s="3">
        <f t="shared" si="41"/>
        <v>3076494.7206711574</v>
      </c>
    </row>
    <row r="486" spans="1:10" x14ac:dyDescent="0.3">
      <c r="A486" s="1">
        <v>44313</v>
      </c>
      <c r="B486" s="2">
        <v>483</v>
      </c>
      <c r="C486" s="2">
        <f t="shared" si="38"/>
        <v>2.6709133871097657</v>
      </c>
      <c r="D486" s="3">
        <f t="shared" si="39"/>
        <v>2.9723222567781855E-18</v>
      </c>
      <c r="E486" s="3">
        <f t="shared" si="40"/>
        <v>2.9723222567781855E-18</v>
      </c>
      <c r="F486" s="3">
        <f t="shared" si="37"/>
        <v>-4.0772140935176849E-19</v>
      </c>
      <c r="G486" s="3">
        <f t="shared" si="37"/>
        <v>5.6368898126309394E-20</v>
      </c>
      <c r="J486" s="3">
        <f t="shared" si="41"/>
        <v>3076494.7206711574</v>
      </c>
    </row>
    <row r="487" spans="1:10" x14ac:dyDescent="0.3">
      <c r="A487" s="1">
        <v>44314</v>
      </c>
      <c r="B487" s="2">
        <v>484</v>
      </c>
      <c r="C487" s="2">
        <f t="shared" si="38"/>
        <v>2.671838954528182</v>
      </c>
      <c r="D487" s="3">
        <f t="shared" si="39"/>
        <v>2.6140819524928119E-18</v>
      </c>
      <c r="E487" s="3">
        <f t="shared" si="40"/>
        <v>2.6140819524928119E-18</v>
      </c>
      <c r="F487" s="3">
        <f t="shared" si="37"/>
        <v>-3.5824030428537358E-19</v>
      </c>
      <c r="G487" s="3">
        <f t="shared" si="37"/>
        <v>4.9481105066394903E-20</v>
      </c>
      <c r="J487" s="3">
        <f t="shared" si="41"/>
        <v>3076494.7206711574</v>
      </c>
    </row>
    <row r="488" spans="1:10" x14ac:dyDescent="0.3">
      <c r="A488" s="1">
        <v>44315</v>
      </c>
      <c r="B488" s="2">
        <v>485</v>
      </c>
      <c r="C488" s="2">
        <f t="shared" si="38"/>
        <v>2.6727625535736559</v>
      </c>
      <c r="D488" s="3">
        <f t="shared" si="39"/>
        <v>2.2992815915971965E-18</v>
      </c>
      <c r="E488" s="3">
        <f t="shared" si="40"/>
        <v>2.2992815915971965E-18</v>
      </c>
      <c r="F488" s="3">
        <f t="shared" si="37"/>
        <v>-3.1480036089561543E-19</v>
      </c>
      <c r="G488" s="3">
        <f t="shared" si="37"/>
        <v>4.3439943389758151E-20</v>
      </c>
      <c r="J488" s="3">
        <f t="shared" si="41"/>
        <v>3076494.7206711574</v>
      </c>
    </row>
    <row r="489" spans="1:10" x14ac:dyDescent="0.3">
      <c r="A489" s="1">
        <v>44316</v>
      </c>
      <c r="B489" s="2">
        <v>486</v>
      </c>
      <c r="C489" s="2">
        <f t="shared" si="38"/>
        <v>2.673684192600569</v>
      </c>
      <c r="D489" s="3">
        <f t="shared" si="39"/>
        <v>2.0226219665325033E-18</v>
      </c>
      <c r="E489" s="3">
        <f t="shared" si="40"/>
        <v>2.0226219665325033E-18</v>
      </c>
      <c r="F489" s="3">
        <f t="shared" si="37"/>
        <v>-2.7665962506469325E-19</v>
      </c>
      <c r="G489" s="3">
        <f t="shared" si="37"/>
        <v>3.8140735830922185E-20</v>
      </c>
      <c r="J489" s="3">
        <f t="shared" si="41"/>
        <v>3076494.7206711574</v>
      </c>
    </row>
    <row r="490" spans="1:10" x14ac:dyDescent="0.3">
      <c r="A490" s="1">
        <v>44317</v>
      </c>
      <c r="B490" s="2">
        <v>487</v>
      </c>
      <c r="C490" s="2">
        <f t="shared" si="38"/>
        <v>2.6746038799102254</v>
      </c>
      <c r="D490" s="3">
        <f t="shared" si="39"/>
        <v>1.7794541639822949E-18</v>
      </c>
      <c r="E490" s="3">
        <f t="shared" si="40"/>
        <v>1.7794541639822949E-18</v>
      </c>
      <c r="F490" s="3">
        <f t="shared" si="37"/>
        <v>-2.4316780255020834E-19</v>
      </c>
      <c r="G490" s="3">
        <f t="shared" si="37"/>
        <v>3.3491822514484908E-20</v>
      </c>
      <c r="J490" s="3">
        <f t="shared" si="41"/>
        <v>3076494.7206711574</v>
      </c>
    </row>
    <row r="491" spans="1:10" x14ac:dyDescent="0.3">
      <c r="A491" s="1">
        <v>44318</v>
      </c>
      <c r="B491" s="2">
        <v>488</v>
      </c>
      <c r="C491" s="2">
        <f t="shared" si="38"/>
        <v>2.6755216237513046</v>
      </c>
      <c r="D491" s="3">
        <f t="shared" si="39"/>
        <v>1.565699294292993E-18</v>
      </c>
      <c r="E491" s="3">
        <f t="shared" si="40"/>
        <v>1.565699294292993E-18</v>
      </c>
      <c r="F491" s="3">
        <f t="shared" ref="F491:G525" si="42">E491-E490</f>
        <v>-2.1375486968930196E-19</v>
      </c>
      <c r="G491" s="3">
        <f t="shared" si="42"/>
        <v>2.9412932860906381E-20</v>
      </c>
      <c r="J491" s="3">
        <f t="shared" si="41"/>
        <v>3076494.7206711574</v>
      </c>
    </row>
    <row r="492" spans="1:10" x14ac:dyDescent="0.3">
      <c r="A492" s="1">
        <v>44319</v>
      </c>
      <c r="B492" s="2">
        <v>489</v>
      </c>
      <c r="C492" s="2">
        <f t="shared" si="38"/>
        <v>2.6764374323203026</v>
      </c>
      <c r="D492" s="3">
        <f t="shared" si="39"/>
        <v>1.3777781868842028E-18</v>
      </c>
      <c r="E492" s="3">
        <f t="shared" si="40"/>
        <v>1.3777781868842028E-18</v>
      </c>
      <c r="F492" s="3">
        <f t="shared" si="42"/>
        <v>-1.8792110740879015E-19</v>
      </c>
      <c r="G492" s="3">
        <f t="shared" si="42"/>
        <v>2.5833762280511811E-20</v>
      </c>
      <c r="J492" s="3">
        <f t="shared" si="41"/>
        <v>3076494.7206711574</v>
      </c>
    </row>
    <row r="493" spans="1:10" x14ac:dyDescent="0.3">
      <c r="A493" s="1">
        <v>44320</v>
      </c>
      <c r="B493" s="2">
        <v>490</v>
      </c>
      <c r="C493" s="2">
        <f t="shared" si="38"/>
        <v>2.6773513137619718</v>
      </c>
      <c r="D493" s="3">
        <f t="shared" si="39"/>
        <v>1.2125498072125962E-18</v>
      </c>
      <c r="E493" s="3">
        <f t="shared" si="40"/>
        <v>1.2125498072125962E-18</v>
      </c>
      <c r="F493" s="3">
        <f t="shared" si="42"/>
        <v>-1.6522837967160665E-19</v>
      </c>
      <c r="G493" s="3">
        <f t="shared" si="42"/>
        <v>2.2692727737183493E-20</v>
      </c>
      <c r="J493" s="3">
        <f t="shared" si="41"/>
        <v>3076494.7206711574</v>
      </c>
    </row>
    <row r="494" spans="1:10" x14ac:dyDescent="0.3">
      <c r="A494" s="1">
        <v>44321</v>
      </c>
      <c r="B494" s="2">
        <v>491</v>
      </c>
      <c r="C494" s="2">
        <f t="shared" si="38"/>
        <v>2.6782632761697558</v>
      </c>
      <c r="D494" s="3">
        <f t="shared" si="39"/>
        <v>1.0672573071293015E-18</v>
      </c>
      <c r="E494" s="3">
        <f t="shared" si="40"/>
        <v>1.0672573071293015E-18</v>
      </c>
      <c r="F494" s="3">
        <f t="shared" si="42"/>
        <v>-1.4529250008329465E-19</v>
      </c>
      <c r="G494" s="3">
        <f t="shared" si="42"/>
        <v>1.9935879588312002E-20</v>
      </c>
      <c r="J494" s="3">
        <f t="shared" si="41"/>
        <v>3076494.7206711574</v>
      </c>
    </row>
    <row r="495" spans="1:10" x14ac:dyDescent="0.3">
      <c r="A495" s="1">
        <v>44322</v>
      </c>
      <c r="B495" s="2">
        <v>492</v>
      </c>
      <c r="C495" s="2">
        <f t="shared" si="38"/>
        <v>2.67917332758622</v>
      </c>
      <c r="D495" s="3">
        <f t="shared" si="39"/>
        <v>9.3948075700634887E-19</v>
      </c>
      <c r="E495" s="3">
        <f t="shared" si="40"/>
        <v>9.3948075700634887E-19</v>
      </c>
      <c r="F495" s="3">
        <f t="shared" si="42"/>
        <v>-1.2777655012295265E-19</v>
      </c>
      <c r="G495" s="3">
        <f t="shared" si="42"/>
        <v>1.7515949960341999E-20</v>
      </c>
      <c r="J495" s="3">
        <f t="shared" si="41"/>
        <v>3076494.7206711574</v>
      </c>
    </row>
    <row r="496" spans="1:10" x14ac:dyDescent="0.3">
      <c r="A496" s="1">
        <v>44323</v>
      </c>
      <c r="B496" s="2">
        <v>493</v>
      </c>
      <c r="C496" s="2">
        <f t="shared" si="38"/>
        <v>2.6800814760034757</v>
      </c>
      <c r="D496" s="3">
        <f t="shared" si="39"/>
        <v>8.2709572731746415E-19</v>
      </c>
      <c r="E496" s="3">
        <f t="shared" si="40"/>
        <v>8.2709572731746415E-19</v>
      </c>
      <c r="F496" s="3">
        <f t="shared" si="42"/>
        <v>-1.1238502968888473E-19</v>
      </c>
      <c r="G496" s="3">
        <f t="shared" si="42"/>
        <v>1.5391520434067926E-20</v>
      </c>
      <c r="J496" s="3">
        <f t="shared" si="41"/>
        <v>3076494.7206711574</v>
      </c>
    </row>
    <row r="497" spans="1:10" x14ac:dyDescent="0.3">
      <c r="A497" s="1">
        <v>44324</v>
      </c>
      <c r="B497" s="2">
        <v>494</v>
      </c>
      <c r="C497" s="2">
        <f t="shared" si="38"/>
        <v>2.6809877293636024</v>
      </c>
      <c r="D497" s="3">
        <f t="shared" si="39"/>
        <v>7.2823699162488193E-19</v>
      </c>
      <c r="E497" s="3">
        <f t="shared" si="40"/>
        <v>7.2823699162488193E-19</v>
      </c>
      <c r="F497" s="3">
        <f t="shared" si="42"/>
        <v>-9.885873569258222E-20</v>
      </c>
      <c r="G497" s="3">
        <f t="shared" si="42"/>
        <v>1.3526293996302506E-20</v>
      </c>
      <c r="J497" s="3">
        <f t="shared" si="41"/>
        <v>3076494.7206711574</v>
      </c>
    </row>
    <row r="498" spans="1:10" x14ac:dyDescent="0.3">
      <c r="A498" s="1">
        <v>44325</v>
      </c>
      <c r="B498" s="2">
        <v>495</v>
      </c>
      <c r="C498" s="2">
        <f t="shared" si="38"/>
        <v>2.6818920955590646</v>
      </c>
      <c r="D498" s="3">
        <f t="shared" si="39"/>
        <v>6.4126671405635786E-19</v>
      </c>
      <c r="E498" s="3">
        <f t="shared" si="40"/>
        <v>6.4126671405635786E-19</v>
      </c>
      <c r="F498" s="3">
        <f t="shared" si="42"/>
        <v>-8.6970277568524067E-20</v>
      </c>
      <c r="G498" s="3">
        <f t="shared" si="42"/>
        <v>1.1888458124058153E-20</v>
      </c>
      <c r="J498" s="3">
        <f t="shared" si="41"/>
        <v>3076494.7206711574</v>
      </c>
    </row>
    <row r="499" spans="1:10" x14ac:dyDescent="0.3">
      <c r="A499" s="1">
        <v>44326</v>
      </c>
      <c r="B499" s="2">
        <v>496</v>
      </c>
      <c r="C499" s="2">
        <f t="shared" si="38"/>
        <v>2.6827945824331243</v>
      </c>
      <c r="D499" s="3">
        <f t="shared" si="39"/>
        <v>5.6474656401672247E-19</v>
      </c>
      <c r="E499" s="3">
        <f t="shared" si="40"/>
        <v>5.6474656401672247E-19</v>
      </c>
      <c r="F499" s="3">
        <f t="shared" si="42"/>
        <v>-7.652015003963539E-20</v>
      </c>
      <c r="G499" s="3">
        <f t="shared" si="42"/>
        <v>1.0450127528888677E-20</v>
      </c>
      <c r="J499" s="3">
        <f t="shared" si="41"/>
        <v>3076494.7206711574</v>
      </c>
    </row>
    <row r="500" spans="1:10" x14ac:dyDescent="0.3">
      <c r="A500" s="1">
        <v>44327</v>
      </c>
      <c r="B500" s="2">
        <v>497</v>
      </c>
      <c r="C500" s="2">
        <f t="shared" si="38"/>
        <v>2.683695197780247</v>
      </c>
      <c r="D500" s="3">
        <f t="shared" si="39"/>
        <v>4.974132705193271E-19</v>
      </c>
      <c r="E500" s="3">
        <f t="shared" si="40"/>
        <v>4.974132705193271E-19</v>
      </c>
      <c r="F500" s="3">
        <f t="shared" si="42"/>
        <v>-6.7333293497395367E-20</v>
      </c>
      <c r="G500" s="3">
        <f t="shared" si="42"/>
        <v>9.1868565422400229E-21</v>
      </c>
      <c r="J500" s="3">
        <f t="shared" si="41"/>
        <v>3076494.7206711574</v>
      </c>
    </row>
    <row r="501" spans="1:10" x14ac:dyDescent="0.3">
      <c r="A501" s="1">
        <v>44328</v>
      </c>
      <c r="B501" s="2">
        <v>498</v>
      </c>
      <c r="C501" s="2">
        <f t="shared" si="38"/>
        <v>2.684593949346509</v>
      </c>
      <c r="D501" s="3">
        <f t="shared" si="39"/>
        <v>4.3815718941104646E-19</v>
      </c>
      <c r="E501" s="3">
        <f t="shared" si="40"/>
        <v>4.3815718941104646E-19</v>
      </c>
      <c r="F501" s="3">
        <f t="shared" si="42"/>
        <v>-5.9256081108280637E-20</v>
      </c>
      <c r="G501" s="3">
        <f t="shared" si="42"/>
        <v>8.0772123891147296E-21</v>
      </c>
      <c r="J501" s="3">
        <f t="shared" si="41"/>
        <v>3076494.7206711574</v>
      </c>
    </row>
    <row r="502" spans="1:10" x14ac:dyDescent="0.3">
      <c r="A502" s="1">
        <v>44329</v>
      </c>
      <c r="B502" s="2">
        <v>499</v>
      </c>
      <c r="C502" s="2">
        <f t="shared" si="38"/>
        <v>2.685490844829995</v>
      </c>
      <c r="D502" s="3">
        <f t="shared" si="39"/>
        <v>3.8600351000874037E-19</v>
      </c>
      <c r="E502" s="3">
        <f t="shared" si="40"/>
        <v>3.8600351000874037E-19</v>
      </c>
      <c r="F502" s="3">
        <f t="shared" si="42"/>
        <v>-5.2153679402306098E-20</v>
      </c>
      <c r="G502" s="3">
        <f t="shared" si="42"/>
        <v>7.1024017059745391E-21</v>
      </c>
      <c r="J502" s="3">
        <f t="shared" si="41"/>
        <v>3076494.7206711574</v>
      </c>
    </row>
    <row r="503" spans="1:10" x14ac:dyDescent="0.3">
      <c r="A503" s="1">
        <v>44330</v>
      </c>
      <c r="B503" s="2">
        <v>500</v>
      </c>
      <c r="C503" s="2">
        <f t="shared" si="38"/>
        <v>2.6863858918811943</v>
      </c>
      <c r="D503" s="3">
        <f t="shared" si="39"/>
        <v>3.4009577422571423E-19</v>
      </c>
      <c r="E503" s="3">
        <f t="shared" si="40"/>
        <v>3.4009577422571423E-19</v>
      </c>
      <c r="F503" s="3">
        <f t="shared" si="42"/>
        <v>-4.5907735783026136E-20</v>
      </c>
      <c r="G503" s="3">
        <f t="shared" si="42"/>
        <v>6.2459436192799624E-21</v>
      </c>
      <c r="J503" s="3">
        <f t="shared" si="41"/>
        <v>3076494.7206711574</v>
      </c>
    </row>
    <row r="504" spans="1:10" x14ac:dyDescent="0.3">
      <c r="A504" s="1">
        <v>44331</v>
      </c>
      <c r="B504" s="2">
        <v>501</v>
      </c>
      <c r="C504" s="2">
        <f t="shared" si="38"/>
        <v>2.6872790981033909</v>
      </c>
      <c r="D504" s="3">
        <f t="shared" si="39"/>
        <v>2.9968142199211679E-19</v>
      </c>
      <c r="E504" s="3">
        <f t="shared" si="40"/>
        <v>2.9968142199211679E-19</v>
      </c>
      <c r="F504" s="3">
        <f t="shared" si="42"/>
        <v>-4.0414352233597443E-20</v>
      </c>
      <c r="G504" s="3">
        <f t="shared" si="42"/>
        <v>5.4933835494286923E-21</v>
      </c>
      <c r="J504" s="3">
        <f t="shared" si="41"/>
        <v>3076494.7206711574</v>
      </c>
    </row>
    <row r="505" spans="1:10" x14ac:dyDescent="0.3">
      <c r="A505" s="1">
        <v>44332</v>
      </c>
      <c r="B505" s="2">
        <v>502</v>
      </c>
      <c r="C505" s="2">
        <f t="shared" si="38"/>
        <v>2.6881704710530547</v>
      </c>
      <c r="D505" s="3">
        <f t="shared" si="39"/>
        <v>2.6409911239544164E-19</v>
      </c>
      <c r="E505" s="3">
        <f t="shared" si="40"/>
        <v>2.6409911239544164E-19</v>
      </c>
      <c r="F505" s="3">
        <f t="shared" si="42"/>
        <v>-3.5582309596675144E-20</v>
      </c>
      <c r="G505" s="3">
        <f t="shared" si="42"/>
        <v>4.8320426369222994E-21</v>
      </c>
      <c r="J505" s="3">
        <f t="shared" si="41"/>
        <v>3076494.7206711574</v>
      </c>
    </row>
    <row r="506" spans="1:10" x14ac:dyDescent="0.3">
      <c r="A506" s="1">
        <v>44333</v>
      </c>
      <c r="B506" s="2">
        <v>503</v>
      </c>
      <c r="C506" s="2">
        <f t="shared" si="38"/>
        <v>2.6890600182402209</v>
      </c>
      <c r="D506" s="3">
        <f t="shared" si="39"/>
        <v>2.3276760113177661E-19</v>
      </c>
      <c r="E506" s="3">
        <f t="shared" si="40"/>
        <v>2.3276760113177661E-19</v>
      </c>
      <c r="F506" s="3">
        <f t="shared" si="42"/>
        <v>-3.1331511263665029E-20</v>
      </c>
      <c r="G506" s="3">
        <f t="shared" si="42"/>
        <v>4.2507983330101146E-21</v>
      </c>
      <c r="J506" s="3">
        <f t="shared" si="41"/>
        <v>3076494.7206711574</v>
      </c>
    </row>
    <row r="507" spans="1:10" x14ac:dyDescent="0.3">
      <c r="A507" s="1">
        <v>44334</v>
      </c>
      <c r="B507" s="2">
        <v>504</v>
      </c>
      <c r="C507" s="2">
        <f t="shared" si="38"/>
        <v>2.6899477471288726</v>
      </c>
      <c r="D507" s="3">
        <f t="shared" si="39"/>
        <v>2.0517598212336379E-19</v>
      </c>
      <c r="E507" s="3">
        <f t="shared" si="40"/>
        <v>2.0517598212336379E-19</v>
      </c>
      <c r="F507" s="3">
        <f t="shared" si="42"/>
        <v>-2.7591619008412826E-20</v>
      </c>
      <c r="G507" s="3">
        <f t="shared" si="42"/>
        <v>3.7398922552522039E-21</v>
      </c>
      <c r="J507" s="3">
        <f t="shared" si="41"/>
        <v>3076494.7206711574</v>
      </c>
    </row>
    <row r="508" spans="1:10" x14ac:dyDescent="0.3">
      <c r="A508" s="1">
        <v>44335</v>
      </c>
      <c r="B508" s="2">
        <v>505</v>
      </c>
      <c r="C508" s="2">
        <f t="shared" si="38"/>
        <v>2.690833665137315</v>
      </c>
      <c r="D508" s="3">
        <f t="shared" si="39"/>
        <v>1.80875125017471E-19</v>
      </c>
      <c r="E508" s="3">
        <f t="shared" si="40"/>
        <v>1.80875125017471E-19</v>
      </c>
      <c r="F508" s="3">
        <f t="shared" si="42"/>
        <v>-2.430085710589279E-20</v>
      </c>
      <c r="G508" s="3">
        <f t="shared" si="42"/>
        <v>3.2907619025200359E-21</v>
      </c>
      <c r="J508" s="3">
        <f t="shared" si="41"/>
        <v>3076494.7206711574</v>
      </c>
    </row>
    <row r="509" spans="1:10" x14ac:dyDescent="0.3">
      <c r="A509" s="1">
        <v>44336</v>
      </c>
      <c r="B509" s="2">
        <v>506</v>
      </c>
      <c r="C509" s="2">
        <f t="shared" si="38"/>
        <v>2.6917177796385476</v>
      </c>
      <c r="D509" s="3">
        <f t="shared" si="39"/>
        <v>1.5947016116004125E-19</v>
      </c>
      <c r="E509" s="3">
        <f t="shared" si="40"/>
        <v>1.5947016116004125E-19</v>
      </c>
      <c r="F509" s="3">
        <f t="shared" si="42"/>
        <v>-2.1404963857429747E-20</v>
      </c>
      <c r="G509" s="3">
        <f t="shared" si="42"/>
        <v>2.895893248463043E-21</v>
      </c>
      <c r="J509" s="3">
        <f t="shared" si="41"/>
        <v>3076494.7206711574</v>
      </c>
    </row>
    <row r="510" spans="1:10" x14ac:dyDescent="0.3">
      <c r="A510" s="1">
        <v>44337</v>
      </c>
      <c r="B510" s="2">
        <v>507</v>
      </c>
      <c r="C510" s="2">
        <f t="shared" si="38"/>
        <v>2.692600097960633</v>
      </c>
      <c r="D510" s="3">
        <f t="shared" si="39"/>
        <v>1.4061388891186454E-19</v>
      </c>
      <c r="E510" s="3">
        <f t="shared" si="40"/>
        <v>1.4061388891186454E-19</v>
      </c>
      <c r="F510" s="3">
        <f t="shared" si="42"/>
        <v>-1.8856272248176708E-20</v>
      </c>
      <c r="G510" s="3">
        <f t="shared" si="42"/>
        <v>2.5486916092530383E-21</v>
      </c>
      <c r="J510" s="3">
        <f t="shared" si="41"/>
        <v>3076494.7206711574</v>
      </c>
    </row>
    <row r="511" spans="1:10" x14ac:dyDescent="0.3">
      <c r="A511" s="1">
        <v>44338</v>
      </c>
      <c r="B511" s="2">
        <v>508</v>
      </c>
      <c r="C511" s="2">
        <f t="shared" si="38"/>
        <v>2.6934806273870611</v>
      </c>
      <c r="D511" s="3">
        <f t="shared" si="39"/>
        <v>1.2400098517067839E-19</v>
      </c>
      <c r="E511" s="3">
        <f t="shared" si="40"/>
        <v>1.2400098517067839E-19</v>
      </c>
      <c r="F511" s="3">
        <f t="shared" si="42"/>
        <v>-1.6612903741186158E-20</v>
      </c>
      <c r="G511" s="3">
        <f t="shared" si="42"/>
        <v>2.2433685069905501E-21</v>
      </c>
      <c r="J511" s="3">
        <f t="shared" si="41"/>
        <v>3076494.7206711574</v>
      </c>
    </row>
    <row r="512" spans="1:10" x14ac:dyDescent="0.3">
      <c r="A512" s="1">
        <v>44339</v>
      </c>
      <c r="B512" s="2">
        <v>509</v>
      </c>
      <c r="C512" s="2">
        <f t="shared" si="38"/>
        <v>2.6943593751571089</v>
      </c>
      <c r="D512" s="3">
        <f t="shared" si="39"/>
        <v>1.0936292396554707E-19</v>
      </c>
      <c r="E512" s="3">
        <f t="shared" si="40"/>
        <v>1.0936292396554707E-19</v>
      </c>
      <c r="F512" s="3">
        <f t="shared" si="42"/>
        <v>-1.4638061205131318E-20</v>
      </c>
      <c r="G512" s="3">
        <f t="shared" si="42"/>
        <v>1.9748425360548404E-21</v>
      </c>
      <c r="J512" s="3">
        <f t="shared" si="41"/>
        <v>3076494.7206711574</v>
      </c>
    </row>
    <row r="513" spans="1:10" x14ac:dyDescent="0.3">
      <c r="A513" s="1">
        <v>44340</v>
      </c>
      <c r="B513" s="2">
        <v>510</v>
      </c>
      <c r="C513" s="2">
        <f t="shared" si="38"/>
        <v>2.6952363484661994</v>
      </c>
      <c r="D513" s="3">
        <f t="shared" si="39"/>
        <v>9.6463515249837247E-20</v>
      </c>
      <c r="E513" s="3">
        <f t="shared" si="40"/>
        <v>9.6463515249837247E-20</v>
      </c>
      <c r="F513" s="3">
        <f t="shared" si="42"/>
        <v>-1.289940871570982E-20</v>
      </c>
      <c r="G513" s="3">
        <f t="shared" si="42"/>
        <v>1.7386524894214977E-21</v>
      </c>
      <c r="J513" s="3">
        <f t="shared" si="41"/>
        <v>3076494.7206711574</v>
      </c>
    </row>
    <row r="514" spans="1:10" x14ac:dyDescent="0.3">
      <c r="A514" s="1">
        <v>44341</v>
      </c>
      <c r="B514" s="2">
        <v>511</v>
      </c>
      <c r="C514" s="2">
        <f t="shared" si="38"/>
        <v>2.6961115544662539</v>
      </c>
      <c r="D514" s="3">
        <f t="shared" si="39"/>
        <v>8.5094987754438929E-20</v>
      </c>
      <c r="E514" s="3">
        <f t="shared" si="40"/>
        <v>8.5094987754438929E-20</v>
      </c>
      <c r="F514" s="3">
        <f t="shared" si="42"/>
        <v>-1.1368527495398318E-20</v>
      </c>
      <c r="G514" s="3">
        <f t="shared" si="42"/>
        <v>1.530881220311502E-21</v>
      </c>
      <c r="J514" s="3">
        <f t="shared" si="41"/>
        <v>3076494.7206711574</v>
      </c>
    </row>
    <row r="515" spans="1:10" x14ac:dyDescent="0.3">
      <c r="A515" s="1">
        <v>44342</v>
      </c>
      <c r="B515" s="2">
        <v>512</v>
      </c>
      <c r="C515" s="2">
        <f t="shared" si="38"/>
        <v>2.6969850002660412</v>
      </c>
      <c r="D515" s="3">
        <f t="shared" si="39"/>
        <v>7.5074549163706889E-20</v>
      </c>
      <c r="E515" s="3">
        <f t="shared" si="40"/>
        <v>7.5074549163706889E-20</v>
      </c>
      <c r="F515" s="3">
        <f t="shared" si="42"/>
        <v>-1.002043859073204E-20</v>
      </c>
      <c r="G515" s="3">
        <f t="shared" si="42"/>
        <v>1.3480889046662786E-21</v>
      </c>
      <c r="J515" s="3">
        <f t="shared" si="41"/>
        <v>3076494.7206711574</v>
      </c>
    </row>
    <row r="516" spans="1:10" x14ac:dyDescent="0.3">
      <c r="A516" s="1">
        <v>44343</v>
      </c>
      <c r="B516" s="2">
        <v>513</v>
      </c>
      <c r="C516" s="2">
        <f t="shared" ref="C516:C579" si="43">LOG(B516-$C$2)</f>
        <v>2.6978566929315266</v>
      </c>
      <c r="D516" s="3">
        <f t="shared" ref="D516:D579" si="44">$D$2*EXP(-((C516-$H$2)^2)/(2*$I$2))</f>
        <v>6.6241365110304097E-20</v>
      </c>
      <c r="E516" s="3">
        <f t="shared" si="40"/>
        <v>6.6241365110304097E-20</v>
      </c>
      <c r="F516" s="3">
        <f t="shared" si="42"/>
        <v>-8.8331840534027916E-21</v>
      </c>
      <c r="G516" s="3">
        <f t="shared" si="42"/>
        <v>1.1872545373292481E-21</v>
      </c>
      <c r="J516" s="3">
        <f t="shared" si="41"/>
        <v>3076494.7206711574</v>
      </c>
    </row>
    <row r="517" spans="1:10" x14ac:dyDescent="0.3">
      <c r="A517" s="1">
        <v>44344</v>
      </c>
      <c r="B517" s="2">
        <v>514</v>
      </c>
      <c r="C517" s="2">
        <f t="shared" si="43"/>
        <v>2.6987266394862122</v>
      </c>
      <c r="D517" s="3">
        <f t="shared" si="44"/>
        <v>5.8453905697301148E-20</v>
      </c>
      <c r="E517" s="3">
        <f t="shared" si="40"/>
        <v>5.8453905697301148E-20</v>
      </c>
      <c r="F517" s="3">
        <f t="shared" si="42"/>
        <v>-7.7874594130029495E-21</v>
      </c>
      <c r="G517" s="3">
        <f t="shared" si="42"/>
        <v>1.0457246403998421E-21</v>
      </c>
      <c r="J517" s="3">
        <f t="shared" si="41"/>
        <v>3076494.7206711574</v>
      </c>
    </row>
    <row r="518" spans="1:10" x14ac:dyDescent="0.3">
      <c r="A518" s="1">
        <v>44345</v>
      </c>
      <c r="B518" s="2">
        <v>515</v>
      </c>
      <c r="C518" s="2">
        <f t="shared" si="43"/>
        <v>2.6995948469114777</v>
      </c>
      <c r="D518" s="3">
        <f t="shared" si="44"/>
        <v>5.1587614573489929E-20</v>
      </c>
      <c r="E518" s="3">
        <f t="shared" ref="E518:E581" si="45">IFERROR(D518,0)</f>
        <v>5.1587614573489929E-20</v>
      </c>
      <c r="F518" s="3">
        <f t="shared" si="42"/>
        <v>-6.8662911238112188E-21</v>
      </c>
      <c r="G518" s="3">
        <f t="shared" si="42"/>
        <v>9.2116828919173071E-22</v>
      </c>
      <c r="J518" s="3">
        <f t="shared" ref="J518:J581" si="46">E518+J517</f>
        <v>3076494.7206711574</v>
      </c>
    </row>
    <row r="519" spans="1:10" x14ac:dyDescent="0.3">
      <c r="A519" s="1">
        <v>44346</v>
      </c>
      <c r="B519" s="2">
        <v>516</v>
      </c>
      <c r="C519" s="2">
        <f t="shared" si="43"/>
        <v>2.7004613221469165</v>
      </c>
      <c r="D519" s="3">
        <f t="shared" si="44"/>
        <v>4.5532861123391629E-20</v>
      </c>
      <c r="E519" s="3">
        <f t="shared" si="45"/>
        <v>4.5532861123391629E-20</v>
      </c>
      <c r="F519" s="3">
        <f t="shared" si="42"/>
        <v>-6.0547534500983E-21</v>
      </c>
      <c r="G519" s="3">
        <f t="shared" si="42"/>
        <v>8.1153767371291875E-22</v>
      </c>
      <c r="J519" s="3">
        <f t="shared" si="46"/>
        <v>3076494.7206711574</v>
      </c>
    </row>
    <row r="520" spans="1:10" x14ac:dyDescent="0.3">
      <c r="A520" s="1">
        <v>44347</v>
      </c>
      <c r="B520" s="2">
        <v>517</v>
      </c>
      <c r="C520" s="2">
        <f t="shared" si="43"/>
        <v>2.7013260720906689</v>
      </c>
      <c r="D520" s="3">
        <f t="shared" si="44"/>
        <v>4.0193141183331876E-20</v>
      </c>
      <c r="E520" s="3">
        <f t="shared" si="45"/>
        <v>4.0193141183331876E-20</v>
      </c>
      <c r="F520" s="3">
        <f t="shared" si="42"/>
        <v>-5.3397199400597525E-21</v>
      </c>
      <c r="G520" s="3">
        <f t="shared" si="42"/>
        <v>7.1503351003854749E-22</v>
      </c>
      <c r="J520" s="3">
        <f t="shared" si="46"/>
        <v>3076494.7206711574</v>
      </c>
    </row>
    <row r="521" spans="1:10" x14ac:dyDescent="0.3">
      <c r="A521" s="1">
        <v>44348</v>
      </c>
      <c r="B521" s="2">
        <v>518</v>
      </c>
      <c r="C521" s="2">
        <f t="shared" si="43"/>
        <v>2.7021891035997507</v>
      </c>
      <c r="D521" s="3">
        <f t="shared" si="44"/>
        <v>3.5483495945270639E-20</v>
      </c>
      <c r="E521" s="3">
        <f t="shared" si="45"/>
        <v>3.5483495945270639E-20</v>
      </c>
      <c r="F521" s="3">
        <f t="shared" si="42"/>
        <v>-4.7096452380612377E-21</v>
      </c>
      <c r="G521" s="3">
        <f t="shared" si="42"/>
        <v>6.3007470199851483E-22</v>
      </c>
      <c r="J521" s="3">
        <f t="shared" si="46"/>
        <v>3076494.7206711574</v>
      </c>
    </row>
    <row r="522" spans="1:10" x14ac:dyDescent="0.3">
      <c r="A522" s="1">
        <v>44349</v>
      </c>
      <c r="B522" s="2">
        <v>519</v>
      </c>
      <c r="C522" s="2">
        <f t="shared" si="43"/>
        <v>2.7030504234903798</v>
      </c>
      <c r="D522" s="3">
        <f t="shared" si="44"/>
        <v>3.132912243497523E-20</v>
      </c>
      <c r="E522" s="3">
        <f t="shared" si="45"/>
        <v>3.132912243497523E-20</v>
      </c>
      <c r="F522" s="3">
        <f t="shared" si="42"/>
        <v>-4.1543735102954089E-21</v>
      </c>
      <c r="G522" s="3">
        <f t="shared" si="42"/>
        <v>5.5527172776582877E-22</v>
      </c>
      <c r="J522" s="3">
        <f t="shared" si="46"/>
        <v>3076494.7206711574</v>
      </c>
    </row>
    <row r="523" spans="1:10" x14ac:dyDescent="0.3">
      <c r="A523" s="1">
        <v>44350</v>
      </c>
      <c r="B523" s="2">
        <v>520</v>
      </c>
      <c r="C523" s="2">
        <f t="shared" si="43"/>
        <v>2.7039100385382988</v>
      </c>
      <c r="D523" s="3">
        <f t="shared" si="44"/>
        <v>2.7664152216146769E-20</v>
      </c>
      <c r="E523" s="3">
        <f t="shared" si="45"/>
        <v>2.7664152216146769E-20</v>
      </c>
      <c r="F523" s="3">
        <f t="shared" si="42"/>
        <v>-3.6649702188284612E-21</v>
      </c>
      <c r="G523" s="3">
        <f t="shared" si="42"/>
        <v>4.8940329146694777E-22</v>
      </c>
      <c r="J523" s="3">
        <f t="shared" si="46"/>
        <v>3076494.7206711574</v>
      </c>
    </row>
    <row r="524" spans="1:10" x14ac:dyDescent="0.3">
      <c r="A524" s="1">
        <v>44351</v>
      </c>
      <c r="B524" s="2">
        <v>521</v>
      </c>
      <c r="C524" s="2">
        <f t="shared" si="43"/>
        <v>2.7047679554790971</v>
      </c>
      <c r="D524" s="3">
        <f t="shared" si="44"/>
        <v>2.4430577834225346E-20</v>
      </c>
      <c r="E524" s="3">
        <f t="shared" si="45"/>
        <v>2.4430577834225346E-20</v>
      </c>
      <c r="F524" s="3">
        <f t="shared" si="42"/>
        <v>-3.2335743819214221E-21</v>
      </c>
      <c r="G524" s="3">
        <f t="shared" si="42"/>
        <v>4.3139583690703908E-22</v>
      </c>
      <c r="J524" s="3">
        <f t="shared" si="46"/>
        <v>3076494.7206711574</v>
      </c>
    </row>
    <row r="525" spans="1:10" x14ac:dyDescent="0.3">
      <c r="A525" s="1">
        <v>44352</v>
      </c>
      <c r="B525" s="2">
        <v>522</v>
      </c>
      <c r="C525" s="2">
        <f t="shared" si="43"/>
        <v>2.7056241810085235</v>
      </c>
      <c r="D525" s="3">
        <f t="shared" si="44"/>
        <v>2.1577309022908471E-20</v>
      </c>
      <c r="E525" s="3">
        <f t="shared" si="45"/>
        <v>2.1577309022908471E-20</v>
      </c>
      <c r="F525" s="3">
        <f t="shared" si="42"/>
        <v>-2.8532688113168757E-21</v>
      </c>
      <c r="G525" s="3">
        <f t="shared" si="42"/>
        <v>3.8030557060454638E-22</v>
      </c>
      <c r="J525" s="3">
        <f t="shared" si="46"/>
        <v>3076494.7206711574</v>
      </c>
    </row>
    <row r="526" spans="1:10" x14ac:dyDescent="0.3">
      <c r="A526" s="1">
        <v>44353</v>
      </c>
      <c r="B526" s="2">
        <v>523</v>
      </c>
      <c r="C526" s="2">
        <f t="shared" si="43"/>
        <v>2.7064787217828039</v>
      </c>
      <c r="D526" s="3">
        <f t="shared" si="44"/>
        <v>1.9059342896486392E-20</v>
      </c>
      <c r="E526" s="3">
        <f t="shared" si="45"/>
        <v>1.9059342896486392E-20</v>
      </c>
      <c r="F526" s="3">
        <f t="shared" ref="F526:G552" si="47">E526-E525</f>
        <v>-2.5179661264220789E-21</v>
      </c>
      <c r="G526" s="3">
        <f t="shared" si="47"/>
        <v>3.3530268489479685E-22</v>
      </c>
      <c r="J526" s="3">
        <f t="shared" si="46"/>
        <v>3076494.7206711574</v>
      </c>
    </row>
    <row r="527" spans="1:10" x14ac:dyDescent="0.3">
      <c r="A527" s="1">
        <v>44354</v>
      </c>
      <c r="B527" s="2">
        <v>524</v>
      </c>
      <c r="C527" s="2">
        <f t="shared" si="43"/>
        <v>2.7073315844189487</v>
      </c>
      <c r="D527" s="3">
        <f t="shared" si="44"/>
        <v>1.6837034280544837E-20</v>
      </c>
      <c r="E527" s="3">
        <f t="shared" si="45"/>
        <v>1.6837034280544837E-20</v>
      </c>
      <c r="F527" s="3">
        <f t="shared" si="47"/>
        <v>-2.2223086159415554E-21</v>
      </c>
      <c r="G527" s="3">
        <f t="shared" si="47"/>
        <v>2.9565751048052349E-22</v>
      </c>
      <c r="J527" s="3">
        <f t="shared" si="46"/>
        <v>3076494.7206711574</v>
      </c>
    </row>
    <row r="528" spans="1:10" x14ac:dyDescent="0.3">
      <c r="A528" s="1">
        <v>44355</v>
      </c>
      <c r="B528" s="2">
        <v>525</v>
      </c>
      <c r="C528" s="2">
        <f t="shared" si="43"/>
        <v>2.7081827754950618</v>
      </c>
      <c r="D528" s="3">
        <f t="shared" si="44"/>
        <v>1.4875454025535416E-20</v>
      </c>
      <c r="E528" s="3">
        <f t="shared" si="45"/>
        <v>1.4875454025535416E-20</v>
      </c>
      <c r="F528" s="3">
        <f t="shared" si="47"/>
        <v>-1.9615802550094204E-21</v>
      </c>
      <c r="G528" s="3">
        <f t="shared" si="47"/>
        <v>2.6072836093213503E-22</v>
      </c>
      <c r="J528" s="3">
        <f t="shared" si="46"/>
        <v>3076494.7206711574</v>
      </c>
    </row>
    <row r="529" spans="1:10" x14ac:dyDescent="0.3">
      <c r="A529" s="1">
        <v>44356</v>
      </c>
      <c r="B529" s="2">
        <v>526</v>
      </c>
      <c r="C529" s="2">
        <f t="shared" si="43"/>
        <v>2.709032301550645</v>
      </c>
      <c r="D529" s="3">
        <f t="shared" si="44"/>
        <v>1.3143824631873085E-20</v>
      </c>
      <c r="E529" s="3">
        <f t="shared" si="45"/>
        <v>1.3143824631873085E-20</v>
      </c>
      <c r="F529" s="3">
        <f t="shared" si="47"/>
        <v>-1.7316293936623315E-21</v>
      </c>
      <c r="G529" s="3">
        <f t="shared" si="47"/>
        <v>2.2995086134708886E-22</v>
      </c>
      <c r="J529" s="3">
        <f t="shared" si="46"/>
        <v>3076494.7206711574</v>
      </c>
    </row>
    <row r="530" spans="1:10" x14ac:dyDescent="0.3">
      <c r="A530" s="1">
        <v>44357</v>
      </c>
      <c r="B530" s="2">
        <v>527</v>
      </c>
      <c r="C530" s="2">
        <f t="shared" si="43"/>
        <v>2.7098801690868988</v>
      </c>
      <c r="D530" s="3">
        <f t="shared" si="44"/>
        <v>1.1615023817053486E-20</v>
      </c>
      <c r="E530" s="3">
        <f t="shared" si="45"/>
        <v>1.1615023817053486E-20</v>
      </c>
      <c r="F530" s="3">
        <f t="shared" si="47"/>
        <v>-1.5288008148195991E-21</v>
      </c>
      <c r="G530" s="3">
        <f t="shared" si="47"/>
        <v>2.0282857884273242E-22</v>
      </c>
      <c r="J530" s="3">
        <f t="shared" si="46"/>
        <v>3076494.7206711574</v>
      </c>
    </row>
    <row r="531" spans="1:10" x14ac:dyDescent="0.3">
      <c r="A531" s="1">
        <v>44358</v>
      </c>
      <c r="B531" s="2">
        <v>528</v>
      </c>
      <c r="C531" s="2">
        <f t="shared" si="43"/>
        <v>2.7107263845670206</v>
      </c>
      <c r="D531" s="3">
        <f t="shared" si="44"/>
        <v>1.0265147797408319E-20</v>
      </c>
      <c r="E531" s="3">
        <f t="shared" si="45"/>
        <v>1.0265147797408319E-20</v>
      </c>
      <c r="F531" s="3">
        <f t="shared" si="47"/>
        <v>-1.3498760196451662E-21</v>
      </c>
      <c r="G531" s="3">
        <f t="shared" si="47"/>
        <v>1.7892479517443288E-22</v>
      </c>
      <c r="J531" s="3">
        <f t="shared" si="46"/>
        <v>3076494.7206711574</v>
      </c>
    </row>
    <row r="532" spans="1:10" x14ac:dyDescent="0.3">
      <c r="A532" s="1">
        <v>44359</v>
      </c>
      <c r="B532" s="2">
        <v>529</v>
      </c>
      <c r="C532" s="2">
        <f t="shared" si="43"/>
        <v>2.7115709544165028</v>
      </c>
      <c r="D532" s="3">
        <f t="shared" si="44"/>
        <v>9.0731270592156514E-21</v>
      </c>
      <c r="E532" s="3">
        <f t="shared" si="45"/>
        <v>9.0731270592156514E-21</v>
      </c>
      <c r="F532" s="3">
        <f t="shared" si="47"/>
        <v>-1.192020738192668E-21</v>
      </c>
      <c r="G532" s="3">
        <f t="shared" si="47"/>
        <v>1.5785528145249821E-22</v>
      </c>
      <c r="J532" s="3">
        <f t="shared" si="46"/>
        <v>3076494.7206711574</v>
      </c>
    </row>
    <row r="533" spans="1:10" x14ac:dyDescent="0.3">
      <c r="A533" s="1">
        <v>44360</v>
      </c>
      <c r="B533" s="2">
        <v>530</v>
      </c>
      <c r="C533" s="2">
        <f t="shared" si="43"/>
        <v>2.712413885023421</v>
      </c>
      <c r="D533" s="3">
        <f t="shared" si="44"/>
        <v>8.0203882732320169E-21</v>
      </c>
      <c r="E533" s="3">
        <f t="shared" si="45"/>
        <v>8.0203882732320169E-21</v>
      </c>
      <c r="F533" s="3">
        <f t="shared" si="47"/>
        <v>-1.0527387859836345E-21</v>
      </c>
      <c r="G533" s="3">
        <f t="shared" si="47"/>
        <v>1.3928195220903347E-22</v>
      </c>
      <c r="J533" s="3">
        <f t="shared" si="46"/>
        <v>3076494.7206711574</v>
      </c>
    </row>
    <row r="534" spans="1:10" x14ac:dyDescent="0.3">
      <c r="A534" s="1">
        <v>44361</v>
      </c>
      <c r="B534" s="2">
        <v>531</v>
      </c>
      <c r="C534" s="2">
        <f t="shared" si="43"/>
        <v>2.7132551827387292</v>
      </c>
      <c r="D534" s="3">
        <f t="shared" si="44"/>
        <v>7.0905567783826968E-21</v>
      </c>
      <c r="E534" s="3">
        <f t="shared" si="45"/>
        <v>7.0905567783826968E-21</v>
      </c>
      <c r="F534" s="3">
        <f t="shared" si="47"/>
        <v>-9.2983149484932004E-22</v>
      </c>
      <c r="G534" s="3">
        <f t="shared" si="47"/>
        <v>1.2290729113431448E-22</v>
      </c>
      <c r="J534" s="3">
        <f t="shared" si="46"/>
        <v>3076494.7206711574</v>
      </c>
    </row>
    <row r="535" spans="1:10" x14ac:dyDescent="0.3">
      <c r="A535" s="1">
        <v>44362</v>
      </c>
      <c r="B535" s="2">
        <v>532</v>
      </c>
      <c r="C535" s="2">
        <f t="shared" si="43"/>
        <v>2.7140948538765426</v>
      </c>
      <c r="D535" s="3">
        <f t="shared" si="44"/>
        <v>6.2691947377092216E-21</v>
      </c>
      <c r="E535" s="3">
        <f t="shared" si="45"/>
        <v>6.2691947377092216E-21</v>
      </c>
      <c r="F535" s="3">
        <f t="shared" si="47"/>
        <v>-8.2136204067347521E-22</v>
      </c>
      <c r="G535" s="3">
        <f t="shared" si="47"/>
        <v>1.0846945417584483E-22</v>
      </c>
      <c r="J535" s="3">
        <f t="shared" si="46"/>
        <v>3076494.7206711574</v>
      </c>
    </row>
    <row r="536" spans="1:10" x14ac:dyDescent="0.3">
      <c r="A536" s="1">
        <v>44363</v>
      </c>
      <c r="B536" s="2">
        <v>533</v>
      </c>
      <c r="C536" s="2">
        <f t="shared" si="43"/>
        <v>2.7149329047144239</v>
      </c>
      <c r="D536" s="3">
        <f t="shared" si="44"/>
        <v>5.5435706641675008E-21</v>
      </c>
      <c r="E536" s="3">
        <f t="shared" si="45"/>
        <v>5.5435706641675008E-21</v>
      </c>
      <c r="F536" s="3">
        <f t="shared" si="47"/>
        <v>-7.2562407354172084E-22</v>
      </c>
      <c r="G536" s="3">
        <f t="shared" si="47"/>
        <v>9.5737967131754361E-23</v>
      </c>
      <c r="J536" s="3">
        <f t="shared" si="46"/>
        <v>3076494.7206711574</v>
      </c>
    </row>
    <row r="537" spans="1:10" x14ac:dyDescent="0.3">
      <c r="A537" s="1">
        <v>44364</v>
      </c>
      <c r="B537" s="2">
        <v>534</v>
      </c>
      <c r="C537" s="2">
        <f t="shared" si="43"/>
        <v>2.7157693414936657</v>
      </c>
      <c r="D537" s="3">
        <f t="shared" si="44"/>
        <v>4.9024565358452679E-21</v>
      </c>
      <c r="E537" s="3">
        <f t="shared" si="45"/>
        <v>4.9024565358452679E-21</v>
      </c>
      <c r="F537" s="3">
        <f t="shared" si="47"/>
        <v>-6.4111412832223289E-22</v>
      </c>
      <c r="G537" s="3">
        <f t="shared" si="47"/>
        <v>8.450994521948795E-23</v>
      </c>
      <c r="J537" s="3">
        <f t="shared" si="46"/>
        <v>3076494.7206711574</v>
      </c>
    </row>
    <row r="538" spans="1:10" x14ac:dyDescent="0.3">
      <c r="A538" s="1">
        <v>44365</v>
      </c>
      <c r="B538" s="2">
        <v>535</v>
      </c>
      <c r="C538" s="2">
        <f t="shared" si="43"/>
        <v>2.7166041704195671</v>
      </c>
      <c r="D538" s="3">
        <f t="shared" si="44"/>
        <v>4.335949178405997E-21</v>
      </c>
      <c r="E538" s="3">
        <f t="shared" si="45"/>
        <v>4.335949178405997E-21</v>
      </c>
      <c r="F538" s="3">
        <f t="shared" si="47"/>
        <v>-5.6650735743927089E-22</v>
      </c>
      <c r="G538" s="3">
        <f t="shared" si="47"/>
        <v>7.4606770882962002E-23</v>
      </c>
      <c r="J538" s="3">
        <f t="shared" si="46"/>
        <v>3076494.7206711574</v>
      </c>
    </row>
    <row r="539" spans="1:10" x14ac:dyDescent="0.3">
      <c r="A539" s="1">
        <v>44366</v>
      </c>
      <c r="B539" s="2">
        <v>536</v>
      </c>
      <c r="C539" s="2">
        <f t="shared" si="43"/>
        <v>2.7174373976617114</v>
      </c>
      <c r="D539" s="3">
        <f t="shared" si="44"/>
        <v>3.8353129949519156E-21</v>
      </c>
      <c r="E539" s="3">
        <f t="shared" si="45"/>
        <v>3.8353129949519156E-21</v>
      </c>
      <c r="F539" s="3">
        <f t="shared" si="47"/>
        <v>-5.0063618345408134E-22</v>
      </c>
      <c r="G539" s="3">
        <f t="shared" si="47"/>
        <v>6.5871173985189554E-23</v>
      </c>
      <c r="J539" s="3">
        <f t="shared" si="46"/>
        <v>3076494.7206711574</v>
      </c>
    </row>
    <row r="540" spans="1:10" x14ac:dyDescent="0.3">
      <c r="A540" s="1">
        <v>44367</v>
      </c>
      <c r="B540" s="2">
        <v>537</v>
      </c>
      <c r="C540" s="2">
        <f t="shared" si="43"/>
        <v>2.7182690293542402</v>
      </c>
      <c r="D540" s="3">
        <f t="shared" si="44"/>
        <v>3.3928414768684501E-21</v>
      </c>
      <c r="E540" s="3">
        <f t="shared" si="45"/>
        <v>3.3928414768684501E-21</v>
      </c>
      <c r="F540" s="3">
        <f t="shared" si="47"/>
        <v>-4.4247151808346549E-22</v>
      </c>
      <c r="G540" s="3">
        <f t="shared" si="47"/>
        <v>5.8164665370615845E-23</v>
      </c>
      <c r="J540" s="3">
        <f t="shared" si="46"/>
        <v>3076494.7206711574</v>
      </c>
    </row>
    <row r="541" spans="1:10" x14ac:dyDescent="0.3">
      <c r="A541" s="1">
        <v>44368</v>
      </c>
      <c r="B541" s="2">
        <v>538</v>
      </c>
      <c r="C541" s="2">
        <f t="shared" si="43"/>
        <v>2.7190990715961223</v>
      </c>
      <c r="D541" s="3">
        <f t="shared" si="44"/>
        <v>3.0017352395651924E-21</v>
      </c>
      <c r="E541" s="3">
        <f t="shared" si="45"/>
        <v>3.0017352395651924E-21</v>
      </c>
      <c r="F541" s="3">
        <f t="shared" si="47"/>
        <v>-3.9110623730325775E-22</v>
      </c>
      <c r="G541" s="3">
        <f t="shared" si="47"/>
        <v>5.1365280780207744E-23</v>
      </c>
      <c r="J541" s="3">
        <f t="shared" si="46"/>
        <v>3076494.7206711574</v>
      </c>
    </row>
    <row r="542" spans="1:10" x14ac:dyDescent="0.3">
      <c r="A542" s="1">
        <v>44369</v>
      </c>
      <c r="B542" s="2">
        <v>539</v>
      </c>
      <c r="C542" s="2">
        <f t="shared" si="43"/>
        <v>2.7199275304514243</v>
      </c>
      <c r="D542" s="3">
        <f t="shared" si="44"/>
        <v>2.6559945996261136E-21</v>
      </c>
      <c r="E542" s="3">
        <f t="shared" si="45"/>
        <v>2.6559945996261136E-21</v>
      </c>
      <c r="F542" s="3">
        <f t="shared" si="47"/>
        <v>-3.4574063993907884E-22</v>
      </c>
      <c r="G542" s="3">
        <f t="shared" si="47"/>
        <v>4.5365597364178914E-23</v>
      </c>
      <c r="J542" s="3">
        <f t="shared" si="46"/>
        <v>3076494.7206711574</v>
      </c>
    </row>
    <row r="543" spans="1:10" x14ac:dyDescent="0.3">
      <c r="A543" s="1">
        <v>44370</v>
      </c>
      <c r="B543" s="2">
        <v>540</v>
      </c>
      <c r="C543" s="2">
        <f t="shared" si="43"/>
        <v>2.7207544119495748</v>
      </c>
      <c r="D543" s="3">
        <f t="shared" si="44"/>
        <v>2.3503249493643528E-21</v>
      </c>
      <c r="E543" s="3">
        <f t="shared" si="45"/>
        <v>2.3503249493643528E-21</v>
      </c>
      <c r="F543" s="3">
        <f t="shared" si="47"/>
        <v>-3.056696502617608E-22</v>
      </c>
      <c r="G543" s="3">
        <f t="shared" si="47"/>
        <v>4.0070989677318032E-23</v>
      </c>
      <c r="J543" s="3">
        <f t="shared" si="46"/>
        <v>3076494.7206711574</v>
      </c>
    </row>
    <row r="544" spans="1:10" x14ac:dyDescent="0.3">
      <c r="A544" s="1">
        <v>44371</v>
      </c>
      <c r="B544" s="2">
        <v>541</v>
      </c>
      <c r="C544" s="2">
        <f t="shared" si="43"/>
        <v>2.7215797220856293</v>
      </c>
      <c r="D544" s="3">
        <f t="shared" si="44"/>
        <v>2.0800533951639648E-21</v>
      </c>
      <c r="E544" s="3">
        <f t="shared" si="45"/>
        <v>2.0800533951639648E-21</v>
      </c>
      <c r="F544" s="3">
        <f t="shared" si="47"/>
        <v>-2.70271554200388E-22</v>
      </c>
      <c r="G544" s="3">
        <f t="shared" si="47"/>
        <v>3.5398096061372806E-23</v>
      </c>
      <c r="J544" s="3">
        <f t="shared" si="46"/>
        <v>3076494.7206711574</v>
      </c>
    </row>
    <row r="545" spans="1:10" x14ac:dyDescent="0.3">
      <c r="A545" s="1">
        <v>44372</v>
      </c>
      <c r="B545" s="2">
        <v>542</v>
      </c>
      <c r="C545" s="2">
        <f t="shared" si="43"/>
        <v>2.7224034668205288</v>
      </c>
      <c r="D545" s="3">
        <f t="shared" si="44"/>
        <v>1.8410553108610588E-21</v>
      </c>
      <c r="E545" s="3">
        <f t="shared" si="45"/>
        <v>1.8410553108610588E-21</v>
      </c>
      <c r="F545" s="3">
        <f t="shared" si="47"/>
        <v>-2.3899808430290592E-22</v>
      </c>
      <c r="G545" s="3">
        <f t="shared" si="47"/>
        <v>3.1273469897482077E-23</v>
      </c>
      <c r="J545" s="3">
        <f t="shared" si="46"/>
        <v>3076494.7206711574</v>
      </c>
    </row>
    <row r="546" spans="1:10" x14ac:dyDescent="0.3">
      <c r="A546" s="1">
        <v>44373</v>
      </c>
      <c r="B546" s="2">
        <v>543</v>
      </c>
      <c r="C546" s="2">
        <f t="shared" si="43"/>
        <v>2.7232256520813607</v>
      </c>
      <c r="D546" s="3">
        <f t="shared" si="44"/>
        <v>1.6296896198623802E-21</v>
      </c>
      <c r="E546" s="3">
        <f t="shared" si="45"/>
        <v>1.6296896198623802E-21</v>
      </c>
      <c r="F546" s="3">
        <f t="shared" si="47"/>
        <v>-2.1136569099867868E-22</v>
      </c>
      <c r="G546" s="3">
        <f t="shared" si="47"/>
        <v>2.7632393304227237E-23</v>
      </c>
      <c r="J546" s="3">
        <f t="shared" si="46"/>
        <v>3076494.7206711574</v>
      </c>
    </row>
    <row r="547" spans="1:10" x14ac:dyDescent="0.3">
      <c r="A547" s="1">
        <v>44374</v>
      </c>
      <c r="B547" s="2">
        <v>544</v>
      </c>
      <c r="C547" s="2">
        <f t="shared" si="43"/>
        <v>2.724046283761612</v>
      </c>
      <c r="D547" s="3">
        <f t="shared" si="44"/>
        <v>1.4427417624766381E-21</v>
      </c>
      <c r="E547" s="3">
        <f t="shared" si="45"/>
        <v>1.4427417624766381E-21</v>
      </c>
      <c r="F547" s="3">
        <f t="shared" si="47"/>
        <v>-1.869478573857421E-22</v>
      </c>
      <c r="G547" s="3">
        <f t="shared" si="47"/>
        <v>2.4417833612936586E-23</v>
      </c>
      <c r="J547" s="3">
        <f t="shared" si="46"/>
        <v>3076494.7206711574</v>
      </c>
    </row>
    <row r="548" spans="1:10" x14ac:dyDescent="0.3">
      <c r="A548" s="1">
        <v>44375</v>
      </c>
      <c r="B548" s="2">
        <v>545</v>
      </c>
      <c r="C548" s="2">
        <f t="shared" si="43"/>
        <v>2.7248653677214256</v>
      </c>
      <c r="D548" s="3">
        <f t="shared" si="44"/>
        <v>1.27737343041584E-21</v>
      </c>
      <c r="E548" s="3">
        <f t="shared" si="45"/>
        <v>1.27737343041584E-21</v>
      </c>
      <c r="F548" s="3">
        <f t="shared" si="47"/>
        <v>-1.6536833206079802E-22</v>
      </c>
      <c r="G548" s="3">
        <f t="shared" si="47"/>
        <v>2.1579525324944076E-23</v>
      </c>
      <c r="J548" s="3">
        <f t="shared" si="46"/>
        <v>3076494.7206711574</v>
      </c>
    </row>
    <row r="549" spans="1:10" x14ac:dyDescent="0.3">
      <c r="A549" s="1">
        <v>44376</v>
      </c>
      <c r="B549" s="2">
        <v>546</v>
      </c>
      <c r="C549" s="2">
        <f t="shared" si="43"/>
        <v>2.7256829097878481</v>
      </c>
      <c r="D549" s="3">
        <f t="shared" si="44"/>
        <v>1.1310782607404473E-21</v>
      </c>
      <c r="E549" s="3">
        <f t="shared" si="45"/>
        <v>1.1310782607404473E-21</v>
      </c>
      <c r="F549" s="3">
        <f t="shared" si="47"/>
        <v>-1.4629516967539274E-22</v>
      </c>
      <c r="G549" s="3">
        <f t="shared" si="47"/>
        <v>1.9073162385405276E-23</v>
      </c>
      <c r="J549" s="3">
        <f t="shared" si="46"/>
        <v>3076494.7206711574</v>
      </c>
    </row>
    <row r="550" spans="1:10" x14ac:dyDescent="0.3">
      <c r="A550" s="1">
        <v>44377</v>
      </c>
      <c r="B550" s="2">
        <v>547</v>
      </c>
      <c r="C550" s="2">
        <f t="shared" si="43"/>
        <v>2.7264989157550823</v>
      </c>
      <c r="D550" s="3">
        <f t="shared" si="44"/>
        <v>1.0016427784937658E-21</v>
      </c>
      <c r="E550" s="3">
        <f t="shared" si="45"/>
        <v>1.0016427784937658E-21</v>
      </c>
      <c r="F550" s="3">
        <f t="shared" si="47"/>
        <v>-1.2943548224668149E-22</v>
      </c>
      <c r="G550" s="3">
        <f t="shared" si="47"/>
        <v>1.6859687428711253E-23</v>
      </c>
      <c r="J550" s="3">
        <f t="shared" si="46"/>
        <v>3076494.7206711574</v>
      </c>
    </row>
    <row r="551" spans="1:10" x14ac:dyDescent="0.3">
      <c r="A551" s="1">
        <v>44378</v>
      </c>
      <c r="B551" s="2">
        <v>548</v>
      </c>
      <c r="C551" s="2">
        <f t="shared" si="43"/>
        <v>2.7273133913847301</v>
      </c>
      <c r="D551" s="3">
        <f t="shared" si="44"/>
        <v>8.8711196254455052E-22</v>
      </c>
      <c r="E551" s="3">
        <f t="shared" si="45"/>
        <v>8.8711196254455052E-22</v>
      </c>
      <c r="F551" s="3">
        <f t="shared" si="47"/>
        <v>-1.1453081594921528E-22</v>
      </c>
      <c r="G551" s="3">
        <f t="shared" si="47"/>
        <v>1.4904666297466215E-23</v>
      </c>
      <c r="J551" s="3">
        <f t="shared" si="46"/>
        <v>3076494.7206711574</v>
      </c>
    </row>
    <row r="552" spans="1:10" x14ac:dyDescent="0.3">
      <c r="A552" s="1">
        <v>44379</v>
      </c>
      <c r="B552" s="2">
        <v>549</v>
      </c>
      <c r="C552" s="2">
        <f t="shared" si="43"/>
        <v>2.7281263424060391</v>
      </c>
      <c r="D552" s="3">
        <f t="shared" si="44"/>
        <v>7.8575888412883648E-22</v>
      </c>
      <c r="E552" s="3">
        <f t="shared" si="45"/>
        <v>7.8575888412883648E-22</v>
      </c>
      <c r="F552" s="3">
        <f t="shared" si="47"/>
        <v>-1.0135307841571405E-22</v>
      </c>
      <c r="G552" s="3">
        <f t="shared" si="47"/>
        <v>1.317773753350123E-23</v>
      </c>
      <c r="J552" s="3">
        <f t="shared" si="46"/>
        <v>3076494.7206711574</v>
      </c>
    </row>
    <row r="553" spans="1:10" x14ac:dyDescent="0.3">
      <c r="A553" s="1">
        <v>44380</v>
      </c>
      <c r="B553" s="2">
        <v>550</v>
      </c>
      <c r="C553" s="2">
        <f t="shared" si="43"/>
        <v>2.7289377745161429</v>
      </c>
      <c r="D553" s="3">
        <f t="shared" si="44"/>
        <v>6.9605793352418039E-22</v>
      </c>
      <c r="E553" s="3">
        <f t="shared" si="45"/>
        <v>6.9605793352418039E-22</v>
      </c>
      <c r="F553" s="3">
        <f t="shared" ref="F553:G587" si="48">E553-E552</f>
        <v>-8.9700950604656088E-23</v>
      </c>
      <c r="G553" s="3">
        <f t="shared" si="48"/>
        <v>1.1652127811057959E-23</v>
      </c>
      <c r="J553" s="3">
        <f t="shared" si="46"/>
        <v>3076494.7206711574</v>
      </c>
    </row>
    <row r="554" spans="1:10" x14ac:dyDescent="0.3">
      <c r="A554" s="1">
        <v>44381</v>
      </c>
      <c r="B554" s="2">
        <v>551</v>
      </c>
      <c r="C554" s="2">
        <f t="shared" si="43"/>
        <v>2.7297476933803018</v>
      </c>
      <c r="D554" s="3">
        <f t="shared" si="44"/>
        <v>6.1666120828073598E-22</v>
      </c>
      <c r="E554" s="3">
        <f t="shared" si="45"/>
        <v>6.1666120828073598E-22</v>
      </c>
      <c r="F554" s="3">
        <f t="shared" si="48"/>
        <v>-7.939672524344441E-23</v>
      </c>
      <c r="G554" s="3">
        <f t="shared" si="48"/>
        <v>1.0304225361211678E-23</v>
      </c>
      <c r="J554" s="3">
        <f t="shared" si="46"/>
        <v>3076494.7206711574</v>
      </c>
    </row>
    <row r="555" spans="1:10" x14ac:dyDescent="0.3">
      <c r="A555" s="1">
        <v>44382</v>
      </c>
      <c r="B555" s="2">
        <v>552</v>
      </c>
      <c r="C555" s="2">
        <f t="shared" si="43"/>
        <v>2.730556104632138</v>
      </c>
      <c r="D555" s="3">
        <f t="shared" si="44"/>
        <v>5.4637768744777432E-22</v>
      </c>
      <c r="E555" s="3">
        <f t="shared" si="45"/>
        <v>5.4637768744777432E-22</v>
      </c>
      <c r="F555" s="3">
        <f t="shared" si="48"/>
        <v>-7.0283520832961654E-23</v>
      </c>
      <c r="G555" s="3">
        <f t="shared" si="48"/>
        <v>9.1132044104827564E-24</v>
      </c>
      <c r="J555" s="3">
        <f t="shared" si="46"/>
        <v>3076494.7206711574</v>
      </c>
    </row>
    <row r="556" spans="1:10" x14ac:dyDescent="0.3">
      <c r="A556" s="1">
        <v>44383</v>
      </c>
      <c r="B556" s="2">
        <v>553</v>
      </c>
      <c r="C556" s="2">
        <f t="shared" si="43"/>
        <v>2.7313630138738749</v>
      </c>
      <c r="D556" s="3">
        <f t="shared" si="44"/>
        <v>4.8415486110930967E-22</v>
      </c>
      <c r="E556" s="3">
        <f t="shared" si="45"/>
        <v>4.8415486110930967E-22</v>
      </c>
      <c r="F556" s="3">
        <f t="shared" si="48"/>
        <v>-6.2222826338464656E-23</v>
      </c>
      <c r="G556" s="3">
        <f t="shared" si="48"/>
        <v>8.0606944944969978E-24</v>
      </c>
      <c r="J556" s="3">
        <f t="shared" si="46"/>
        <v>3076494.7206711574</v>
      </c>
    </row>
    <row r="557" spans="1:10" x14ac:dyDescent="0.3">
      <c r="A557" s="1">
        <v>44384</v>
      </c>
      <c r="B557" s="2">
        <v>554</v>
      </c>
      <c r="C557" s="2">
        <f t="shared" si="43"/>
        <v>2.7321684266765645</v>
      </c>
      <c r="D557" s="3">
        <f t="shared" si="44"/>
        <v>4.2906252402724872E-22</v>
      </c>
      <c r="E557" s="3">
        <f t="shared" si="45"/>
        <v>4.2906252402724872E-22</v>
      </c>
      <c r="F557" s="3">
        <f t="shared" si="48"/>
        <v>-5.5092337082060949E-23</v>
      </c>
      <c r="G557" s="3">
        <f t="shared" si="48"/>
        <v>7.1304892564037073E-24</v>
      </c>
      <c r="J557" s="3">
        <f t="shared" si="46"/>
        <v>3076494.7206711574</v>
      </c>
    </row>
    <row r="558" spans="1:10" x14ac:dyDescent="0.3">
      <c r="A558" s="1">
        <v>44385</v>
      </c>
      <c r="B558" s="2">
        <v>555</v>
      </c>
      <c r="C558" s="2">
        <f t="shared" si="43"/>
        <v>2.732972348580323</v>
      </c>
      <c r="D558" s="3">
        <f t="shared" si="44"/>
        <v>3.8027847692896193E-22</v>
      </c>
      <c r="E558" s="3">
        <f t="shared" si="45"/>
        <v>3.8027847692896193E-22</v>
      </c>
      <c r="F558" s="3">
        <f t="shared" si="48"/>
        <v>-4.8784047098286788E-23</v>
      </c>
      <c r="G558" s="3">
        <f t="shared" si="48"/>
        <v>6.308289983774161E-24</v>
      </c>
      <c r="J558" s="3">
        <f t="shared" si="46"/>
        <v>3076494.7206711574</v>
      </c>
    </row>
    <row r="559" spans="1:10" x14ac:dyDescent="0.3">
      <c r="A559" s="1">
        <v>44386</v>
      </c>
      <c r="B559" s="2">
        <v>556</v>
      </c>
      <c r="C559" s="2">
        <f t="shared" si="43"/>
        <v>2.7337747850945573</v>
      </c>
      <c r="D559" s="3">
        <f t="shared" si="44"/>
        <v>3.3707590955116593E-22</v>
      </c>
      <c r="E559" s="3">
        <f t="shared" si="45"/>
        <v>3.3707590955116593E-22</v>
      </c>
      <c r="F559" s="3">
        <f t="shared" si="48"/>
        <v>-4.3202567377795998E-23</v>
      </c>
      <c r="G559" s="3">
        <f t="shared" si="48"/>
        <v>5.5814797204907898E-24</v>
      </c>
      <c r="J559" s="3">
        <f t="shared" si="46"/>
        <v>3076494.7206711574</v>
      </c>
    </row>
    <row r="560" spans="1:10" x14ac:dyDescent="0.3">
      <c r="A560" s="1">
        <v>44387</v>
      </c>
      <c r="B560" s="2">
        <v>557</v>
      </c>
      <c r="C560" s="2">
        <f t="shared" si="43"/>
        <v>2.7345757416981904</v>
      </c>
      <c r="D560" s="3">
        <f t="shared" si="44"/>
        <v>2.9881226645618305E-22</v>
      </c>
      <c r="E560" s="3">
        <f t="shared" si="45"/>
        <v>2.9881226645618305E-22</v>
      </c>
      <c r="F560" s="3">
        <f t="shared" si="48"/>
        <v>-3.8263643094982886E-23</v>
      </c>
      <c r="G560" s="3">
        <f t="shared" si="48"/>
        <v>4.9389242828131113E-24</v>
      </c>
      <c r="J560" s="3">
        <f t="shared" si="46"/>
        <v>3076494.7206711574</v>
      </c>
    </row>
    <row r="561" spans="1:10" x14ac:dyDescent="0.3">
      <c r="A561" s="1">
        <v>44388</v>
      </c>
      <c r="B561" s="2">
        <v>558</v>
      </c>
      <c r="C561" s="2">
        <f t="shared" si="43"/>
        <v>2.7353752238398892</v>
      </c>
      <c r="D561" s="3">
        <f t="shared" si="44"/>
        <v>2.6491942032037112E-22</v>
      </c>
      <c r="E561" s="3">
        <f t="shared" si="45"/>
        <v>2.6491942032037112E-22</v>
      </c>
      <c r="F561" s="3">
        <f t="shared" si="48"/>
        <v>-3.3892846135811923E-23</v>
      </c>
      <c r="G561" s="3">
        <f t="shared" si="48"/>
        <v>4.3707969591709638E-24</v>
      </c>
      <c r="J561" s="3">
        <f t="shared" si="46"/>
        <v>3076494.7206711574</v>
      </c>
    </row>
    <row r="562" spans="1:10" x14ac:dyDescent="0.3">
      <c r="A562" s="1">
        <v>44389</v>
      </c>
      <c r="B562" s="2">
        <v>559</v>
      </c>
      <c r="C562" s="2">
        <f t="shared" si="43"/>
        <v>2.7361732369382832</v>
      </c>
      <c r="D562" s="3">
        <f t="shared" si="44"/>
        <v>2.3489499824229839E-22</v>
      </c>
      <c r="E562" s="3">
        <f t="shared" si="45"/>
        <v>2.3489499824229839E-22</v>
      </c>
      <c r="F562" s="3">
        <f t="shared" si="48"/>
        <v>-3.0024422078072735E-23</v>
      </c>
      <c r="G562" s="3">
        <f t="shared" si="48"/>
        <v>3.868424057739188E-24</v>
      </c>
      <c r="J562" s="3">
        <f t="shared" si="46"/>
        <v>3076494.7206711574</v>
      </c>
    </row>
    <row r="563" spans="1:10" x14ac:dyDescent="0.3">
      <c r="A563" s="1">
        <v>44390</v>
      </c>
      <c r="B563" s="2">
        <v>560</v>
      </c>
      <c r="C563" s="2">
        <f t="shared" si="43"/>
        <v>2.7369697863821871</v>
      </c>
      <c r="D563" s="3">
        <f t="shared" si="44"/>
        <v>2.0829472497096812E-22</v>
      </c>
      <c r="E563" s="3">
        <f t="shared" si="45"/>
        <v>2.0829472497096812E-22</v>
      </c>
      <c r="F563" s="3">
        <f t="shared" si="48"/>
        <v>-2.6600273271330273E-23</v>
      </c>
      <c r="G563" s="3">
        <f t="shared" si="48"/>
        <v>3.4241488067424618E-24</v>
      </c>
      <c r="J563" s="3">
        <f t="shared" si="46"/>
        <v>3076494.7206711574</v>
      </c>
    </row>
    <row r="564" spans="1:10" x14ac:dyDescent="0.3">
      <c r="A564" s="1">
        <v>44391</v>
      </c>
      <c r="B564" s="2">
        <v>561</v>
      </c>
      <c r="C564" s="2">
        <f t="shared" si="43"/>
        <v>2.7377648775308199</v>
      </c>
      <c r="D564" s="3">
        <f t="shared" si="44"/>
        <v>1.8472566311525891E-22</v>
      </c>
      <c r="E564" s="3">
        <f t="shared" si="45"/>
        <v>1.8472566311525891E-22</v>
      </c>
      <c r="F564" s="3">
        <f t="shared" si="48"/>
        <v>-2.3569061855709209E-23</v>
      </c>
      <c r="G564" s="3">
        <f t="shared" si="48"/>
        <v>3.0312114156210634E-24</v>
      </c>
      <c r="J564" s="3">
        <f t="shared" si="46"/>
        <v>3076494.7206711574</v>
      </c>
    </row>
    <row r="565" spans="1:10" x14ac:dyDescent="0.3">
      <c r="A565" s="1">
        <v>44392</v>
      </c>
      <c r="B565" s="2">
        <v>562</v>
      </c>
      <c r="C565" s="2">
        <f t="shared" si="43"/>
        <v>2.738558515714018</v>
      </c>
      <c r="D565" s="3">
        <f t="shared" si="44"/>
        <v>1.6384024462527679E-22</v>
      </c>
      <c r="E565" s="3">
        <f t="shared" si="45"/>
        <v>1.6384024462527679E-22</v>
      </c>
      <c r="F565" s="3">
        <f t="shared" si="48"/>
        <v>-2.0885418489982119E-23</v>
      </c>
      <c r="G565" s="3">
        <f t="shared" si="48"/>
        <v>2.6836433657270903E-24</v>
      </c>
      <c r="J565" s="3">
        <f t="shared" si="46"/>
        <v>3076494.7206711574</v>
      </c>
    </row>
    <row r="566" spans="1:10" x14ac:dyDescent="0.3">
      <c r="A566" s="1">
        <v>44393</v>
      </c>
      <c r="B566" s="2">
        <v>563</v>
      </c>
      <c r="C566" s="2">
        <f t="shared" si="43"/>
        <v>2.7393507062324525</v>
      </c>
      <c r="D566" s="3">
        <f t="shared" si="44"/>
        <v>1.4533100036781328E-22</v>
      </c>
      <c r="E566" s="3">
        <f t="shared" si="45"/>
        <v>1.4533100036781328E-22</v>
      </c>
      <c r="F566" s="3">
        <f t="shared" si="48"/>
        <v>-1.8509244257463512E-23</v>
      </c>
      <c r="G566" s="3">
        <f t="shared" si="48"/>
        <v>2.3761742325186071E-24</v>
      </c>
      <c r="J566" s="3">
        <f t="shared" si="46"/>
        <v>3076494.7206711574</v>
      </c>
    </row>
    <row r="567" spans="1:10" x14ac:dyDescent="0.3">
      <c r="A567" s="1">
        <v>44394</v>
      </c>
      <c r="B567" s="2">
        <v>564</v>
      </c>
      <c r="C567" s="2">
        <f t="shared" si="43"/>
        <v>2.7401414543578406</v>
      </c>
      <c r="D567" s="3">
        <f t="shared" si="44"/>
        <v>1.2892590565592982E-22</v>
      </c>
      <c r="E567" s="3">
        <f t="shared" si="45"/>
        <v>1.2892590565592982E-22</v>
      </c>
      <c r="F567" s="3">
        <f t="shared" si="48"/>
        <v>-1.6405094711883452E-23</v>
      </c>
      <c r="G567" s="3">
        <f t="shared" si="48"/>
        <v>2.1041495455800603E-24</v>
      </c>
      <c r="J567" s="3">
        <f t="shared" si="46"/>
        <v>3076494.7206711574</v>
      </c>
    </row>
    <row r="568" spans="1:10" x14ac:dyDescent="0.3">
      <c r="A568" s="1">
        <v>44395</v>
      </c>
      <c r="B568" s="2">
        <v>565</v>
      </c>
      <c r="C568" s="2">
        <f t="shared" si="43"/>
        <v>2.740930765333156</v>
      </c>
      <c r="D568" s="3">
        <f t="shared" si="44"/>
        <v>1.1438426931464664E-22</v>
      </c>
      <c r="E568" s="3">
        <f t="shared" si="45"/>
        <v>1.1438426931464664E-22</v>
      </c>
      <c r="F568" s="3">
        <f t="shared" si="48"/>
        <v>-1.4541636341283179E-23</v>
      </c>
      <c r="G568" s="3">
        <f t="shared" si="48"/>
        <v>1.8634583706002723E-24</v>
      </c>
      <c r="J568" s="3">
        <f t="shared" si="46"/>
        <v>3076494.7206711574</v>
      </c>
    </row>
    <row r="569" spans="1:10" x14ac:dyDescent="0.3">
      <c r="A569" s="1">
        <v>44396</v>
      </c>
      <c r="B569" s="2">
        <v>566</v>
      </c>
      <c r="C569" s="2">
        <f t="shared" si="43"/>
        <v>2.7417186443728379</v>
      </c>
      <c r="D569" s="3">
        <f t="shared" si="44"/>
        <v>1.0149310242952493E-22</v>
      </c>
      <c r="E569" s="3">
        <f t="shared" si="45"/>
        <v>1.0149310242952493E-22</v>
      </c>
      <c r="F569" s="3">
        <f t="shared" si="48"/>
        <v>-1.2891166885121719E-23</v>
      </c>
      <c r="G569" s="3">
        <f t="shared" si="48"/>
        <v>1.6504694561614609E-24</v>
      </c>
      <c r="J569" s="3">
        <f t="shared" si="46"/>
        <v>3076494.7206711574</v>
      </c>
    </row>
    <row r="570" spans="1:10" x14ac:dyDescent="0.3">
      <c r="A570" s="1">
        <v>44397</v>
      </c>
      <c r="B570" s="2">
        <v>567</v>
      </c>
      <c r="C570" s="2">
        <f t="shared" si="43"/>
        <v>2.7425050966629971</v>
      </c>
      <c r="D570" s="3">
        <f t="shared" si="44"/>
        <v>9.0063910470830383E-23</v>
      </c>
      <c r="E570" s="3">
        <f t="shared" si="45"/>
        <v>9.0063910470830383E-23</v>
      </c>
      <c r="F570" s="3">
        <f t="shared" si="48"/>
        <v>-1.1429191958694543E-23</v>
      </c>
      <c r="G570" s="3">
        <f t="shared" si="48"/>
        <v>1.4619749264271751E-24</v>
      </c>
      <c r="J570" s="3">
        <f t="shared" si="46"/>
        <v>3076494.7206711574</v>
      </c>
    </row>
    <row r="571" spans="1:10" x14ac:dyDescent="0.3">
      <c r="A571" s="1">
        <v>44398</v>
      </c>
      <c r="B571" s="2">
        <v>568</v>
      </c>
      <c r="C571" s="2">
        <f t="shared" si="43"/>
        <v>2.7432901273616213</v>
      </c>
      <c r="D571" s="3">
        <f t="shared" si="44"/>
        <v>7.9929859134827875E-23</v>
      </c>
      <c r="E571" s="3">
        <f t="shared" si="45"/>
        <v>7.9929859134827875E-23</v>
      </c>
      <c r="F571" s="3">
        <f t="shared" si="48"/>
        <v>-1.0134051336002508E-23</v>
      </c>
      <c r="G571" s="3">
        <f t="shared" si="48"/>
        <v>1.2951406226920357E-24</v>
      </c>
      <c r="J571" s="3">
        <f t="shared" si="46"/>
        <v>3076494.7206711574</v>
      </c>
    </row>
    <row r="572" spans="1:10" x14ac:dyDescent="0.3">
      <c r="A572" s="1">
        <v>44399</v>
      </c>
      <c r="B572" s="2">
        <v>569</v>
      </c>
      <c r="C572" s="2">
        <f t="shared" si="43"/>
        <v>2.7440737415987777</v>
      </c>
      <c r="D572" s="3">
        <f t="shared" si="44"/>
        <v>7.0943270102851812E-23</v>
      </c>
      <c r="E572" s="3">
        <f t="shared" si="45"/>
        <v>7.0943270102851812E-23</v>
      </c>
      <c r="F572" s="3">
        <f t="shared" si="48"/>
        <v>-8.9865890319760634E-24</v>
      </c>
      <c r="G572" s="3">
        <f t="shared" si="48"/>
        <v>1.1474623040264444E-24</v>
      </c>
      <c r="J572" s="3">
        <f t="shared" si="46"/>
        <v>3076494.7206711574</v>
      </c>
    </row>
    <row r="573" spans="1:10" x14ac:dyDescent="0.3">
      <c r="A573" s="1">
        <v>44400</v>
      </c>
      <c r="B573" s="2">
        <v>570</v>
      </c>
      <c r="C573" s="2">
        <f t="shared" si="43"/>
        <v>2.7448559444768148</v>
      </c>
      <c r="D573" s="3">
        <f t="shared" si="44"/>
        <v>6.2973408082647158E-23</v>
      </c>
      <c r="E573" s="3">
        <f t="shared" si="45"/>
        <v>6.2973408082647158E-23</v>
      </c>
      <c r="F573" s="3">
        <f t="shared" si="48"/>
        <v>-7.9698620202046541E-24</v>
      </c>
      <c r="G573" s="3">
        <f t="shared" si="48"/>
        <v>1.0167270117714092E-24</v>
      </c>
      <c r="J573" s="3">
        <f t="shared" si="46"/>
        <v>3076494.7206711574</v>
      </c>
    </row>
    <row r="574" spans="1:10" x14ac:dyDescent="0.3">
      <c r="A574" s="1">
        <v>44401</v>
      </c>
      <c r="B574" s="2">
        <v>571</v>
      </c>
      <c r="C574" s="2">
        <f t="shared" si="43"/>
        <v>2.7456367410705607</v>
      </c>
      <c r="D574" s="3">
        <f t="shared" si="44"/>
        <v>5.5904525047802696E-23</v>
      </c>
      <c r="E574" s="3">
        <f t="shared" si="45"/>
        <v>5.5904525047802696E-23</v>
      </c>
      <c r="F574" s="3">
        <f t="shared" si="48"/>
        <v>-7.0688830348444613E-24</v>
      </c>
      <c r="G574" s="3">
        <f t="shared" si="48"/>
        <v>9.0097898536019289E-25</v>
      </c>
      <c r="J574" s="3">
        <f t="shared" si="46"/>
        <v>3076494.7206711574</v>
      </c>
    </row>
    <row r="575" spans="1:10" x14ac:dyDescent="0.3">
      <c r="A575" s="1">
        <v>44402</v>
      </c>
      <c r="B575" s="2">
        <v>572</v>
      </c>
      <c r="C575" s="2">
        <f t="shared" si="43"/>
        <v>2.7464161364275221</v>
      </c>
      <c r="D575" s="3">
        <f t="shared" si="44"/>
        <v>4.9634131603158611E-23</v>
      </c>
      <c r="E575" s="3">
        <f t="shared" si="45"/>
        <v>4.9634131603158611E-23</v>
      </c>
      <c r="F575" s="3">
        <f t="shared" si="48"/>
        <v>-6.2703934446440857E-24</v>
      </c>
      <c r="G575" s="3">
        <f t="shared" si="48"/>
        <v>7.984895902003756E-25</v>
      </c>
      <c r="J575" s="3">
        <f t="shared" si="46"/>
        <v>3076494.7206711574</v>
      </c>
    </row>
    <row r="576" spans="1:10" x14ac:dyDescent="0.3">
      <c r="A576" s="1">
        <v>44403</v>
      </c>
      <c r="B576" s="2">
        <v>573</v>
      </c>
      <c r="C576" s="2">
        <f t="shared" si="43"/>
        <v>2.747194135568078</v>
      </c>
      <c r="D576" s="3">
        <f t="shared" si="44"/>
        <v>4.4071468941159511E-23</v>
      </c>
      <c r="E576" s="3">
        <f t="shared" si="45"/>
        <v>4.4071468941159511E-23</v>
      </c>
      <c r="F576" s="3">
        <f t="shared" si="48"/>
        <v>-5.5626626619990999E-24</v>
      </c>
      <c r="G576" s="3">
        <f t="shared" si="48"/>
        <v>7.0773078264498578E-25</v>
      </c>
      <c r="J576" s="3">
        <f t="shared" si="46"/>
        <v>3076494.7206711574</v>
      </c>
    </row>
    <row r="577" spans="1:10" x14ac:dyDescent="0.3">
      <c r="A577" s="1">
        <v>44404</v>
      </c>
      <c r="B577" s="2">
        <v>574</v>
      </c>
      <c r="C577" s="2">
        <f t="shared" si="43"/>
        <v>2.7479707434856757</v>
      </c>
      <c r="D577" s="3">
        <f t="shared" si="44"/>
        <v>3.9136157972537974E-23</v>
      </c>
      <c r="E577" s="3">
        <f t="shared" si="45"/>
        <v>3.9136157972537974E-23</v>
      </c>
      <c r="F577" s="3">
        <f t="shared" si="48"/>
        <v>-4.9353109686215368E-24</v>
      </c>
      <c r="G577" s="3">
        <f t="shared" si="48"/>
        <v>6.2735169337756308E-25</v>
      </c>
      <c r="J577" s="3">
        <f t="shared" si="46"/>
        <v>3076494.7206711574</v>
      </c>
    </row>
    <row r="578" spans="1:10" x14ac:dyDescent="0.3">
      <c r="A578" s="1">
        <v>44405</v>
      </c>
      <c r="B578" s="2">
        <v>575</v>
      </c>
      <c r="C578" s="2">
        <f t="shared" si="43"/>
        <v>2.7487459651470227</v>
      </c>
      <c r="D578" s="3">
        <f t="shared" si="44"/>
        <v>3.4757004964756067E-23</v>
      </c>
      <c r="E578" s="3">
        <f t="shared" si="45"/>
        <v>3.4757004964756067E-23</v>
      </c>
      <c r="F578" s="3">
        <f t="shared" si="48"/>
        <v>-4.3791530077819065E-24</v>
      </c>
      <c r="G578" s="3">
        <f t="shared" si="48"/>
        <v>5.5615796083963029E-25</v>
      </c>
      <c r="J578" s="3">
        <f t="shared" si="46"/>
        <v>3076494.7206711574</v>
      </c>
    </row>
    <row r="579" spans="1:10" x14ac:dyDescent="0.3">
      <c r="A579" s="1">
        <v>44406</v>
      </c>
      <c r="B579" s="2">
        <v>576</v>
      </c>
      <c r="C579" s="2">
        <f t="shared" si="43"/>
        <v>2.7495198054922767</v>
      </c>
      <c r="D579" s="3">
        <f t="shared" si="44"/>
        <v>3.0870945446546157E-23</v>
      </c>
      <c r="E579" s="3">
        <f t="shared" si="45"/>
        <v>3.0870945446546157E-23</v>
      </c>
      <c r="F579" s="3">
        <f t="shared" si="48"/>
        <v>-3.8860595182099102E-24</v>
      </c>
      <c r="G579" s="3">
        <f t="shared" si="48"/>
        <v>4.9309348957199633E-25</v>
      </c>
      <c r="J579" s="3">
        <f t="shared" si="46"/>
        <v>3076494.7206711574</v>
      </c>
    </row>
    <row r="580" spans="1:10" x14ac:dyDescent="0.3">
      <c r="A580" s="1">
        <v>44407</v>
      </c>
      <c r="B580" s="2">
        <v>577</v>
      </c>
      <c r="C580" s="2">
        <f t="shared" ref="C580:C643" si="49">LOG(B580-$C$2)</f>
        <v>2.7502922694352341</v>
      </c>
      <c r="D580" s="3">
        <f t="shared" ref="D580:D643" si="50">$D$2*EXP(-((C580-$H$2)^2)/(2*$I$2))</f>
        <v>2.7422110275752867E-23</v>
      </c>
      <c r="E580" s="3">
        <f t="shared" si="45"/>
        <v>2.7422110275752867E-23</v>
      </c>
      <c r="F580" s="3">
        <f t="shared" si="48"/>
        <v>-3.4488351707932906E-24</v>
      </c>
      <c r="G580" s="3">
        <f t="shared" si="48"/>
        <v>4.3722434741661953E-25</v>
      </c>
      <c r="J580" s="3">
        <f t="shared" si="46"/>
        <v>3076494.7206711574</v>
      </c>
    </row>
    <row r="581" spans="1:10" x14ac:dyDescent="0.3">
      <c r="A581" s="1">
        <v>44408</v>
      </c>
      <c r="B581" s="2">
        <v>578</v>
      </c>
      <c r="C581" s="2">
        <f t="shared" si="49"/>
        <v>2.751063361863519</v>
      </c>
      <c r="D581" s="3">
        <f t="shared" si="50"/>
        <v>2.4360999654225049E-23</v>
      </c>
      <c r="E581" s="3">
        <f t="shared" si="45"/>
        <v>2.4360999654225049E-23</v>
      </c>
      <c r="F581" s="3">
        <f t="shared" si="48"/>
        <v>-3.0611106215278181E-24</v>
      </c>
      <c r="G581" s="3">
        <f t="shared" si="48"/>
        <v>3.8772454926547251E-25</v>
      </c>
      <c r="J581" s="3">
        <f t="shared" si="46"/>
        <v>3076494.7206711574</v>
      </c>
    </row>
    <row r="582" spans="1:10" x14ac:dyDescent="0.3">
      <c r="A582" s="1">
        <v>44409</v>
      </c>
      <c r="B582" s="2">
        <v>579</v>
      </c>
      <c r="C582" s="2">
        <f t="shared" si="49"/>
        <v>2.751833087638766</v>
      </c>
      <c r="D582" s="3">
        <f t="shared" si="50"/>
        <v>2.1643752537756384E-23</v>
      </c>
      <c r="E582" s="3">
        <f t="shared" ref="E582:E645" si="51">IFERROR(D582,0)</f>
        <v>2.1643752537756384E-23</v>
      </c>
      <c r="F582" s="3">
        <f t="shared" si="48"/>
        <v>-2.7172471164686642E-24</v>
      </c>
      <c r="G582" s="3">
        <f t="shared" si="48"/>
        <v>3.4386350505915394E-25</v>
      </c>
      <c r="J582" s="3">
        <f t="shared" ref="J582:J645" si="52">E582+J581</f>
        <v>3076494.7206711574</v>
      </c>
    </row>
    <row r="583" spans="1:10" x14ac:dyDescent="0.3">
      <c r="A583" s="1">
        <v>44410</v>
      </c>
      <c r="B583" s="2">
        <v>580</v>
      </c>
      <c r="C583" s="2">
        <f t="shared" si="49"/>
        <v>2.7526014515968078</v>
      </c>
      <c r="D583" s="3">
        <f t="shared" si="50"/>
        <v>1.9231500357258121E-23</v>
      </c>
      <c r="E583" s="3">
        <f t="shared" si="51"/>
        <v>1.9231500357258121E-23</v>
      </c>
      <c r="F583" s="3">
        <f t="shared" si="48"/>
        <v>-2.4122521804982636E-24</v>
      </c>
      <c r="G583" s="3">
        <f t="shared" si="48"/>
        <v>3.0499493597040063E-25</v>
      </c>
      <c r="J583" s="3">
        <f t="shared" si="52"/>
        <v>3076494.7206711574</v>
      </c>
    </row>
    <row r="584" spans="1:10" x14ac:dyDescent="0.3">
      <c r="A584" s="1">
        <v>44411</v>
      </c>
      <c r="B584" s="2">
        <v>581</v>
      </c>
      <c r="C584" s="2">
        <f t="shared" si="49"/>
        <v>2.7533684585478535</v>
      </c>
      <c r="D584" s="3">
        <f t="shared" si="50"/>
        <v>1.7089795262935944E-23</v>
      </c>
      <c r="E584" s="3">
        <f t="shared" si="51"/>
        <v>1.7089795262935944E-23</v>
      </c>
      <c r="F584" s="3">
        <f t="shared" si="48"/>
        <v>-2.1417050943221765E-24</v>
      </c>
      <c r="G584" s="3">
        <f t="shared" si="48"/>
        <v>2.7054708617608702E-25</v>
      </c>
      <c r="J584" s="3">
        <f t="shared" si="52"/>
        <v>3076494.7206711574</v>
      </c>
    </row>
    <row r="585" spans="1:10" x14ac:dyDescent="0.3">
      <c r="A585" s="1">
        <v>44412</v>
      </c>
      <c r="B585" s="2">
        <v>582</v>
      </c>
      <c r="C585" s="2">
        <f t="shared" si="49"/>
        <v>2.7541341132766721</v>
      </c>
      <c r="D585" s="3">
        <f t="shared" si="50"/>
        <v>1.5188104246311076E-23</v>
      </c>
      <c r="E585" s="3">
        <f t="shared" si="51"/>
        <v>1.5188104246311076E-23</v>
      </c>
      <c r="F585" s="3">
        <f t="shared" si="48"/>
        <v>-1.9016910166248685E-24</v>
      </c>
      <c r="G585" s="3">
        <f t="shared" si="48"/>
        <v>2.4001407769730802E-25</v>
      </c>
      <c r="J585" s="3">
        <f t="shared" si="52"/>
        <v>3076494.7206711574</v>
      </c>
    </row>
    <row r="586" spans="1:10" x14ac:dyDescent="0.3">
      <c r="A586" s="1">
        <v>44413</v>
      </c>
      <c r="B586" s="2">
        <v>583</v>
      </c>
      <c r="C586" s="2">
        <f t="shared" si="49"/>
        <v>2.7548984205427707</v>
      </c>
      <c r="D586" s="3">
        <f t="shared" si="50"/>
        <v>1.349936150389172E-23</v>
      </c>
      <c r="E586" s="3">
        <f t="shared" si="51"/>
        <v>1.349936150389172E-23</v>
      </c>
      <c r="F586" s="3">
        <f t="shared" si="48"/>
        <v>-1.6887427424193555E-24</v>
      </c>
      <c r="G586" s="3">
        <f t="shared" si="48"/>
        <v>2.1294827420551303E-25</v>
      </c>
      <c r="J586" s="3">
        <f t="shared" si="52"/>
        <v>3076494.7206711574</v>
      </c>
    </row>
    <row r="587" spans="1:10" x14ac:dyDescent="0.3">
      <c r="A587" s="1">
        <v>44414</v>
      </c>
      <c r="B587" s="2">
        <v>584</v>
      </c>
      <c r="C587" s="2">
        <f t="shared" si="49"/>
        <v>2.7556613850805718</v>
      </c>
      <c r="D587" s="3">
        <f t="shared" si="50"/>
        <v>1.1999572296682511E-23</v>
      </c>
      <c r="E587" s="3">
        <f t="shared" si="51"/>
        <v>1.1999572296682511E-23</v>
      </c>
      <c r="F587" s="3">
        <f t="shared" si="48"/>
        <v>-1.4997892072092091E-24</v>
      </c>
      <c r="G587" s="3">
        <f t="shared" si="48"/>
        <v>1.8895353521014639E-25</v>
      </c>
      <c r="J587" s="3">
        <f t="shared" si="52"/>
        <v>3076494.7206711574</v>
      </c>
    </row>
    <row r="588" spans="1:10" x14ac:dyDescent="0.3">
      <c r="A588" s="1">
        <v>44415</v>
      </c>
      <c r="B588" s="2">
        <v>585</v>
      </c>
      <c r="C588" s="2">
        <f t="shared" si="49"/>
        <v>2.75642301159959</v>
      </c>
      <c r="D588" s="3">
        <f t="shared" si="50"/>
        <v>1.0667462345747602E-23</v>
      </c>
      <c r="E588" s="3">
        <f t="shared" si="51"/>
        <v>1.0667462345747602E-23</v>
      </c>
      <c r="F588" s="3">
        <f t="shared" ref="F588:G651" si="53">E588-E587</f>
        <v>-1.3321099509349089E-24</v>
      </c>
      <c r="G588" s="3">
        <f t="shared" si="53"/>
        <v>1.6767925627430022E-25</v>
      </c>
      <c r="J588" s="3">
        <f t="shared" si="52"/>
        <v>3076494.7206711574</v>
      </c>
    </row>
    <row r="589" spans="1:10" x14ac:dyDescent="0.3">
      <c r="A589" s="1">
        <v>44416</v>
      </c>
      <c r="B589" s="2">
        <v>586</v>
      </c>
      <c r="C589" s="2">
        <f t="shared" si="49"/>
        <v>2.757183304784605</v>
      </c>
      <c r="D589" s="3">
        <f t="shared" si="50"/>
        <v>9.48416749790074E-24</v>
      </c>
      <c r="E589" s="3">
        <f t="shared" si="51"/>
        <v>9.48416749790074E-24</v>
      </c>
      <c r="F589" s="3">
        <f t="shared" si="53"/>
        <v>-1.1832948478468622E-24</v>
      </c>
      <c r="G589" s="3">
        <f t="shared" si="53"/>
        <v>1.4881510308804673E-25</v>
      </c>
      <c r="J589" s="3">
        <f t="shared" si="52"/>
        <v>3076494.7206711574</v>
      </c>
    </row>
    <row r="590" spans="1:10" x14ac:dyDescent="0.3">
      <c r="A590" s="1">
        <v>44417</v>
      </c>
      <c r="B590" s="2">
        <v>587</v>
      </c>
      <c r="C590" s="2">
        <f t="shared" si="49"/>
        <v>2.7579422692958357</v>
      </c>
      <c r="D590" s="3">
        <f t="shared" si="50"/>
        <v>8.4329590082047381E-24</v>
      </c>
      <c r="E590" s="3">
        <f t="shared" si="51"/>
        <v>8.4329590082047381E-24</v>
      </c>
      <c r="F590" s="3">
        <f t="shared" si="53"/>
        <v>-1.051208489696002E-24</v>
      </c>
      <c r="G590" s="3">
        <f t="shared" si="53"/>
        <v>1.320863581508602E-25</v>
      </c>
      <c r="J590" s="3">
        <f t="shared" si="52"/>
        <v>3076494.7206711574</v>
      </c>
    </row>
    <row r="591" spans="1:10" x14ac:dyDescent="0.3">
      <c r="A591" s="1">
        <v>44418</v>
      </c>
      <c r="B591" s="2">
        <v>588</v>
      </c>
      <c r="C591" s="2">
        <f t="shared" si="49"/>
        <v>2.7586999097691116</v>
      </c>
      <c r="D591" s="3">
        <f t="shared" si="50"/>
        <v>7.4990003268928551E-24</v>
      </c>
      <c r="E591" s="3">
        <f t="shared" si="51"/>
        <v>7.4990003268928551E-24</v>
      </c>
      <c r="F591" s="3">
        <f t="shared" si="53"/>
        <v>-9.3395868131188299E-25</v>
      </c>
      <c r="G591" s="3">
        <f t="shared" si="53"/>
        <v>1.1724980838411897E-25</v>
      </c>
      <c r="J591" s="3">
        <f t="shared" si="52"/>
        <v>3076494.7206711574</v>
      </c>
    </row>
    <row r="592" spans="1:10" x14ac:dyDescent="0.3">
      <c r="A592" s="1">
        <v>44419</v>
      </c>
      <c r="B592" s="2">
        <v>589</v>
      </c>
      <c r="C592" s="2">
        <f t="shared" si="49"/>
        <v>2.7594562308160424</v>
      </c>
      <c r="D592" s="3">
        <f t="shared" si="50"/>
        <v>6.6691317559782279E-24</v>
      </c>
      <c r="E592" s="3">
        <f t="shared" si="51"/>
        <v>6.6691317559782279E-24</v>
      </c>
      <c r="F592" s="3">
        <f t="shared" si="53"/>
        <v>-8.2986857091462716E-25</v>
      </c>
      <c r="G592" s="3">
        <f t="shared" si="53"/>
        <v>1.0409011039725583E-25</v>
      </c>
      <c r="J592" s="3">
        <f t="shared" si="52"/>
        <v>3076494.7206711574</v>
      </c>
    </row>
    <row r="593" spans="1:10" x14ac:dyDescent="0.3">
      <c r="A593" s="1">
        <v>44420</v>
      </c>
      <c r="B593" s="2">
        <v>590</v>
      </c>
      <c r="C593" s="2">
        <f t="shared" si="49"/>
        <v>2.7602112370241865</v>
      </c>
      <c r="D593" s="3">
        <f t="shared" si="50"/>
        <v>5.9316797626832717E-24</v>
      </c>
      <c r="E593" s="3">
        <f t="shared" si="51"/>
        <v>5.9316797626832717E-24</v>
      </c>
      <c r="F593" s="3">
        <f t="shared" si="53"/>
        <v>-7.3745199329495624E-25</v>
      </c>
      <c r="G593" s="3">
        <f t="shared" si="53"/>
        <v>9.2416577619670921E-26</v>
      </c>
      <c r="J593" s="3">
        <f t="shared" si="52"/>
        <v>3076494.7206711574</v>
      </c>
    </row>
    <row r="594" spans="1:10" x14ac:dyDescent="0.3">
      <c r="A594" s="1">
        <v>44421</v>
      </c>
      <c r="B594" s="2">
        <v>591</v>
      </c>
      <c r="C594" s="2">
        <f t="shared" si="49"/>
        <v>2.7609649329572163</v>
      </c>
      <c r="D594" s="3">
        <f t="shared" si="50"/>
        <v>5.276288109420962E-24</v>
      </c>
      <c r="E594" s="3">
        <f t="shared" si="51"/>
        <v>5.276288109420962E-24</v>
      </c>
      <c r="F594" s="3">
        <f t="shared" si="53"/>
        <v>-6.5539165326230971E-25</v>
      </c>
      <c r="G594" s="3">
        <f t="shared" si="53"/>
        <v>8.2060340032646524E-26</v>
      </c>
      <c r="J594" s="3">
        <f t="shared" si="52"/>
        <v>3076494.7206711574</v>
      </c>
    </row>
    <row r="595" spans="1:10" x14ac:dyDescent="0.3">
      <c r="A595" s="1">
        <v>44422</v>
      </c>
      <c r="B595" s="2">
        <v>592</v>
      </c>
      <c r="C595" s="2">
        <f t="shared" si="49"/>
        <v>2.761717323155088</v>
      </c>
      <c r="D595" s="3">
        <f t="shared" si="50"/>
        <v>4.6937682891908341E-24</v>
      </c>
      <c r="E595" s="3">
        <f t="shared" si="51"/>
        <v>4.6937682891908341E-24</v>
      </c>
      <c r="F595" s="3">
        <f t="shared" si="53"/>
        <v>-5.8251982023012792E-25</v>
      </c>
      <c r="G595" s="3">
        <f t="shared" si="53"/>
        <v>7.2871833032181797E-26</v>
      </c>
      <c r="J595" s="3">
        <f t="shared" si="52"/>
        <v>3076494.7206711574</v>
      </c>
    </row>
    <row r="596" spans="1:10" x14ac:dyDescent="0.3">
      <c r="A596" s="1">
        <v>44423</v>
      </c>
      <c r="B596" s="2">
        <v>593</v>
      </c>
      <c r="C596" s="2">
        <f t="shared" si="49"/>
        <v>2.7624684121342007</v>
      </c>
      <c r="D596" s="3">
        <f t="shared" si="50"/>
        <v>4.1759670460376018E-24</v>
      </c>
      <c r="E596" s="3">
        <f t="shared" si="51"/>
        <v>4.1759670460376018E-24</v>
      </c>
      <c r="F596" s="3">
        <f t="shared" si="53"/>
        <v>-5.1780124315323224E-25</v>
      </c>
      <c r="G596" s="3">
        <f t="shared" si="53"/>
        <v>6.4718577076895672E-26</v>
      </c>
      <c r="J596" s="3">
        <f t="shared" si="52"/>
        <v>3076494.7206711574</v>
      </c>
    </row>
    <row r="597" spans="1:10" x14ac:dyDescent="0.3">
      <c r="A597" s="1">
        <v>44424</v>
      </c>
      <c r="B597" s="2">
        <v>594</v>
      </c>
      <c r="C597" s="2">
        <f t="shared" si="49"/>
        <v>2.7632182043875622</v>
      </c>
      <c r="D597" s="3">
        <f t="shared" si="50"/>
        <v>3.7156490170968877E-24</v>
      </c>
      <c r="E597" s="3">
        <f t="shared" si="51"/>
        <v>3.7156490170968877E-24</v>
      </c>
      <c r="F597" s="3">
        <f t="shared" si="53"/>
        <v>-4.6031802894071411E-25</v>
      </c>
      <c r="G597" s="3">
        <f t="shared" si="53"/>
        <v>5.7483214212518133E-26</v>
      </c>
      <c r="J597" s="3">
        <f t="shared" si="52"/>
        <v>3076494.7206711574</v>
      </c>
    </row>
    <row r="598" spans="1:10" x14ac:dyDescent="0.3">
      <c r="A598" s="1">
        <v>44425</v>
      </c>
      <c r="B598" s="2">
        <v>595</v>
      </c>
      <c r="C598" s="2">
        <f t="shared" si="49"/>
        <v>2.7639667043849494</v>
      </c>
      <c r="D598" s="3">
        <f t="shared" si="50"/>
        <v>3.3063927597710958E-24</v>
      </c>
      <c r="E598" s="3">
        <f t="shared" si="51"/>
        <v>3.3063927597710958E-24</v>
      </c>
      <c r="F598" s="3">
        <f t="shared" si="53"/>
        <v>-4.0925625732579189E-25</v>
      </c>
      <c r="G598" s="3">
        <f t="shared" si="53"/>
        <v>5.1061771614922225E-26</v>
      </c>
      <c r="J598" s="3">
        <f t="shared" si="52"/>
        <v>3076494.7206711574</v>
      </c>
    </row>
    <row r="599" spans="1:10" x14ac:dyDescent="0.3">
      <c r="A599" s="1">
        <v>44426</v>
      </c>
      <c r="B599" s="2">
        <v>596</v>
      </c>
      <c r="C599" s="2">
        <f t="shared" si="49"/>
        <v>2.7647139165730681</v>
      </c>
      <c r="D599" s="3">
        <f t="shared" si="50"/>
        <v>2.9424986281701175E-24</v>
      </c>
      <c r="E599" s="3">
        <f t="shared" si="51"/>
        <v>2.9424986281701175E-24</v>
      </c>
      <c r="F599" s="3">
        <f t="shared" si="53"/>
        <v>-3.6389413160097833E-25</v>
      </c>
      <c r="G599" s="3">
        <f t="shared" si="53"/>
        <v>4.5362125724813562E-26</v>
      </c>
      <c r="J599" s="3">
        <f t="shared" si="52"/>
        <v>3076494.7206711574</v>
      </c>
    </row>
    <row r="600" spans="1:10" x14ac:dyDescent="0.3">
      <c r="A600" s="1">
        <v>44427</v>
      </c>
      <c r="B600" s="2">
        <v>597</v>
      </c>
      <c r="C600" s="2">
        <f t="shared" si="49"/>
        <v>2.7654598453757115</v>
      </c>
      <c r="D600" s="3">
        <f t="shared" si="50"/>
        <v>2.6189071402395498E-24</v>
      </c>
      <c r="E600" s="3">
        <f t="shared" si="51"/>
        <v>2.6189071402395498E-24</v>
      </c>
      <c r="F600" s="3">
        <f t="shared" si="53"/>
        <v>-3.2359148793056772E-25</v>
      </c>
      <c r="G600" s="3">
        <f t="shared" si="53"/>
        <v>4.0302643670410606E-26</v>
      </c>
      <c r="J600" s="3">
        <f t="shared" si="52"/>
        <v>3076494.7206711574</v>
      </c>
    </row>
    <row r="601" spans="1:10" x14ac:dyDescent="0.3">
      <c r="A601" s="1">
        <v>44428</v>
      </c>
      <c r="B601" s="2">
        <v>598</v>
      </c>
      <c r="C601" s="2">
        <f t="shared" si="49"/>
        <v>2.7662044951939175</v>
      </c>
      <c r="D601" s="3">
        <f t="shared" si="50"/>
        <v>2.3311266337045972E-24</v>
      </c>
      <c r="E601" s="3">
        <f t="shared" si="51"/>
        <v>2.3311266337045972E-24</v>
      </c>
      <c r="F601" s="3">
        <f t="shared" si="53"/>
        <v>-2.8778050653495254E-25</v>
      </c>
      <c r="G601" s="3">
        <f t="shared" si="53"/>
        <v>3.5810981395615178E-26</v>
      </c>
      <c r="J601" s="3">
        <f t="shared" si="52"/>
        <v>3076494.7206711574</v>
      </c>
    </row>
    <row r="602" spans="1:10" x14ac:dyDescent="0.3">
      <c r="A602" s="1">
        <v>44429</v>
      </c>
      <c r="B602" s="2">
        <v>599</v>
      </c>
      <c r="C602" s="2">
        <f t="shared" si="49"/>
        <v>2.7669478704061246</v>
      </c>
      <c r="D602" s="3">
        <f t="shared" si="50"/>
        <v>2.0751691474742359E-24</v>
      </c>
      <c r="E602" s="3">
        <f t="shared" si="51"/>
        <v>2.0751691474742359E-24</v>
      </c>
      <c r="F602" s="3">
        <f t="shared" si="53"/>
        <v>-2.5595748623036135E-25</v>
      </c>
      <c r="G602" s="3">
        <f t="shared" si="53"/>
        <v>3.1823020304591192E-26</v>
      </c>
      <c r="J602" s="3">
        <f t="shared" si="52"/>
        <v>3076494.7206711574</v>
      </c>
    </row>
    <row r="603" spans="1:10" x14ac:dyDescent="0.3">
      <c r="A603" s="1">
        <v>44430</v>
      </c>
      <c r="B603" s="2">
        <v>600</v>
      </c>
      <c r="C603" s="2">
        <f t="shared" si="49"/>
        <v>2.7676899753683255</v>
      </c>
      <c r="D603" s="3">
        <f t="shared" si="50"/>
        <v>1.8474935876137227E-24</v>
      </c>
      <c r="E603" s="3">
        <f t="shared" si="51"/>
        <v>1.8474935876137227E-24</v>
      </c>
      <c r="F603" s="3">
        <f t="shared" si="53"/>
        <v>-2.2767555986051322E-25</v>
      </c>
      <c r="G603" s="3">
        <f t="shared" si="53"/>
        <v>2.8281926369848125E-26</v>
      </c>
      <c r="J603" s="3">
        <f t="shared" si="52"/>
        <v>3076494.7206711574</v>
      </c>
    </row>
    <row r="604" spans="1:10" x14ac:dyDescent="0.3">
      <c r="A604" s="1">
        <v>44431</v>
      </c>
      <c r="B604" s="2">
        <v>601</v>
      </c>
      <c r="C604" s="2">
        <f t="shared" si="49"/>
        <v>2.7684308144142218</v>
      </c>
      <c r="D604" s="3">
        <f t="shared" si="50"/>
        <v>1.6449553452629128E-24</v>
      </c>
      <c r="E604" s="3">
        <f t="shared" si="51"/>
        <v>1.6449553452629128E-24</v>
      </c>
      <c r="F604" s="3">
        <f t="shared" si="53"/>
        <v>-2.0253824235080989E-25</v>
      </c>
      <c r="G604" s="3">
        <f t="shared" si="53"/>
        <v>2.5137317509703331E-26</v>
      </c>
      <c r="J604" s="3">
        <f t="shared" si="52"/>
        <v>3076494.7206711574</v>
      </c>
    </row>
    <row r="605" spans="1:10" x14ac:dyDescent="0.3">
      <c r="A605" s="1">
        <v>44432</v>
      </c>
      <c r="B605" s="2">
        <v>602</v>
      </c>
      <c r="C605" s="2">
        <f t="shared" si="49"/>
        <v>2.7691703918553747</v>
      </c>
      <c r="D605" s="3">
        <f t="shared" si="50"/>
        <v>1.4647616296213642E-24</v>
      </c>
      <c r="E605" s="3">
        <f t="shared" si="51"/>
        <v>1.4647616296213642E-24</v>
      </c>
      <c r="F605" s="3">
        <f t="shared" si="53"/>
        <v>-1.801937156415486E-25</v>
      </c>
      <c r="G605" s="3">
        <f t="shared" si="53"/>
        <v>2.2344526709261297E-26</v>
      </c>
      <c r="J605" s="3">
        <f t="shared" si="52"/>
        <v>3076494.7206711574</v>
      </c>
    </row>
    <row r="606" spans="1:10" x14ac:dyDescent="0.3">
      <c r="A606" s="1">
        <v>44433</v>
      </c>
      <c r="B606" s="2">
        <v>603</v>
      </c>
      <c r="C606" s="2">
        <f t="shared" si="49"/>
        <v>2.7699087119813552</v>
      </c>
      <c r="D606" s="3">
        <f t="shared" si="50"/>
        <v>1.3044318637836587E-24</v>
      </c>
      <c r="E606" s="3">
        <f t="shared" si="51"/>
        <v>1.3044318637836587E-24</v>
      </c>
      <c r="F606" s="3">
        <f t="shared" si="53"/>
        <v>-1.6032976583770551E-25</v>
      </c>
      <c r="G606" s="3">
        <f t="shared" si="53"/>
        <v>1.9863949803843089E-26</v>
      </c>
      <c r="J606" s="3">
        <f t="shared" si="52"/>
        <v>3076494.7206711574</v>
      </c>
    </row>
    <row r="607" spans="1:10" x14ac:dyDescent="0.3">
      <c r="A607" s="1">
        <v>44434</v>
      </c>
      <c r="B607" s="2">
        <v>604</v>
      </c>
      <c r="C607" s="2">
        <f t="shared" si="49"/>
        <v>2.7706457790598948</v>
      </c>
      <c r="D607" s="3">
        <f t="shared" si="50"/>
        <v>1.1617625660883065E-24</v>
      </c>
      <c r="E607" s="3">
        <f t="shared" si="51"/>
        <v>1.1617625660883065E-24</v>
      </c>
      <c r="F607" s="3">
        <f t="shared" si="53"/>
        <v>-1.426692976953522E-25</v>
      </c>
      <c r="G607" s="3">
        <f t="shared" si="53"/>
        <v>1.7660468142353307E-26</v>
      </c>
      <c r="J607" s="3">
        <f t="shared" si="52"/>
        <v>3076494.7206711574</v>
      </c>
    </row>
    <row r="608" spans="1:10" x14ac:dyDescent="0.3">
      <c r="A608" s="1">
        <v>44435</v>
      </c>
      <c r="B608" s="2">
        <v>605</v>
      </c>
      <c r="C608" s="2">
        <f t="shared" si="49"/>
        <v>2.7713815973370326</v>
      </c>
      <c r="D608" s="3">
        <f t="shared" si="50"/>
        <v>1.0347962058771731E-24</v>
      </c>
      <c r="E608" s="3">
        <f t="shared" si="51"/>
        <v>1.0347962058771731E-24</v>
      </c>
      <c r="F608" s="3">
        <f t="shared" si="53"/>
        <v>-1.269663602111334E-25</v>
      </c>
      <c r="G608" s="3">
        <f t="shared" si="53"/>
        <v>1.57029374842188E-26</v>
      </c>
      <c r="J608" s="3">
        <f t="shared" si="52"/>
        <v>3076494.7206711574</v>
      </c>
    </row>
    <row r="609" spans="1:10" x14ac:dyDescent="0.3">
      <c r="A609" s="1">
        <v>44436</v>
      </c>
      <c r="B609" s="2">
        <v>606</v>
      </c>
      <c r="C609" s="2">
        <f t="shared" si="49"/>
        <v>2.7721161710372622</v>
      </c>
      <c r="D609" s="3">
        <f t="shared" si="50"/>
        <v>9.2179358114801587E-25</v>
      </c>
      <c r="E609" s="3">
        <f t="shared" si="51"/>
        <v>9.2179358114801587E-25</v>
      </c>
      <c r="F609" s="3">
        <f t="shared" si="53"/>
        <v>-1.1300262472915721E-25</v>
      </c>
      <c r="G609" s="3">
        <f t="shared" si="53"/>
        <v>1.3963735481976192E-26</v>
      </c>
      <c r="J609" s="3">
        <f t="shared" si="52"/>
        <v>3076494.7206711574</v>
      </c>
    </row>
    <row r="610" spans="1:10" x14ac:dyDescent="0.3">
      <c r="A610" s="1">
        <v>44437</v>
      </c>
      <c r="B610" s="2">
        <v>607</v>
      </c>
      <c r="C610" s="2">
        <f t="shared" si="49"/>
        <v>2.7728495043636765</v>
      </c>
      <c r="D610" s="3">
        <f t="shared" si="50"/>
        <v>8.212093174167092E-25</v>
      </c>
      <c r="E610" s="3">
        <f t="shared" si="51"/>
        <v>8.212093174167092E-25</v>
      </c>
      <c r="F610" s="3">
        <f t="shared" si="53"/>
        <v>-1.0058426373130666E-25</v>
      </c>
      <c r="G610" s="3">
        <f t="shared" si="53"/>
        <v>1.2418360997850543E-26</v>
      </c>
      <c r="J610" s="3">
        <f t="shared" si="52"/>
        <v>3076494.7206711574</v>
      </c>
    </row>
    <row r="611" spans="1:10" x14ac:dyDescent="0.3">
      <c r="A611" s="1">
        <v>44438</v>
      </c>
      <c r="B611" s="2">
        <v>608</v>
      </c>
      <c r="C611" s="2">
        <f t="shared" si="49"/>
        <v>2.7735816014981141</v>
      </c>
      <c r="D611" s="3">
        <f t="shared" si="50"/>
        <v>7.3167013296448987E-25</v>
      </c>
      <c r="E611" s="3">
        <f t="shared" si="51"/>
        <v>7.3167013296448987E-25</v>
      </c>
      <c r="F611" s="3">
        <f t="shared" si="53"/>
        <v>-8.9539184452219333E-26</v>
      </c>
      <c r="G611" s="3">
        <f t="shared" si="53"/>
        <v>1.1045079279087332E-26</v>
      </c>
      <c r="J611" s="3">
        <f t="shared" si="52"/>
        <v>3076494.7206711574</v>
      </c>
    </row>
    <row r="612" spans="1:10" x14ac:dyDescent="0.3">
      <c r="A612" s="1">
        <v>44439</v>
      </c>
      <c r="B612" s="2">
        <v>609</v>
      </c>
      <c r="C612" s="2">
        <f t="shared" si="49"/>
        <v>2.7743124666012999</v>
      </c>
      <c r="D612" s="3">
        <f t="shared" si="50"/>
        <v>6.5195555622664888E-25</v>
      </c>
      <c r="E612" s="3">
        <f t="shared" si="51"/>
        <v>6.5195555622664888E-25</v>
      </c>
      <c r="F612" s="3">
        <f t="shared" si="53"/>
        <v>-7.9714576737840987E-26</v>
      </c>
      <c r="G612" s="3">
        <f t="shared" si="53"/>
        <v>9.8246077143783462E-27</v>
      </c>
      <c r="J612" s="3">
        <f t="shared" si="52"/>
        <v>3076494.7206711574</v>
      </c>
    </row>
    <row r="613" spans="1:10" x14ac:dyDescent="0.3">
      <c r="A613" s="1">
        <v>44440</v>
      </c>
      <c r="B613" s="2">
        <v>610</v>
      </c>
      <c r="C613" s="2">
        <f t="shared" si="49"/>
        <v>2.7750421038129884</v>
      </c>
      <c r="D613" s="3">
        <f t="shared" si="50"/>
        <v>5.8098081698843926E-25</v>
      </c>
      <c r="E613" s="3">
        <f t="shared" si="51"/>
        <v>5.8098081698843926E-25</v>
      </c>
      <c r="F613" s="3">
        <f t="shared" si="53"/>
        <v>-7.0974739238209622E-26</v>
      </c>
      <c r="G613" s="3">
        <f t="shared" si="53"/>
        <v>8.7398374996313649E-27</v>
      </c>
      <c r="J613" s="3">
        <f t="shared" si="52"/>
        <v>3076494.7206711574</v>
      </c>
    </row>
    <row r="614" spans="1:10" x14ac:dyDescent="0.3">
      <c r="A614" s="1">
        <v>44441</v>
      </c>
      <c r="B614" s="2">
        <v>611</v>
      </c>
      <c r="C614" s="2">
        <f t="shared" si="49"/>
        <v>2.7757705172521039</v>
      </c>
      <c r="D614" s="3">
        <f t="shared" si="50"/>
        <v>5.1778166483803836E-25</v>
      </c>
      <c r="E614" s="3">
        <f t="shared" si="51"/>
        <v>5.1778166483803836E-25</v>
      </c>
      <c r="F614" s="3">
        <f t="shared" si="53"/>
        <v>-6.3199152150400904E-26</v>
      </c>
      <c r="G614" s="3">
        <f t="shared" si="53"/>
        <v>7.7755870878087179E-27</v>
      </c>
      <c r="J614" s="3">
        <f t="shared" si="52"/>
        <v>3076494.7206711574</v>
      </c>
    </row>
    <row r="615" spans="1:10" x14ac:dyDescent="0.3">
      <c r="A615" s="1">
        <v>44442</v>
      </c>
      <c r="B615" s="2">
        <v>612</v>
      </c>
      <c r="C615" s="2">
        <f t="shared" si="49"/>
        <v>2.7764977110168805</v>
      </c>
      <c r="D615" s="3">
        <f t="shared" si="50"/>
        <v>4.6150089645781955E-25</v>
      </c>
      <c r="E615" s="3">
        <f t="shared" si="51"/>
        <v>4.6150089645781955E-25</v>
      </c>
      <c r="F615" s="3">
        <f t="shared" si="53"/>
        <v>-5.628076838021881E-26</v>
      </c>
      <c r="G615" s="3">
        <f t="shared" si="53"/>
        <v>6.9183837701820935E-27</v>
      </c>
      <c r="J615" s="3">
        <f t="shared" si="52"/>
        <v>3076494.7206711574</v>
      </c>
    </row>
    <row r="616" spans="1:10" x14ac:dyDescent="0.3">
      <c r="A616" s="1">
        <v>44443</v>
      </c>
      <c r="B616" s="2">
        <v>613</v>
      </c>
      <c r="C616" s="2">
        <f t="shared" si="49"/>
        <v>2.7772236891850004</v>
      </c>
      <c r="D616" s="3">
        <f t="shared" si="50"/>
        <v>4.1137639823801345E-25</v>
      </c>
      <c r="E616" s="3">
        <f t="shared" si="51"/>
        <v>4.1137639823801345E-25</v>
      </c>
      <c r="F616" s="3">
        <f t="shared" si="53"/>
        <v>-5.0124498219806095E-26</v>
      </c>
      <c r="G616" s="3">
        <f t="shared" si="53"/>
        <v>6.1562701604127156E-27</v>
      </c>
      <c r="J616" s="3">
        <f t="shared" si="52"/>
        <v>3076494.7206711574</v>
      </c>
    </row>
    <row r="617" spans="1:10" x14ac:dyDescent="0.3">
      <c r="A617" s="1">
        <v>44444</v>
      </c>
      <c r="B617" s="2">
        <v>614</v>
      </c>
      <c r="C617" s="2">
        <f t="shared" si="49"/>
        <v>2.7779484558137302</v>
      </c>
      <c r="D617" s="3">
        <f t="shared" si="50"/>
        <v>3.6673053274339407E-25</v>
      </c>
      <c r="E617" s="3">
        <f t="shared" si="51"/>
        <v>3.6673053274339407E-25</v>
      </c>
      <c r="F617" s="3">
        <f t="shared" si="53"/>
        <v>-4.464586549461938E-26</v>
      </c>
      <c r="G617" s="3">
        <f t="shared" si="53"/>
        <v>5.4786327251867153E-27</v>
      </c>
      <c r="J617" s="3">
        <f t="shared" si="52"/>
        <v>3076494.7206711574</v>
      </c>
    </row>
    <row r="618" spans="1:10" x14ac:dyDescent="0.3">
      <c r="A618" s="1">
        <v>44445</v>
      </c>
      <c r="B618" s="2">
        <v>615</v>
      </c>
      <c r="C618" s="2">
        <f t="shared" si="49"/>
        <v>2.7786720149400574</v>
      </c>
      <c r="D618" s="3">
        <f t="shared" si="50"/>
        <v>3.2696071708333039E-25</v>
      </c>
      <c r="E618" s="3">
        <f t="shared" si="51"/>
        <v>3.2696071708333039E-25</v>
      </c>
      <c r="F618" s="3">
        <f t="shared" si="53"/>
        <v>-3.9769815660063684E-26</v>
      </c>
      <c r="G618" s="3">
        <f t="shared" si="53"/>
        <v>4.8760498345556956E-27</v>
      </c>
      <c r="J618" s="3">
        <f t="shared" si="52"/>
        <v>3076494.7206711574</v>
      </c>
    </row>
    <row r="619" spans="1:10" x14ac:dyDescent="0.3">
      <c r="A619" s="1">
        <v>44446</v>
      </c>
      <c r="B619" s="2">
        <v>616</v>
      </c>
      <c r="C619" s="2">
        <f t="shared" si="49"/>
        <v>2.7793943705808264</v>
      </c>
      <c r="D619" s="3">
        <f t="shared" si="50"/>
        <v>2.9153105852046504E-25</v>
      </c>
      <c r="E619" s="3">
        <f t="shared" si="51"/>
        <v>2.9153105852046504E-25</v>
      </c>
      <c r="F619" s="3">
        <f t="shared" si="53"/>
        <v>-3.5429658562865348E-26</v>
      </c>
      <c r="G619" s="3">
        <f t="shared" si="53"/>
        <v>4.3401570971983361E-27</v>
      </c>
      <c r="J619" s="3">
        <f t="shared" si="52"/>
        <v>3076494.7206711574</v>
      </c>
    </row>
    <row r="620" spans="1:10" x14ac:dyDescent="0.3">
      <c r="A620" s="1">
        <v>44447</v>
      </c>
      <c r="B620" s="2">
        <v>617</v>
      </c>
      <c r="C620" s="2">
        <f t="shared" si="49"/>
        <v>2.7801155267328705</v>
      </c>
      <c r="D620" s="3">
        <f t="shared" si="50"/>
        <v>2.5996492795952996E-25</v>
      </c>
      <c r="E620" s="3">
        <f t="shared" si="51"/>
        <v>2.5996492795952996E-25</v>
      </c>
      <c r="F620" s="3">
        <f t="shared" si="53"/>
        <v>-3.1566130560935078E-26</v>
      </c>
      <c r="G620" s="3">
        <f t="shared" si="53"/>
        <v>3.8635280019302696E-27</v>
      </c>
      <c r="J620" s="3">
        <f t="shared" si="52"/>
        <v>3076494.7206711574</v>
      </c>
    </row>
    <row r="621" spans="1:10" x14ac:dyDescent="0.3">
      <c r="A621" s="1">
        <v>44448</v>
      </c>
      <c r="B621" s="2">
        <v>618</v>
      </c>
      <c r="C621" s="2">
        <f t="shared" si="49"/>
        <v>2.7808354873731469</v>
      </c>
      <c r="D621" s="3">
        <f t="shared" si="50"/>
        <v>2.3183836551425369E-25</v>
      </c>
      <c r="E621" s="3">
        <f t="shared" si="51"/>
        <v>2.3183836551425369E-25</v>
      </c>
      <c r="F621" s="3">
        <f t="shared" si="53"/>
        <v>-2.8126562445276269E-26</v>
      </c>
      <c r="G621" s="3">
        <f t="shared" si="53"/>
        <v>3.4395681156588094E-27</v>
      </c>
      <c r="J621" s="3">
        <f t="shared" si="52"/>
        <v>3076494.7206711574</v>
      </c>
    </row>
    <row r="622" spans="1:10" x14ac:dyDescent="0.3">
      <c r="A622" s="1">
        <v>44449</v>
      </c>
      <c r="B622" s="2">
        <v>619</v>
      </c>
      <c r="C622" s="2">
        <f t="shared" si="49"/>
        <v>2.7815542564588647</v>
      </c>
      <c r="D622" s="3">
        <f t="shared" si="50"/>
        <v>2.0677422435796081E-25</v>
      </c>
      <c r="E622" s="3">
        <f t="shared" si="51"/>
        <v>2.0677422435796081E-25</v>
      </c>
      <c r="F622" s="3">
        <f t="shared" si="53"/>
        <v>-2.5064141156292889E-26</v>
      </c>
      <c r="G622" s="3">
        <f t="shared" si="53"/>
        <v>3.0624212889833803E-27</v>
      </c>
      <c r="J622" s="3">
        <f t="shared" si="52"/>
        <v>3076494.7206711574</v>
      </c>
    </row>
    <row r="623" spans="1:10" x14ac:dyDescent="0.3">
      <c r="A623" s="1">
        <v>44450</v>
      </c>
      <c r="B623" s="2">
        <v>620</v>
      </c>
      <c r="C623" s="2">
        <f t="shared" si="49"/>
        <v>2.7822718379276195</v>
      </c>
      <c r="D623" s="3">
        <f t="shared" si="50"/>
        <v>1.8443696969967836E-25</v>
      </c>
      <c r="E623" s="3">
        <f t="shared" si="51"/>
        <v>1.8443696969967836E-25</v>
      </c>
      <c r="F623" s="3">
        <f t="shared" si="53"/>
        <v>-2.2337254658282447E-26</v>
      </c>
      <c r="G623" s="3">
        <f t="shared" si="53"/>
        <v>2.7268864980104421E-27</v>
      </c>
      <c r="J623" s="3">
        <f t="shared" si="52"/>
        <v>3076494.7206711574</v>
      </c>
    </row>
    <row r="624" spans="1:10" x14ac:dyDescent="0.3">
      <c r="A624" s="1">
        <v>44451</v>
      </c>
      <c r="B624" s="2">
        <v>621</v>
      </c>
      <c r="C624" s="2">
        <f t="shared" si="49"/>
        <v>2.7829882356975193</v>
      </c>
      <c r="D624" s="3">
        <f t="shared" si="50"/>
        <v>1.6452805915136448E-25</v>
      </c>
      <c r="E624" s="3">
        <f t="shared" si="51"/>
        <v>1.6452805915136448E-25</v>
      </c>
      <c r="F624" s="3">
        <f t="shared" si="53"/>
        <v>-1.9908910548313876E-26</v>
      </c>
      <c r="G624" s="3">
        <f t="shared" si="53"/>
        <v>2.4283441099685709E-27</v>
      </c>
      <c r="J624" s="3">
        <f t="shared" si="52"/>
        <v>3076494.7206711574</v>
      </c>
    </row>
    <row r="625" spans="1:10" x14ac:dyDescent="0.3">
      <c r="A625" s="1">
        <v>44452</v>
      </c>
      <c r="B625" s="2">
        <v>622</v>
      </c>
      <c r="C625" s="2">
        <f t="shared" si="49"/>
        <v>2.7837034536673166</v>
      </c>
      <c r="D625" s="3">
        <f t="shared" si="50"/>
        <v>1.4678183910010474E-25</v>
      </c>
      <c r="E625" s="3">
        <f t="shared" si="51"/>
        <v>1.4678183910010474E-25</v>
      </c>
      <c r="F625" s="3">
        <f t="shared" si="53"/>
        <v>-1.7746220051259746E-26</v>
      </c>
      <c r="G625" s="3">
        <f t="shared" si="53"/>
        <v>2.1626904970541293E-27</v>
      </c>
      <c r="J625" s="3">
        <f t="shared" si="52"/>
        <v>3076494.7206711574</v>
      </c>
    </row>
    <row r="626" spans="1:10" x14ac:dyDescent="0.3">
      <c r="A626" s="1">
        <v>44453</v>
      </c>
      <c r="B626" s="2">
        <v>623</v>
      </c>
      <c r="C626" s="2">
        <f t="shared" si="49"/>
        <v>2.7844174957165313</v>
      </c>
      <c r="D626" s="3">
        <f t="shared" si="50"/>
        <v>1.3096189909782797E-25</v>
      </c>
      <c r="E626" s="3">
        <f t="shared" si="51"/>
        <v>1.3096189909782797E-25</v>
      </c>
      <c r="F626" s="3">
        <f t="shared" si="53"/>
        <v>-1.5819940002276772E-26</v>
      </c>
      <c r="G626" s="3">
        <f t="shared" si="53"/>
        <v>1.9262800489829744E-27</v>
      </c>
      <c r="J626" s="3">
        <f t="shared" si="52"/>
        <v>3076494.7206711574</v>
      </c>
    </row>
    <row r="627" spans="1:10" x14ac:dyDescent="0.3">
      <c r="A627" s="1">
        <v>44454</v>
      </c>
      <c r="B627" s="2">
        <v>624</v>
      </c>
      <c r="C627" s="2">
        <f t="shared" si="49"/>
        <v>2.785130365705581</v>
      </c>
      <c r="D627" s="3">
        <f t="shared" si="50"/>
        <v>1.1685783283622909E-25</v>
      </c>
      <c r="E627" s="3">
        <f t="shared" si="51"/>
        <v>1.1685783283622909E-25</v>
      </c>
      <c r="F627" s="3">
        <f t="shared" si="53"/>
        <v>-1.4104066261598875E-26</v>
      </c>
      <c r="G627" s="3">
        <f t="shared" si="53"/>
        <v>1.715873740677897E-27</v>
      </c>
      <c r="J627" s="3">
        <f t="shared" si="52"/>
        <v>3076494.7206711574</v>
      </c>
    </row>
    <row r="628" spans="1:10" x14ac:dyDescent="0.3">
      <c r="A628" s="1">
        <v>44455</v>
      </c>
      <c r="B628" s="2">
        <v>625</v>
      </c>
      <c r="C628" s="2">
        <f t="shared" si="49"/>
        <v>2.7858420674759028</v>
      </c>
      <c r="D628" s="3">
        <f t="shared" si="50"/>
        <v>1.0428236008570991E-25</v>
      </c>
      <c r="E628" s="3">
        <f t="shared" si="51"/>
        <v>1.0428236008570991E-25</v>
      </c>
      <c r="F628" s="3">
        <f t="shared" si="53"/>
        <v>-1.2575472750519177E-26</v>
      </c>
      <c r="G628" s="3">
        <f t="shared" si="53"/>
        <v>1.5285935110796983E-27</v>
      </c>
      <c r="J628" s="3">
        <f t="shared" si="52"/>
        <v>3076494.7206711574</v>
      </c>
    </row>
    <row r="629" spans="1:10" x14ac:dyDescent="0.3">
      <c r="A629" s="1">
        <v>44456</v>
      </c>
      <c r="B629" s="2">
        <v>626</v>
      </c>
      <c r="C629" s="2">
        <f t="shared" si="49"/>
        <v>2.786552604850081</v>
      </c>
      <c r="D629" s="3">
        <f t="shared" si="50"/>
        <v>9.3068769126343566E-26</v>
      </c>
      <c r="E629" s="3">
        <f t="shared" si="51"/>
        <v>9.3068769126343566E-26</v>
      </c>
      <c r="F629" s="3">
        <f t="shared" si="53"/>
        <v>-1.1213590959366348E-26</v>
      </c>
      <c r="G629" s="3">
        <f t="shared" si="53"/>
        <v>1.3618817911528286E-27</v>
      </c>
      <c r="J629" s="3">
        <f t="shared" si="52"/>
        <v>3076494.7206711574</v>
      </c>
    </row>
    <row r="630" spans="1:10" x14ac:dyDescent="0.3">
      <c r="A630" s="1">
        <v>44457</v>
      </c>
      <c r="B630" s="2">
        <v>627</v>
      </c>
      <c r="C630" s="2">
        <f t="shared" si="49"/>
        <v>2.7872619816319673</v>
      </c>
      <c r="D630" s="3">
        <f t="shared" si="50"/>
        <v>8.3068643764685555E-26</v>
      </c>
      <c r="E630" s="3">
        <f t="shared" si="51"/>
        <v>8.3068643764685555E-26</v>
      </c>
      <c r="F630" s="3">
        <f t="shared" si="53"/>
        <v>-1.0000125361658011E-26</v>
      </c>
      <c r="G630" s="3">
        <f t="shared" si="53"/>
        <v>1.213465597708337E-27</v>
      </c>
      <c r="J630" s="3">
        <f t="shared" si="52"/>
        <v>3076494.7206711574</v>
      </c>
    </row>
    <row r="631" spans="1:10" x14ac:dyDescent="0.3">
      <c r="A631" s="1">
        <v>44458</v>
      </c>
      <c r="B631" s="2">
        <v>628</v>
      </c>
      <c r="C631" s="2">
        <f t="shared" si="49"/>
        <v>2.7879702016068042</v>
      </c>
      <c r="D631" s="3">
        <f t="shared" si="50"/>
        <v>7.4149843076768769E-26</v>
      </c>
      <c r="E631" s="3">
        <f t="shared" si="51"/>
        <v>7.4149843076768769E-26</v>
      </c>
      <c r="F631" s="3">
        <f t="shared" si="53"/>
        <v>-8.9188006879167855E-27</v>
      </c>
      <c r="G631" s="3">
        <f t="shared" si="53"/>
        <v>1.0813246737412255E-27</v>
      </c>
      <c r="J631" s="3">
        <f t="shared" si="52"/>
        <v>3076494.7206711574</v>
      </c>
    </row>
    <row r="632" spans="1:10" x14ac:dyDescent="0.3">
      <c r="A632" s="1">
        <v>44459</v>
      </c>
      <c r="B632" s="2">
        <v>629</v>
      </c>
      <c r="C632" s="2">
        <f t="shared" si="49"/>
        <v>2.7886772685413463</v>
      </c>
      <c r="D632" s="3">
        <f t="shared" si="50"/>
        <v>6.6194705606292772E-26</v>
      </c>
      <c r="E632" s="3">
        <f t="shared" si="51"/>
        <v>6.6194705606292772E-26</v>
      </c>
      <c r="F632" s="3">
        <f t="shared" si="53"/>
        <v>-7.9551374704759971E-27</v>
      </c>
      <c r="G632" s="3">
        <f t="shared" si="53"/>
        <v>9.6366321744078832E-28</v>
      </c>
      <c r="J632" s="3">
        <f t="shared" si="52"/>
        <v>3076494.7206711574</v>
      </c>
    </row>
    <row r="633" spans="1:10" x14ac:dyDescent="0.3">
      <c r="A633" s="1">
        <v>44460</v>
      </c>
      <c r="B633" s="2">
        <v>630</v>
      </c>
      <c r="C633" s="2">
        <f t="shared" si="49"/>
        <v>2.7893831861839806</v>
      </c>
      <c r="D633" s="3">
        <f t="shared" si="50"/>
        <v>5.9098452928434617E-26</v>
      </c>
      <c r="E633" s="3">
        <f t="shared" si="51"/>
        <v>5.9098452928434617E-26</v>
      </c>
      <c r="F633" s="3">
        <f t="shared" si="53"/>
        <v>-7.0962526778581558E-27</v>
      </c>
      <c r="G633" s="3">
        <f t="shared" si="53"/>
        <v>8.5888479261784137E-28</v>
      </c>
      <c r="J633" s="3">
        <f t="shared" si="52"/>
        <v>3076494.7206711574</v>
      </c>
    </row>
    <row r="634" spans="1:10" x14ac:dyDescent="0.3">
      <c r="A634" s="1">
        <v>44461</v>
      </c>
      <c r="B634" s="2">
        <v>631</v>
      </c>
      <c r="C634" s="2">
        <f t="shared" si="49"/>
        <v>2.790087958264845</v>
      </c>
      <c r="D634" s="3">
        <f t="shared" si="50"/>
        <v>5.2767770311227955E-26</v>
      </c>
      <c r="E634" s="3">
        <f t="shared" si="51"/>
        <v>5.2767770311227955E-26</v>
      </c>
      <c r="F634" s="3">
        <f t="shared" si="53"/>
        <v>-6.3306826172066615E-27</v>
      </c>
      <c r="G634" s="3">
        <f t="shared" si="53"/>
        <v>7.6557006065149423E-28</v>
      </c>
      <c r="J634" s="3">
        <f t="shared" si="52"/>
        <v>3076494.7206711574</v>
      </c>
    </row>
    <row r="635" spans="1:10" x14ac:dyDescent="0.3">
      <c r="A635" s="1">
        <v>44462</v>
      </c>
      <c r="B635" s="2">
        <v>632</v>
      </c>
      <c r="C635" s="2">
        <f t="shared" si="49"/>
        <v>2.790791588495948</v>
      </c>
      <c r="D635" s="3">
        <f t="shared" si="50"/>
        <v>4.7119544708745172E-26</v>
      </c>
      <c r="E635" s="3">
        <f t="shared" si="51"/>
        <v>4.7119544708745172E-26</v>
      </c>
      <c r="F635" s="3">
        <f t="shared" si="53"/>
        <v>-5.6482256024827832E-27</v>
      </c>
      <c r="G635" s="3">
        <f t="shared" si="53"/>
        <v>6.8245701472387831E-28</v>
      </c>
      <c r="J635" s="3">
        <f t="shared" si="52"/>
        <v>3076494.7206711574</v>
      </c>
    </row>
    <row r="636" spans="1:10" x14ac:dyDescent="0.3">
      <c r="A636" s="1">
        <v>44463</v>
      </c>
      <c r="B636" s="2">
        <v>633</v>
      </c>
      <c r="C636" s="2">
        <f t="shared" si="49"/>
        <v>2.7914940805712831</v>
      </c>
      <c r="D636" s="3">
        <f t="shared" si="50"/>
        <v>4.207974253967451E-26</v>
      </c>
      <c r="E636" s="3">
        <f t="shared" si="51"/>
        <v>4.207974253967451E-26</v>
      </c>
      <c r="F636" s="3">
        <f t="shared" si="53"/>
        <v>-5.0398021690706619E-27</v>
      </c>
      <c r="G636" s="3">
        <f t="shared" si="53"/>
        <v>6.0842343341212128E-28</v>
      </c>
      <c r="J636" s="3">
        <f t="shared" si="52"/>
        <v>3076494.7206711574</v>
      </c>
    </row>
    <row r="637" spans="1:10" x14ac:dyDescent="0.3">
      <c r="A637" s="1">
        <v>44464</v>
      </c>
      <c r="B637" s="2">
        <v>634</v>
      </c>
      <c r="C637" s="2">
        <f t="shared" si="49"/>
        <v>2.7921954381669494</v>
      </c>
      <c r="D637" s="3">
        <f t="shared" si="50"/>
        <v>3.7582411673558331E-26</v>
      </c>
      <c r="E637" s="3">
        <f t="shared" si="51"/>
        <v>3.7582411673558331E-26</v>
      </c>
      <c r="F637" s="3">
        <f t="shared" si="53"/>
        <v>-4.4973308661161785E-27</v>
      </c>
      <c r="G637" s="3">
        <f t="shared" si="53"/>
        <v>5.4247130295448346E-28</v>
      </c>
      <c r="J637" s="3">
        <f t="shared" si="52"/>
        <v>3076494.7206711574</v>
      </c>
    </row>
    <row r="638" spans="1:10" x14ac:dyDescent="0.3">
      <c r="A638" s="1">
        <v>44465</v>
      </c>
      <c r="B638" s="2">
        <v>635</v>
      </c>
      <c r="C638" s="2">
        <f t="shared" si="49"/>
        <v>2.7928956649412631</v>
      </c>
      <c r="D638" s="3">
        <f t="shared" si="50"/>
        <v>3.3568793793564449E-26</v>
      </c>
      <c r="E638" s="3">
        <f t="shared" si="51"/>
        <v>3.3568793793564449E-26</v>
      </c>
      <c r="F638" s="3">
        <f t="shared" si="53"/>
        <v>-4.0136178799938828E-27</v>
      </c>
      <c r="G638" s="3">
        <f t="shared" si="53"/>
        <v>4.8371298612229571E-28</v>
      </c>
      <c r="J638" s="3">
        <f t="shared" si="52"/>
        <v>3076494.7206711574</v>
      </c>
    </row>
    <row r="639" spans="1:10" x14ac:dyDescent="0.3">
      <c r="A639" s="1">
        <v>44466</v>
      </c>
      <c r="B639" s="2">
        <v>636</v>
      </c>
      <c r="C639" s="2">
        <f t="shared" si="49"/>
        <v>2.7935947645348738</v>
      </c>
      <c r="D639" s="3">
        <f t="shared" si="50"/>
        <v>2.9986534853987172E-26</v>
      </c>
      <c r="E639" s="3">
        <f t="shared" si="51"/>
        <v>2.9986534853987172E-26</v>
      </c>
      <c r="F639" s="3">
        <f t="shared" si="53"/>
        <v>-3.5822589395772769E-27</v>
      </c>
      <c r="G639" s="3">
        <f t="shared" si="53"/>
        <v>4.3135894041660585E-28</v>
      </c>
      <c r="J639" s="3">
        <f t="shared" si="52"/>
        <v>3076494.7206711574</v>
      </c>
    </row>
    <row r="640" spans="1:10" x14ac:dyDescent="0.3">
      <c r="A640" s="1">
        <v>44467</v>
      </c>
      <c r="B640" s="2">
        <v>637</v>
      </c>
      <c r="C640" s="2">
        <f t="shared" si="49"/>
        <v>2.7942927405708793</v>
      </c>
      <c r="D640" s="3">
        <f t="shared" si="50"/>
        <v>2.6788982725683557E-26</v>
      </c>
      <c r="E640" s="3">
        <f t="shared" si="51"/>
        <v>2.6788982725683557E-26</v>
      </c>
      <c r="F640" s="3">
        <f t="shared" si="53"/>
        <v>-3.1975521283036146E-27</v>
      </c>
      <c r="G640" s="3">
        <f t="shared" si="53"/>
        <v>3.8470681127366234E-28</v>
      </c>
      <c r="J640" s="3">
        <f t="shared" si="52"/>
        <v>3076494.7206711574</v>
      </c>
    </row>
    <row r="641" spans="1:10" x14ac:dyDescent="0.3">
      <c r="A641" s="1">
        <v>44468</v>
      </c>
      <c r="B641" s="2">
        <v>638</v>
      </c>
      <c r="C641" s="2">
        <f t="shared" si="49"/>
        <v>2.7949895966549345</v>
      </c>
      <c r="D641" s="3">
        <f t="shared" si="50"/>
        <v>2.3934562342668913E-26</v>
      </c>
      <c r="E641" s="3">
        <f t="shared" si="51"/>
        <v>2.3934562342668913E-26</v>
      </c>
      <c r="F641" s="3">
        <f t="shared" si="53"/>
        <v>-2.8544203830146438E-27</v>
      </c>
      <c r="G641" s="3">
        <f t="shared" si="53"/>
        <v>3.4313174528897078E-28</v>
      </c>
      <c r="J641" s="3">
        <f t="shared" si="52"/>
        <v>3076494.7206711574</v>
      </c>
    </row>
    <row r="642" spans="1:10" x14ac:dyDescent="0.3">
      <c r="A642" s="1">
        <v>44469</v>
      </c>
      <c r="B642" s="2">
        <v>639</v>
      </c>
      <c r="C642" s="2">
        <f t="shared" si="49"/>
        <v>2.7956853363753678</v>
      </c>
      <c r="D642" s="3">
        <f t="shared" si="50"/>
        <v>2.1386219745739004E-26</v>
      </c>
      <c r="E642" s="3">
        <f t="shared" si="51"/>
        <v>2.1386219745739004E-26</v>
      </c>
      <c r="F642" s="3">
        <f t="shared" si="53"/>
        <v>-2.5483425969299098E-27</v>
      </c>
      <c r="G642" s="3">
        <f t="shared" si="53"/>
        <v>3.0607778608473405E-28</v>
      </c>
      <c r="J642" s="3">
        <f t="shared" si="52"/>
        <v>3076494.7206711574</v>
      </c>
    </row>
    <row r="643" spans="1:10" x14ac:dyDescent="0.3">
      <c r="A643" s="1">
        <v>44470</v>
      </c>
      <c r="B643" s="2">
        <v>640</v>
      </c>
      <c r="C643" s="2">
        <f t="shared" si="49"/>
        <v>2.7963799633032882</v>
      </c>
      <c r="D643" s="3">
        <f t="shared" si="50"/>
        <v>1.9110927380143651E-26</v>
      </c>
      <c r="E643" s="3">
        <f t="shared" si="51"/>
        <v>1.9110927380143651E-26</v>
      </c>
      <c r="F643" s="3">
        <f t="shared" si="53"/>
        <v>-2.2752923655953523E-27</v>
      </c>
      <c r="G643" s="3">
        <f t="shared" si="53"/>
        <v>2.7305023133455745E-28</v>
      </c>
      <c r="J643" s="3">
        <f t="shared" si="52"/>
        <v>3076494.7206711574</v>
      </c>
    </row>
    <row r="644" spans="1:10" x14ac:dyDescent="0.3">
      <c r="A644" s="1">
        <v>44471</v>
      </c>
      <c r="B644" s="2">
        <v>641</v>
      </c>
      <c r="C644" s="2">
        <f t="shared" ref="C644:C707" si="54">LOG(B644-$C$2)</f>
        <v>2.7970734809926974</v>
      </c>
      <c r="D644" s="3">
        <f t="shared" ref="D644:D707" si="55">$D$2*EXP(-((C644-$H$2)^2)/(2*$I$2))</f>
        <v>1.7079243857201201E-26</v>
      </c>
      <c r="E644" s="3">
        <f t="shared" si="51"/>
        <v>1.7079243857201201E-26</v>
      </c>
      <c r="F644" s="3">
        <f t="shared" si="53"/>
        <v>-2.0316835229424508E-27</v>
      </c>
      <c r="G644" s="3">
        <f t="shared" si="53"/>
        <v>2.4360884265290154E-28</v>
      </c>
      <c r="J644" s="3">
        <f t="shared" si="52"/>
        <v>3076494.7206711574</v>
      </c>
    </row>
    <row r="645" spans="1:10" x14ac:dyDescent="0.3">
      <c r="A645" s="1">
        <v>44472</v>
      </c>
      <c r="B645" s="2">
        <v>642</v>
      </c>
      <c r="C645" s="2">
        <f t="shared" si="54"/>
        <v>2.7977658929805975</v>
      </c>
      <c r="D645" s="3">
        <f t="shared" si="55"/>
        <v>1.5264922147079199E-26</v>
      </c>
      <c r="E645" s="3">
        <f t="shared" si="51"/>
        <v>1.5264922147079199E-26</v>
      </c>
      <c r="F645" s="3">
        <f t="shared" si="53"/>
        <v>-1.8143217101220012E-27</v>
      </c>
      <c r="G645" s="3">
        <f t="shared" si="53"/>
        <v>2.1736181282044953E-28</v>
      </c>
      <c r="J645" s="3">
        <f t="shared" si="52"/>
        <v>3076494.7206711574</v>
      </c>
    </row>
    <row r="646" spans="1:10" x14ac:dyDescent="0.3">
      <c r="A646" s="1">
        <v>44473</v>
      </c>
      <c r="B646" s="2">
        <v>643</v>
      </c>
      <c r="C646" s="2">
        <f t="shared" si="54"/>
        <v>2.7984572027871013</v>
      </c>
      <c r="D646" s="3">
        <f t="shared" si="55"/>
        <v>1.36445608422072E-26</v>
      </c>
      <c r="E646" s="3">
        <f t="shared" ref="E646:E709" si="56">IFERROR(D646,0)</f>
        <v>1.36445608422072E-26</v>
      </c>
      <c r="F646" s="3">
        <f t="shared" si="53"/>
        <v>-1.6203613048719994E-27</v>
      </c>
      <c r="G646" s="3">
        <f t="shared" si="53"/>
        <v>1.9396040525000182E-28</v>
      </c>
      <c r="J646" s="3">
        <f t="shared" ref="J646:J709" si="57">E646+J645</f>
        <v>3076494.7206711574</v>
      </c>
    </row>
    <row r="647" spans="1:10" x14ac:dyDescent="0.3">
      <c r="A647" s="1">
        <v>44474</v>
      </c>
      <c r="B647" s="2">
        <v>644</v>
      </c>
      <c r="C647" s="2">
        <f t="shared" si="54"/>
        <v>2.7991474139155375</v>
      </c>
      <c r="D647" s="3">
        <f t="shared" si="55"/>
        <v>1.2197293727727753E-26</v>
      </c>
      <c r="E647" s="3">
        <f t="shared" si="56"/>
        <v>1.2197293727727753E-26</v>
      </c>
      <c r="F647" s="3">
        <f t="shared" si="53"/>
        <v>-1.4472671144794464E-27</v>
      </c>
      <c r="G647" s="3">
        <f t="shared" si="53"/>
        <v>1.7309419039255301E-28</v>
      </c>
      <c r="J647" s="3">
        <f t="shared" si="57"/>
        <v>3076494.7206711574</v>
      </c>
    </row>
    <row r="648" spans="1:10" x14ac:dyDescent="0.3">
      <c r="A648" s="1">
        <v>44475</v>
      </c>
      <c r="B648" s="2">
        <v>645</v>
      </c>
      <c r="C648" s="2">
        <f t="shared" si="54"/>
        <v>2.7998365298525574</v>
      </c>
      <c r="D648" s="3">
        <f t="shared" si="55"/>
        <v>1.0904513425416516E-26</v>
      </c>
      <c r="E648" s="3">
        <f t="shared" si="56"/>
        <v>1.0904513425416516E-26</v>
      </c>
      <c r="F648" s="3">
        <f t="shared" si="53"/>
        <v>-1.2927803023112378E-27</v>
      </c>
      <c r="G648" s="3">
        <f t="shared" si="53"/>
        <v>1.5448681216820859E-28</v>
      </c>
      <c r="J648" s="3">
        <f t="shared" si="57"/>
        <v>3076494.7206711574</v>
      </c>
    </row>
    <row r="649" spans="1:10" x14ac:dyDescent="0.3">
      <c r="A649" s="1">
        <v>44476</v>
      </c>
      <c r="B649" s="2">
        <v>646</v>
      </c>
      <c r="C649" s="2">
        <f t="shared" si="54"/>
        <v>2.8005245540682431</v>
      </c>
      <c r="D649" s="3">
        <f t="shared" si="55"/>
        <v>9.749625348227676E-27</v>
      </c>
      <c r="E649" s="3">
        <f t="shared" si="56"/>
        <v>9.749625348227676E-27</v>
      </c>
      <c r="F649" s="3">
        <f t="shared" si="53"/>
        <v>-1.1548880771888397E-27</v>
      </c>
      <c r="G649" s="3">
        <f t="shared" si="53"/>
        <v>1.3789222512239814E-28</v>
      </c>
      <c r="J649" s="3">
        <f t="shared" si="57"/>
        <v>3076494.7206711574</v>
      </c>
    </row>
    <row r="650" spans="1:10" x14ac:dyDescent="0.3">
      <c r="A650" s="1">
        <v>44477</v>
      </c>
      <c r="B650" s="2">
        <v>647</v>
      </c>
      <c r="C650" s="2">
        <f t="shared" si="54"/>
        <v>2.8012114900162088</v>
      </c>
      <c r="D650" s="3">
        <f t="shared" si="55"/>
        <v>8.7178286206996921E-27</v>
      </c>
      <c r="E650" s="3">
        <f t="shared" si="56"/>
        <v>8.7178286206996921E-27</v>
      </c>
      <c r="F650" s="3">
        <f t="shared" si="53"/>
        <v>-1.0317967275279839E-27</v>
      </c>
      <c r="G650" s="3">
        <f t="shared" si="53"/>
        <v>1.230913496608558E-28</v>
      </c>
      <c r="J650" s="3">
        <f t="shared" si="57"/>
        <v>3076494.7206711574</v>
      </c>
    </row>
    <row r="651" spans="1:10" x14ac:dyDescent="0.3">
      <c r="A651" s="1">
        <v>44478</v>
      </c>
      <c r="B651" s="2">
        <v>648</v>
      </c>
      <c r="C651" s="2">
        <f t="shared" si="54"/>
        <v>2.8018973411337078</v>
      </c>
      <c r="D651" s="3">
        <f t="shared" si="55"/>
        <v>7.7959209917527058E-27</v>
      </c>
      <c r="E651" s="3">
        <f t="shared" si="56"/>
        <v>7.7959209917527058E-27</v>
      </c>
      <c r="F651" s="3">
        <f t="shared" si="53"/>
        <v>-9.219076289469863E-28</v>
      </c>
      <c r="G651" s="3">
        <f t="shared" si="53"/>
        <v>1.0988909858099758E-28</v>
      </c>
      <c r="J651" s="3">
        <f t="shared" si="57"/>
        <v>3076494.7206711574</v>
      </c>
    </row>
    <row r="652" spans="1:10" x14ac:dyDescent="0.3">
      <c r="A652" s="1">
        <v>44479</v>
      </c>
      <c r="B652" s="2">
        <v>649</v>
      </c>
      <c r="C652" s="2">
        <f t="shared" si="54"/>
        <v>2.8025821108417333</v>
      </c>
      <c r="D652" s="3">
        <f t="shared" si="55"/>
        <v>6.9721250963131162E-27</v>
      </c>
      <c r="E652" s="3">
        <f t="shared" si="56"/>
        <v>6.9721250963131162E-27</v>
      </c>
      <c r="F652" s="3">
        <f t="shared" ref="F652:G675" si="58">E652-E651</f>
        <v>-8.2379589543958964E-28</v>
      </c>
      <c r="G652" s="3">
        <f t="shared" si="58"/>
        <v>9.8111733507396655E-29</v>
      </c>
      <c r="J652" s="3">
        <f t="shared" si="57"/>
        <v>3076494.7206711574</v>
      </c>
    </row>
    <row r="653" spans="1:10" x14ac:dyDescent="0.3">
      <c r="A653" s="1">
        <v>44480</v>
      </c>
      <c r="B653" s="2">
        <v>650</v>
      </c>
      <c r="C653" s="2">
        <f t="shared" si="54"/>
        <v>2.8032658025451229</v>
      </c>
      <c r="D653" s="3">
        <f t="shared" si="55"/>
        <v>6.2359337152149391E-27</v>
      </c>
      <c r="E653" s="3">
        <f t="shared" si="56"/>
        <v>6.2359337152149391E-27</v>
      </c>
      <c r="F653" s="3">
        <f t="shared" si="58"/>
        <v>-7.3619138109817705E-28</v>
      </c>
      <c r="G653" s="3">
        <f t="shared" si="58"/>
        <v>8.7604514341412593E-29</v>
      </c>
      <c r="J653" s="3">
        <f t="shared" si="57"/>
        <v>3076494.7206711574</v>
      </c>
    </row>
    <row r="654" spans="1:10" x14ac:dyDescent="0.3">
      <c r="A654" s="1">
        <v>44481</v>
      </c>
      <c r="B654" s="2">
        <v>651</v>
      </c>
      <c r="C654" s="2">
        <f t="shared" si="54"/>
        <v>2.8039484196326581</v>
      </c>
      <c r="D654" s="3">
        <f t="shared" si="55"/>
        <v>5.5779719432233868E-27</v>
      </c>
      <c r="E654" s="3">
        <f t="shared" si="56"/>
        <v>5.5779719432233868E-27</v>
      </c>
      <c r="F654" s="3">
        <f t="shared" si="58"/>
        <v>-6.5796177199155236E-28</v>
      </c>
      <c r="G654" s="3">
        <f t="shared" si="58"/>
        <v>7.8229609106624687E-29</v>
      </c>
      <c r="J654" s="3">
        <f t="shared" si="57"/>
        <v>3076494.7206711574</v>
      </c>
    </row>
    <row r="655" spans="1:10" x14ac:dyDescent="0.3">
      <c r="A655" s="1">
        <v>44482</v>
      </c>
      <c r="B655" s="2">
        <v>652</v>
      </c>
      <c r="C655" s="2">
        <f t="shared" si="54"/>
        <v>2.8046299654771674</v>
      </c>
      <c r="D655" s="3">
        <f t="shared" si="55"/>
        <v>4.989874406350813E-27</v>
      </c>
      <c r="E655" s="3">
        <f t="shared" si="56"/>
        <v>4.989874406350813E-27</v>
      </c>
      <c r="F655" s="3">
        <f t="shared" si="58"/>
        <v>-5.8809753687257379E-28</v>
      </c>
      <c r="G655" s="3">
        <f t="shared" si="58"/>
        <v>6.9864235118978575E-29</v>
      </c>
      <c r="J655" s="3">
        <f t="shared" si="57"/>
        <v>3076494.7206711574</v>
      </c>
    </row>
    <row r="656" spans="1:10" x14ac:dyDescent="0.3">
      <c r="A656" s="1">
        <v>44483</v>
      </c>
      <c r="B656" s="2">
        <v>653</v>
      </c>
      <c r="C656" s="2">
        <f t="shared" si="54"/>
        <v>2.8053104434356237</v>
      </c>
      <c r="D656" s="3">
        <f t="shared" si="55"/>
        <v>4.4641758752562111E-27</v>
      </c>
      <c r="E656" s="3">
        <f t="shared" si="56"/>
        <v>4.4641758752562111E-27</v>
      </c>
      <c r="F656" s="3">
        <f t="shared" si="58"/>
        <v>-5.2569853109460186E-28</v>
      </c>
      <c r="G656" s="3">
        <f t="shared" si="58"/>
        <v>6.2399005777971924E-29</v>
      </c>
      <c r="J656" s="3">
        <f t="shared" si="57"/>
        <v>3076494.7206711574</v>
      </c>
    </row>
    <row r="657" spans="1:10" x14ac:dyDescent="0.3">
      <c r="A657" s="1">
        <v>44484</v>
      </c>
      <c r="B657" s="2">
        <v>654</v>
      </c>
      <c r="C657" s="2">
        <f t="shared" si="54"/>
        <v>2.805989856849247</v>
      </c>
      <c r="D657" s="3">
        <f t="shared" si="55"/>
        <v>3.9942138042071332E-27</v>
      </c>
      <c r="E657" s="3">
        <f t="shared" si="56"/>
        <v>3.9942138042071332E-27</v>
      </c>
      <c r="F657" s="3">
        <f t="shared" si="58"/>
        <v>-4.6996207104907792E-28</v>
      </c>
      <c r="G657" s="3">
        <f t="shared" si="58"/>
        <v>5.5736460045523944E-29</v>
      </c>
      <c r="J657" s="3">
        <f t="shared" si="57"/>
        <v>3076494.7206711574</v>
      </c>
    </row>
    <row r="658" spans="1:10" x14ac:dyDescent="0.3">
      <c r="A658" s="1">
        <v>44485</v>
      </c>
      <c r="B658" s="2">
        <v>655</v>
      </c>
      <c r="C658" s="2">
        <f t="shared" si="54"/>
        <v>2.8066682090435977</v>
      </c>
      <c r="D658" s="3">
        <f t="shared" si="55"/>
        <v>3.5740414875066219E-27</v>
      </c>
      <c r="E658" s="3">
        <f t="shared" si="56"/>
        <v>3.5740414875066219E-27</v>
      </c>
      <c r="F658" s="3">
        <f t="shared" si="58"/>
        <v>-4.2017231670051131E-28</v>
      </c>
      <c r="G658" s="3">
        <f t="shared" si="58"/>
        <v>4.9789754348566608E-29</v>
      </c>
      <c r="J658" s="3">
        <f t="shared" si="57"/>
        <v>3076494.7206711574</v>
      </c>
    </row>
    <row r="659" spans="1:10" x14ac:dyDescent="0.3">
      <c r="A659" s="1">
        <v>44486</v>
      </c>
      <c r="B659" s="2">
        <v>656</v>
      </c>
      <c r="C659" s="2">
        <f t="shared" si="54"/>
        <v>2.8073455033286798</v>
      </c>
      <c r="D659" s="3">
        <f t="shared" si="55"/>
        <v>3.1983506696226258E-27</v>
      </c>
      <c r="E659" s="3">
        <f t="shared" si="56"/>
        <v>3.1983506696226258E-27</v>
      </c>
      <c r="F659" s="3">
        <f t="shared" si="58"/>
        <v>-3.7569081788399606E-28</v>
      </c>
      <c r="G659" s="3">
        <f t="shared" si="58"/>
        <v>4.4481498816515247E-29</v>
      </c>
      <c r="J659" s="3">
        <f t="shared" si="57"/>
        <v>3076494.7206711574</v>
      </c>
    </row>
    <row r="660" spans="1:10" x14ac:dyDescent="0.3">
      <c r="A660" s="1">
        <v>44487</v>
      </c>
      <c r="B660" s="2">
        <v>657</v>
      </c>
      <c r="C660" s="2">
        <f t="shared" si="54"/>
        <v>2.8080217429990344</v>
      </c>
      <c r="D660" s="3">
        <f t="shared" si="55"/>
        <v>2.8624025736093424E-27</v>
      </c>
      <c r="E660" s="3">
        <f t="shared" si="56"/>
        <v>2.8624025736093424E-27</v>
      </c>
      <c r="F660" s="3">
        <f t="shared" si="58"/>
        <v>-3.3594809601328346E-28</v>
      </c>
      <c r="G660" s="3">
        <f t="shared" si="58"/>
        <v>3.97427218707126E-29</v>
      </c>
      <c r="J660" s="3">
        <f t="shared" si="57"/>
        <v>3076494.7206711574</v>
      </c>
    </row>
    <row r="661" spans="1:10" x14ac:dyDescent="0.3">
      <c r="A661" s="1">
        <v>44488</v>
      </c>
      <c r="B661" s="2">
        <v>658</v>
      </c>
      <c r="C661" s="2">
        <f t="shared" si="54"/>
        <v>2.8086969313338366</v>
      </c>
      <c r="D661" s="3">
        <f t="shared" si="55"/>
        <v>2.5619664264853269E-27</v>
      </c>
      <c r="E661" s="3">
        <f t="shared" si="56"/>
        <v>2.5619664264853269E-27</v>
      </c>
      <c r="F661" s="3">
        <f t="shared" si="58"/>
        <v>-3.0043614712401548E-28</v>
      </c>
      <c r="G661" s="3">
        <f t="shared" si="58"/>
        <v>3.5511948889267989E-29</v>
      </c>
      <c r="J661" s="3">
        <f t="shared" si="57"/>
        <v>3076494.7206711574</v>
      </c>
    </row>
    <row r="662" spans="1:10" x14ac:dyDescent="0.3">
      <c r="A662" s="1">
        <v>44489</v>
      </c>
      <c r="B662" s="2">
        <v>659</v>
      </c>
      <c r="C662" s="2">
        <f t="shared" si="54"/>
        <v>2.8093710715969911</v>
      </c>
      <c r="D662" s="3">
        <f t="shared" si="55"/>
        <v>2.2932646616900105E-27</v>
      </c>
      <c r="E662" s="3">
        <f t="shared" si="56"/>
        <v>2.2932646616900105E-27</v>
      </c>
      <c r="F662" s="3">
        <f t="shared" si="58"/>
        <v>-2.6870176479531635E-28</v>
      </c>
      <c r="G662" s="3">
        <f t="shared" si="58"/>
        <v>3.1734382328699122E-29</v>
      </c>
      <c r="J662" s="3">
        <f t="shared" si="57"/>
        <v>3076494.7206711574</v>
      </c>
    </row>
    <row r="663" spans="1:10" x14ac:dyDescent="0.3">
      <c r="A663" s="1">
        <v>44490</v>
      </c>
      <c r="B663" s="2">
        <v>660</v>
      </c>
      <c r="C663" s="2">
        <f t="shared" si="54"/>
        <v>2.8100441670372267</v>
      </c>
      <c r="D663" s="3">
        <f t="shared" si="55"/>
        <v>2.0529240689443683E-27</v>
      </c>
      <c r="E663" s="3">
        <f t="shared" si="56"/>
        <v>2.0529240689443683E-27</v>
      </c>
      <c r="F663" s="3">
        <f t="shared" si="58"/>
        <v>-2.4034059274564219E-28</v>
      </c>
      <c r="G663" s="3">
        <f t="shared" si="58"/>
        <v>2.8361172049674163E-29</v>
      </c>
      <c r="J663" s="3">
        <f t="shared" si="57"/>
        <v>3076494.7206711574</v>
      </c>
    </row>
    <row r="664" spans="1:10" x14ac:dyDescent="0.3">
      <c r="A664" s="1">
        <v>44491</v>
      </c>
      <c r="B664" s="2">
        <v>661</v>
      </c>
      <c r="C664" s="2">
        <f t="shared" si="54"/>
        <v>2.8107162208881906</v>
      </c>
      <c r="D664" s="3">
        <f t="shared" si="55"/>
        <v>1.8379322420667782E-27</v>
      </c>
      <c r="E664" s="3">
        <f t="shared" si="56"/>
        <v>1.8379322420667782E-27</v>
      </c>
      <c r="F664" s="3">
        <f t="shared" si="58"/>
        <v>-2.1499182687759008E-28</v>
      </c>
      <c r="G664" s="3">
        <f t="shared" si="58"/>
        <v>2.5348765868052108E-29</v>
      </c>
      <c r="J664" s="3">
        <f t="shared" si="57"/>
        <v>3076494.7206711574</v>
      </c>
    </row>
    <row r="665" spans="1:10" x14ac:dyDescent="0.3">
      <c r="A665" s="1">
        <v>44492</v>
      </c>
      <c r="B665" s="2">
        <v>662</v>
      </c>
      <c r="C665" s="2">
        <f t="shared" si="54"/>
        <v>2.8113872363685415</v>
      </c>
      <c r="D665" s="3">
        <f t="shared" si="55"/>
        <v>1.6455987466436498E-27</v>
      </c>
      <c r="E665" s="3">
        <f t="shared" si="56"/>
        <v>1.6455987466436498E-27</v>
      </c>
      <c r="F665" s="3">
        <f t="shared" si="58"/>
        <v>-1.9233349542312848E-28</v>
      </c>
      <c r="G665" s="3">
        <f t="shared" si="58"/>
        <v>2.2658331454461604E-29</v>
      </c>
      <c r="J665" s="3">
        <f t="shared" si="57"/>
        <v>3076494.7206711574</v>
      </c>
    </row>
    <row r="666" spans="1:10" x14ac:dyDescent="0.3">
      <c r="A666" s="1">
        <v>44493</v>
      </c>
      <c r="B666" s="2">
        <v>663</v>
      </c>
      <c r="C666" s="2">
        <f t="shared" si="54"/>
        <v>2.8120572166820414</v>
      </c>
      <c r="D666" s="3">
        <f t="shared" si="55"/>
        <v>1.4735204929199154E-27</v>
      </c>
      <c r="E666" s="3">
        <f t="shared" si="56"/>
        <v>1.4735204929199154E-27</v>
      </c>
      <c r="F666" s="3">
        <f t="shared" si="58"/>
        <v>-1.7207825372373439E-28</v>
      </c>
      <c r="G666" s="3">
        <f t="shared" si="58"/>
        <v>2.0255241699394089E-29</v>
      </c>
      <c r="J666" s="3">
        <f t="shared" si="57"/>
        <v>3076494.7206711574</v>
      </c>
    </row>
    <row r="667" spans="1:10" x14ac:dyDescent="0.3">
      <c r="A667" s="1">
        <v>44494</v>
      </c>
      <c r="B667" s="2">
        <v>664</v>
      </c>
      <c r="C667" s="2">
        <f t="shared" si="54"/>
        <v>2.8127261650176485</v>
      </c>
      <c r="D667" s="3">
        <f t="shared" si="55"/>
        <v>1.3195508557284086E-27</v>
      </c>
      <c r="E667" s="3">
        <f t="shared" si="56"/>
        <v>1.3195508557284086E-27</v>
      </c>
      <c r="F667" s="3">
        <f t="shared" si="58"/>
        <v>-1.5396963719150674E-28</v>
      </c>
      <c r="G667" s="3">
        <f t="shared" si="58"/>
        <v>1.8108616532227649E-29</v>
      </c>
      <c r="J667" s="3">
        <f t="shared" si="57"/>
        <v>3076494.7206711574</v>
      </c>
    </row>
    <row r="668" spans="1:10" x14ac:dyDescent="0.3">
      <c r="A668" s="1">
        <v>44495</v>
      </c>
      <c r="B668" s="2">
        <v>665</v>
      </c>
      <c r="C668" s="2">
        <f t="shared" si="54"/>
        <v>2.813394084549607</v>
      </c>
      <c r="D668" s="3">
        <f t="shared" si="55"/>
        <v>1.181772133502657E-27</v>
      </c>
      <c r="E668" s="3">
        <f t="shared" si="56"/>
        <v>1.181772133502657E-27</v>
      </c>
      <c r="F668" s="3">
        <f t="shared" si="58"/>
        <v>-1.3777872222575167E-28</v>
      </c>
      <c r="G668" s="3">
        <f t="shared" si="58"/>
        <v>1.6190914965755071E-29</v>
      </c>
      <c r="J668" s="3">
        <f t="shared" si="57"/>
        <v>3076494.7206711574</v>
      </c>
    </row>
    <row r="669" spans="1:10" x14ac:dyDescent="0.3">
      <c r="A669" s="1">
        <v>44496</v>
      </c>
      <c r="B669" s="2">
        <v>666</v>
      </c>
      <c r="C669" s="2">
        <f t="shared" si="54"/>
        <v>2.814060978437539</v>
      </c>
      <c r="D669" s="3">
        <f t="shared" si="55"/>
        <v>1.0584709831029532E-27</v>
      </c>
      <c r="E669" s="3">
        <f t="shared" si="56"/>
        <v>1.0584709831029532E-27</v>
      </c>
      <c r="F669" s="3">
        <f t="shared" si="58"/>
        <v>-1.2330115039970377E-28</v>
      </c>
      <c r="G669" s="3">
        <f t="shared" si="58"/>
        <v>1.4477571826047903E-29</v>
      </c>
      <c r="J669" s="3">
        <f t="shared" si="57"/>
        <v>3076494.7206711574</v>
      </c>
    </row>
    <row r="670" spans="1:10" x14ac:dyDescent="0.3">
      <c r="A670" s="1">
        <v>44497</v>
      </c>
      <c r="B670" s="2">
        <v>667</v>
      </c>
      <c r="C670" s="2">
        <f t="shared" si="54"/>
        <v>2.814726849826533</v>
      </c>
      <c r="D670" s="3">
        <f t="shared" si="55"/>
        <v>9.4811650694759906E-28</v>
      </c>
      <c r="E670" s="3">
        <f t="shared" si="56"/>
        <v>9.4811650694759906E-28</v>
      </c>
      <c r="F670" s="3">
        <f t="shared" si="58"/>
        <v>-1.1035447615535414E-28</v>
      </c>
      <c r="G670" s="3">
        <f t="shared" si="58"/>
        <v>1.2946674244349626E-29</v>
      </c>
      <c r="J670" s="3">
        <f t="shared" si="57"/>
        <v>3076494.7206711574</v>
      </c>
    </row>
    <row r="671" spans="1:10" x14ac:dyDescent="0.3">
      <c r="A671" s="1">
        <v>44498</v>
      </c>
      <c r="B671" s="2">
        <v>668</v>
      </c>
      <c r="C671" s="2">
        <f t="shared" si="54"/>
        <v>2.8153917018472328</v>
      </c>
      <c r="D671" s="3">
        <f t="shared" si="55"/>
        <v>8.4934070432407871E-28</v>
      </c>
      <c r="E671" s="3">
        <f t="shared" si="56"/>
        <v>8.4934070432407871E-28</v>
      </c>
      <c r="F671" s="3">
        <f t="shared" si="58"/>
        <v>-9.8775802623520351E-29</v>
      </c>
      <c r="G671" s="3">
        <f t="shared" si="58"/>
        <v>1.157867353183379E-29</v>
      </c>
      <c r="J671" s="3">
        <f t="shared" si="57"/>
        <v>3076494.7206711574</v>
      </c>
    </row>
    <row r="672" spans="1:10" x14ac:dyDescent="0.3">
      <c r="A672" s="1">
        <v>44499</v>
      </c>
      <c r="B672" s="2">
        <v>669</v>
      </c>
      <c r="C672" s="2">
        <f t="shared" si="54"/>
        <v>2.8160555376159273</v>
      </c>
      <c r="D672" s="3">
        <f t="shared" si="55"/>
        <v>7.6092103024504104E-28</v>
      </c>
      <c r="E672" s="3">
        <f t="shared" si="56"/>
        <v>7.6092103024504104E-28</v>
      </c>
      <c r="F672" s="3">
        <f t="shared" si="58"/>
        <v>-8.8419674079037674E-29</v>
      </c>
      <c r="G672" s="3">
        <f t="shared" si="58"/>
        <v>1.0356128544482677E-29</v>
      </c>
      <c r="J672" s="3">
        <f t="shared" si="57"/>
        <v>3076494.7206711574</v>
      </c>
    </row>
    <row r="673" spans="1:10" x14ac:dyDescent="0.3">
      <c r="A673" s="1">
        <v>44500</v>
      </c>
      <c r="B673" s="2">
        <v>670</v>
      </c>
      <c r="C673" s="2">
        <f t="shared" si="54"/>
        <v>2.8167183602346357</v>
      </c>
      <c r="D673" s="3">
        <f t="shared" si="55"/>
        <v>6.8176483324223486E-28</v>
      </c>
      <c r="E673" s="3">
        <f t="shared" si="56"/>
        <v>6.8176483324223486E-28</v>
      </c>
      <c r="F673" s="3">
        <f t="shared" si="58"/>
        <v>-7.9156197002806179E-29</v>
      </c>
      <c r="G673" s="3">
        <f t="shared" si="58"/>
        <v>9.2634770762314947E-30</v>
      </c>
      <c r="J673" s="3">
        <f t="shared" si="57"/>
        <v>3076494.7206711574</v>
      </c>
    </row>
    <row r="674" spans="1:10" x14ac:dyDescent="0.3">
      <c r="A674" s="1">
        <v>44501</v>
      </c>
      <c r="B674" s="2">
        <v>671</v>
      </c>
      <c r="C674" s="2">
        <f t="shared" si="54"/>
        <v>2.8173801727911973</v>
      </c>
      <c r="D674" s="3">
        <f t="shared" si="55"/>
        <v>6.10895468437833E-28</v>
      </c>
      <c r="E674" s="3">
        <f t="shared" si="56"/>
        <v>6.10895468437833E-28</v>
      </c>
      <c r="F674" s="3">
        <f t="shared" si="58"/>
        <v>-7.0869364804401864E-29</v>
      </c>
      <c r="G674" s="3">
        <f t="shared" si="58"/>
        <v>8.2868321984043152E-30</v>
      </c>
      <c r="J674" s="3">
        <f t="shared" si="57"/>
        <v>3076494.7206711574</v>
      </c>
    </row>
    <row r="675" spans="1:10" x14ac:dyDescent="0.3">
      <c r="A675" s="1">
        <v>44502</v>
      </c>
      <c r="B675" s="2">
        <v>672</v>
      </c>
      <c r="C675" s="2">
        <f t="shared" si="54"/>
        <v>2.8180409783593552</v>
      </c>
      <c r="D675" s="3">
        <f t="shared" si="55"/>
        <v>5.4743990444426151E-28</v>
      </c>
      <c r="E675" s="3">
        <f t="shared" si="56"/>
        <v>5.4743990444426151E-28</v>
      </c>
      <c r="F675" s="3">
        <f t="shared" si="58"/>
        <v>-6.3455563993571486E-29</v>
      </c>
      <c r="G675" s="3">
        <f t="shared" si="58"/>
        <v>7.4138008108303783E-30</v>
      </c>
      <c r="J675" s="3">
        <f t="shared" si="57"/>
        <v>3076494.7206711574</v>
      </c>
    </row>
    <row r="676" spans="1:10" x14ac:dyDescent="0.3">
      <c r="A676" s="1">
        <v>44503</v>
      </c>
      <c r="B676" s="2">
        <v>673</v>
      </c>
      <c r="C676" s="2">
        <f t="shared" si="54"/>
        <v>2.8187007799988439</v>
      </c>
      <c r="D676" s="3">
        <f t="shared" si="55"/>
        <v>4.9061766241361092E-28</v>
      </c>
      <c r="E676" s="3">
        <f t="shared" si="56"/>
        <v>4.9061766241361092E-28</v>
      </c>
      <c r="F676" s="3">
        <f t="shared" ref="F676:G729" si="59">E676-E675</f>
        <v>-5.6822242030650585E-29</v>
      </c>
      <c r="G676" s="3">
        <f t="shared" si="59"/>
        <v>6.6333219629209005E-30</v>
      </c>
      <c r="J676" s="3">
        <f t="shared" si="57"/>
        <v>3076494.7206711574</v>
      </c>
    </row>
    <row r="677" spans="1:10" x14ac:dyDescent="0.3">
      <c r="A677" s="1">
        <v>44504</v>
      </c>
      <c r="B677" s="2">
        <v>674</v>
      </c>
      <c r="C677" s="2">
        <f t="shared" si="54"/>
        <v>2.8193595807554734</v>
      </c>
      <c r="D677" s="3">
        <f t="shared" si="55"/>
        <v>4.3973094316466969E-28</v>
      </c>
      <c r="E677" s="3">
        <f t="shared" si="56"/>
        <v>4.3973094316466969E-28</v>
      </c>
      <c r="F677" s="3">
        <f t="shared" si="59"/>
        <v>-5.0886719248941231E-29</v>
      </c>
      <c r="G677" s="3">
        <f t="shared" si="59"/>
        <v>5.9355227817093538E-30</v>
      </c>
      <c r="J677" s="3">
        <f t="shared" si="57"/>
        <v>3076494.7206711574</v>
      </c>
    </row>
    <row r="678" spans="1:10" x14ac:dyDescent="0.3">
      <c r="A678" s="1">
        <v>44505</v>
      </c>
      <c r="B678" s="2">
        <v>675</v>
      </c>
      <c r="C678" s="2">
        <f t="shared" si="54"/>
        <v>2.8200173836612139</v>
      </c>
      <c r="D678" s="3">
        <f t="shared" si="55"/>
        <v>3.9415581399080083E-28</v>
      </c>
      <c r="E678" s="3">
        <f t="shared" si="56"/>
        <v>3.9415581399080083E-28</v>
      </c>
      <c r="F678" s="3">
        <f t="shared" si="59"/>
        <v>-4.5575129173868864E-29</v>
      </c>
      <c r="G678" s="3">
        <f t="shared" si="59"/>
        <v>5.311590075072367E-30</v>
      </c>
      <c r="J678" s="3">
        <f t="shared" si="57"/>
        <v>3076494.7206711574</v>
      </c>
    </row>
    <row r="679" spans="1:10" x14ac:dyDescent="0.3">
      <c r="A679" s="1">
        <v>44506</v>
      </c>
      <c r="B679" s="2">
        <v>676</v>
      </c>
      <c r="C679" s="2">
        <f t="shared" si="54"/>
        <v>2.8206741917342786</v>
      </c>
      <c r="D679" s="3">
        <f t="shared" si="55"/>
        <v>3.5333434071284413E-28</v>
      </c>
      <c r="E679" s="3">
        <f t="shared" si="56"/>
        <v>3.5333434071284413E-28</v>
      </c>
      <c r="F679" s="3">
        <f t="shared" si="59"/>
        <v>-4.0821473277956699E-29</v>
      </c>
      <c r="G679" s="3">
        <f t="shared" si="59"/>
        <v>4.7536558959121649E-30</v>
      </c>
      <c r="J679" s="3">
        <f t="shared" si="57"/>
        <v>3076494.7206711574</v>
      </c>
    </row>
    <row r="680" spans="1:10" x14ac:dyDescent="0.3">
      <c r="A680" s="1">
        <v>44507</v>
      </c>
      <c r="B680" s="2">
        <v>677</v>
      </c>
      <c r="C680" s="2">
        <f t="shared" si="54"/>
        <v>2.8213300079792081</v>
      </c>
      <c r="D680" s="3">
        <f t="shared" si="55"/>
        <v>3.1676756297401949E-28</v>
      </c>
      <c r="E680" s="3">
        <f t="shared" si="56"/>
        <v>3.1676756297401949E-28</v>
      </c>
      <c r="F680" s="3">
        <f t="shared" si="59"/>
        <v>-3.6566777738824637E-29</v>
      </c>
      <c r="G680" s="3">
        <f t="shared" si="59"/>
        <v>4.2546955391320623E-30</v>
      </c>
      <c r="J680" s="3">
        <f t="shared" si="57"/>
        <v>3076494.7206711574</v>
      </c>
    </row>
    <row r="681" spans="1:10" x14ac:dyDescent="0.3">
      <c r="A681" s="1">
        <v>44508</v>
      </c>
      <c r="B681" s="2">
        <v>678</v>
      </c>
      <c r="C681" s="2">
        <f t="shared" si="54"/>
        <v>2.8219848353869521</v>
      </c>
      <c r="D681" s="3">
        <f t="shared" si="55"/>
        <v>2.8400922184877923E-28</v>
      </c>
      <c r="E681" s="3">
        <f t="shared" si="56"/>
        <v>2.8400922184877923E-28</v>
      </c>
      <c r="F681" s="3">
        <f t="shared" si="59"/>
        <v>-3.2758341125240261E-29</v>
      </c>
      <c r="G681" s="3">
        <f t="shared" si="59"/>
        <v>3.808436613584376E-30</v>
      </c>
      <c r="J681" s="3">
        <f t="shared" si="57"/>
        <v>3076494.7206711574</v>
      </c>
    </row>
    <row r="682" spans="1:10" x14ac:dyDescent="0.3">
      <c r="A682" s="1">
        <v>44509</v>
      </c>
      <c r="B682" s="2">
        <v>679</v>
      </c>
      <c r="C682" s="2">
        <f t="shared" si="54"/>
        <v>2.8226386769349521</v>
      </c>
      <c r="D682" s="3">
        <f t="shared" si="55"/>
        <v>2.5466015870147621E-28</v>
      </c>
      <c r="E682" s="3">
        <f t="shared" si="56"/>
        <v>2.5466015870147621E-28</v>
      </c>
      <c r="F682" s="3">
        <f t="shared" si="59"/>
        <v>-2.9349063147303025E-29</v>
      </c>
      <c r="G682" s="3">
        <f t="shared" si="59"/>
        <v>3.4092779779372357E-30</v>
      </c>
      <c r="J682" s="3">
        <f t="shared" si="57"/>
        <v>3076494.7206711574</v>
      </c>
    </row>
    <row r="683" spans="1:10" x14ac:dyDescent="0.3">
      <c r="A683" s="1">
        <v>44510</v>
      </c>
      <c r="B683" s="2">
        <v>680</v>
      </c>
      <c r="C683" s="2">
        <f t="shared" si="54"/>
        <v>2.8232915355872206</v>
      </c>
      <c r="D683" s="3">
        <f t="shared" si="55"/>
        <v>2.2836331301946918E-28</v>
      </c>
      <c r="E683" s="3">
        <f t="shared" si="56"/>
        <v>2.2836331301946918E-28</v>
      </c>
      <c r="F683" s="3">
        <f t="shared" si="59"/>
        <v>-2.6296845682007029E-29</v>
      </c>
      <c r="G683" s="3">
        <f t="shared" si="59"/>
        <v>3.0522174652959964E-30</v>
      </c>
      <c r="J683" s="3">
        <f t="shared" si="57"/>
        <v>3076494.7206711574</v>
      </c>
    </row>
    <row r="684" spans="1:10" x14ac:dyDescent="0.3">
      <c r="A684" s="1">
        <v>44511</v>
      </c>
      <c r="B684" s="2">
        <v>681</v>
      </c>
      <c r="C684" s="2">
        <f t="shared" si="54"/>
        <v>2.823943414294424</v>
      </c>
      <c r="D684" s="3">
        <f t="shared" si="55"/>
        <v>2.0479925477404837E-28</v>
      </c>
      <c r="E684" s="3">
        <f t="shared" si="56"/>
        <v>2.0479925477404837E-28</v>
      </c>
      <c r="F684" s="3">
        <f t="shared" si="59"/>
        <v>-2.3564058245420807E-29</v>
      </c>
      <c r="G684" s="3">
        <f t="shared" si="59"/>
        <v>2.732787436586222E-30</v>
      </c>
      <c r="J684" s="3">
        <f t="shared" si="57"/>
        <v>3076494.7206711574</v>
      </c>
    </row>
    <row r="685" spans="1:10" x14ac:dyDescent="0.3">
      <c r="A685" s="1">
        <v>44512</v>
      </c>
      <c r="B685" s="2">
        <v>682</v>
      </c>
      <c r="C685" s="2">
        <f t="shared" si="54"/>
        <v>2.8245943159939619</v>
      </c>
      <c r="D685" s="3">
        <f t="shared" si="55"/>
        <v>1.8368219383973052E-28</v>
      </c>
      <c r="E685" s="3">
        <f t="shared" si="56"/>
        <v>1.8368219383973052E-28</v>
      </c>
      <c r="F685" s="3">
        <f t="shared" si="59"/>
        <v>-2.1117060934317855E-29</v>
      </c>
      <c r="G685" s="3">
        <f t="shared" si="59"/>
        <v>2.4469973111029519E-30</v>
      </c>
      <c r="J685" s="3">
        <f t="shared" si="57"/>
        <v>3076494.7206711574</v>
      </c>
    </row>
    <row r="686" spans="1:10" x14ac:dyDescent="0.3">
      <c r="A686" s="1">
        <v>44513</v>
      </c>
      <c r="B686" s="2">
        <v>683</v>
      </c>
      <c r="C686" s="2">
        <f t="shared" si="54"/>
        <v>2.825244243610046</v>
      </c>
      <c r="D686" s="3">
        <f t="shared" si="55"/>
        <v>1.6475641521832213E-28</v>
      </c>
      <c r="E686" s="3">
        <f t="shared" si="56"/>
        <v>1.6475641521832213E-28</v>
      </c>
      <c r="F686" s="3">
        <f t="shared" si="59"/>
        <v>-1.8925778621408382E-29</v>
      </c>
      <c r="G686" s="3">
        <f t="shared" si="59"/>
        <v>2.1912823129094726E-30</v>
      </c>
      <c r="J686" s="3">
        <f t="shared" si="57"/>
        <v>3076494.7206711574</v>
      </c>
    </row>
    <row r="687" spans="1:10" x14ac:dyDescent="0.3">
      <c r="A687" s="1">
        <v>44514</v>
      </c>
      <c r="B687" s="2">
        <v>684</v>
      </c>
      <c r="C687" s="2">
        <f t="shared" si="54"/>
        <v>2.8258932000537791</v>
      </c>
      <c r="D687" s="3">
        <f t="shared" si="55"/>
        <v>1.4779309435438015E-28</v>
      </c>
      <c r="E687" s="3">
        <f t="shared" si="56"/>
        <v>1.4779309435438015E-28</v>
      </c>
      <c r="F687" s="3">
        <f t="shared" si="59"/>
        <v>-1.6963320863941982E-29</v>
      </c>
      <c r="G687" s="3">
        <f t="shared" si="59"/>
        <v>1.9624577574664003E-30</v>
      </c>
      <c r="J687" s="3">
        <f t="shared" si="57"/>
        <v>3076494.7206711574</v>
      </c>
    </row>
    <row r="688" spans="1:10" x14ac:dyDescent="0.3">
      <c r="A688" s="1">
        <v>44515</v>
      </c>
      <c r="B688" s="2">
        <v>685</v>
      </c>
      <c r="C688" s="2">
        <f t="shared" si="54"/>
        <v>2.8265411882232336</v>
      </c>
      <c r="D688" s="3">
        <f t="shared" si="55"/>
        <v>1.3258745176638292E-28</v>
      </c>
      <c r="E688" s="3">
        <f t="shared" si="56"/>
        <v>1.3258745176638292E-28</v>
      </c>
      <c r="F688" s="3">
        <f t="shared" si="59"/>
        <v>-1.5205642587997231E-29</v>
      </c>
      <c r="G688" s="3">
        <f t="shared" si="59"/>
        <v>1.7576782759447515E-30</v>
      </c>
      <c r="J688" s="3">
        <f t="shared" si="57"/>
        <v>3076494.7206711574</v>
      </c>
    </row>
    <row r="689" spans="1:10" x14ac:dyDescent="0.3">
      <c r="A689" s="1">
        <v>44516</v>
      </c>
      <c r="B689" s="2">
        <v>686</v>
      </c>
      <c r="C689" s="2">
        <f t="shared" si="54"/>
        <v>2.8271882110035289</v>
      </c>
      <c r="D689" s="3">
        <f t="shared" si="55"/>
        <v>1.1895621061883748E-28</v>
      </c>
      <c r="E689" s="3">
        <f t="shared" si="56"/>
        <v>1.1895621061883748E-28</v>
      </c>
      <c r="F689" s="3">
        <f t="shared" si="59"/>
        <v>-1.3631241147545439E-29</v>
      </c>
      <c r="G689" s="3">
        <f t="shared" si="59"/>
        <v>1.5744014404517921E-30</v>
      </c>
      <c r="J689" s="3">
        <f t="shared" si="57"/>
        <v>3076494.7206711574</v>
      </c>
    </row>
    <row r="690" spans="1:10" x14ac:dyDescent="0.3">
      <c r="A690" s="1">
        <v>44517</v>
      </c>
      <c r="B690" s="2">
        <v>687</v>
      </c>
      <c r="C690" s="2">
        <f t="shared" si="54"/>
        <v>2.8278342712669091</v>
      </c>
      <c r="D690" s="3">
        <f t="shared" si="55"/>
        <v>1.0673532478368169E-28</v>
      </c>
      <c r="E690" s="3">
        <f t="shared" si="56"/>
        <v>1.0673532478368169E-28</v>
      </c>
      <c r="F690" s="3">
        <f t="shared" si="59"/>
        <v>-1.2220885835155795E-29</v>
      </c>
      <c r="G690" s="3">
        <f t="shared" si="59"/>
        <v>1.4103553123896435E-30</v>
      </c>
      <c r="J690" s="3">
        <f t="shared" si="57"/>
        <v>3076494.7206711574</v>
      </c>
    </row>
    <row r="691" spans="1:10" x14ac:dyDescent="0.3">
      <c r="A691" s="1">
        <v>44518</v>
      </c>
      <c r="B691" s="2">
        <v>688</v>
      </c>
      <c r="C691" s="2">
        <f t="shared" si="54"/>
        <v>2.8284793718728185</v>
      </c>
      <c r="D691" s="3">
        <f t="shared" si="55"/>
        <v>9.5777948436951006E-29</v>
      </c>
      <c r="E691" s="3">
        <f t="shared" si="56"/>
        <v>9.5777948436951006E-29</v>
      </c>
      <c r="F691" s="3">
        <f t="shared" si="59"/>
        <v>-1.0957376346730681E-29</v>
      </c>
      <c r="G691" s="3">
        <f t="shared" si="59"/>
        <v>1.2635094884251142E-30</v>
      </c>
      <c r="J691" s="3">
        <f t="shared" si="57"/>
        <v>3076494.7206711574</v>
      </c>
    </row>
    <row r="692" spans="1:10" x14ac:dyDescent="0.3">
      <c r="A692" s="1">
        <v>44519</v>
      </c>
      <c r="B692" s="2">
        <v>689</v>
      </c>
      <c r="C692" s="2">
        <f t="shared" si="54"/>
        <v>2.8291235156679782</v>
      </c>
      <c r="D692" s="3">
        <f t="shared" si="55"/>
        <v>8.5952621354669733E-29</v>
      </c>
      <c r="E692" s="3">
        <f t="shared" si="56"/>
        <v>8.5952621354669733E-29</v>
      </c>
      <c r="F692" s="3">
        <f t="shared" si="59"/>
        <v>-9.8253270822812732E-30</v>
      </c>
      <c r="G692" s="3">
        <f t="shared" si="59"/>
        <v>1.1320492644494076E-30</v>
      </c>
      <c r="J692" s="3">
        <f t="shared" si="57"/>
        <v>3076494.7206711574</v>
      </c>
    </row>
    <row r="693" spans="1:10" x14ac:dyDescent="0.3">
      <c r="A693" s="1">
        <v>44520</v>
      </c>
      <c r="B693" s="2">
        <v>690</v>
      </c>
      <c r="C693" s="2">
        <f t="shared" si="54"/>
        <v>2.829766705486461</v>
      </c>
      <c r="D693" s="3">
        <f t="shared" si="55"/>
        <v>7.7141646852611159E-29</v>
      </c>
      <c r="E693" s="3">
        <f t="shared" si="56"/>
        <v>7.7141646852611159E-29</v>
      </c>
      <c r="F693" s="3">
        <f t="shared" si="59"/>
        <v>-8.8109745020585743E-30</v>
      </c>
      <c r="G693" s="3">
        <f t="shared" si="59"/>
        <v>1.0143525802226988E-30</v>
      </c>
      <c r="J693" s="3">
        <f t="shared" si="57"/>
        <v>3076494.7206711574</v>
      </c>
    </row>
    <row r="694" spans="1:10" x14ac:dyDescent="0.3">
      <c r="A694" s="1">
        <v>44521</v>
      </c>
      <c r="B694" s="2">
        <v>691</v>
      </c>
      <c r="C694" s="2">
        <f t="shared" si="54"/>
        <v>2.8304089441497671</v>
      </c>
      <c r="D694" s="3">
        <f t="shared" si="55"/>
        <v>6.9239641793680795E-29</v>
      </c>
      <c r="E694" s="3">
        <f t="shared" si="56"/>
        <v>6.9239641793680795E-29</v>
      </c>
      <c r="F694" s="3">
        <f t="shared" si="59"/>
        <v>-7.9020050589303636E-30</v>
      </c>
      <c r="G694" s="3">
        <f t="shared" si="59"/>
        <v>9.0896944312821074E-31</v>
      </c>
      <c r="J694" s="3">
        <f t="shared" si="57"/>
        <v>3076494.7206711574</v>
      </c>
    </row>
    <row r="695" spans="1:10" x14ac:dyDescent="0.3">
      <c r="A695" s="1">
        <v>44522</v>
      </c>
      <c r="B695" s="2">
        <v>692</v>
      </c>
      <c r="C695" s="2">
        <f t="shared" si="54"/>
        <v>2.8310502344668977</v>
      </c>
      <c r="D695" s="3">
        <f t="shared" si="55"/>
        <v>6.2152240297962064E-29</v>
      </c>
      <c r="E695" s="3">
        <f t="shared" si="56"/>
        <v>6.2152240297962064E-29</v>
      </c>
      <c r="F695" s="3">
        <f t="shared" si="59"/>
        <v>-7.0874014957187311E-30</v>
      </c>
      <c r="G695" s="3">
        <f t="shared" si="59"/>
        <v>8.1460356321163248E-31</v>
      </c>
      <c r="J695" s="3">
        <f t="shared" si="57"/>
        <v>3076494.7206711574</v>
      </c>
    </row>
    <row r="696" spans="1:10" x14ac:dyDescent="0.3">
      <c r="A696" s="1">
        <v>44523</v>
      </c>
      <c r="B696" s="2">
        <v>693</v>
      </c>
      <c r="C696" s="2">
        <f t="shared" si="54"/>
        <v>2.8316905792344285</v>
      </c>
      <c r="D696" s="3">
        <f t="shared" si="55"/>
        <v>5.5794934762478959E-29</v>
      </c>
      <c r="E696" s="3">
        <f t="shared" si="56"/>
        <v>5.5794934762478959E-29</v>
      </c>
      <c r="F696" s="3">
        <f t="shared" si="59"/>
        <v>-6.3573055354831047E-30</v>
      </c>
      <c r="G696" s="3">
        <f t="shared" si="59"/>
        <v>7.3009596023562639E-31</v>
      </c>
      <c r="J696" s="3">
        <f t="shared" si="57"/>
        <v>3076494.7206711574</v>
      </c>
    </row>
    <row r="697" spans="1:10" x14ac:dyDescent="0.3">
      <c r="A697" s="1">
        <v>44524</v>
      </c>
      <c r="B697" s="2">
        <v>694</v>
      </c>
      <c r="C697" s="2">
        <f t="shared" si="54"/>
        <v>2.8323299812365832</v>
      </c>
      <c r="D697" s="3">
        <f t="shared" si="55"/>
        <v>5.0092039556712597E-29</v>
      </c>
      <c r="E697" s="3">
        <f t="shared" si="56"/>
        <v>5.0092039556712597E-29</v>
      </c>
      <c r="F697" s="3">
        <f t="shared" si="59"/>
        <v>-5.7028952057663617E-30</v>
      </c>
      <c r="G697" s="3">
        <f t="shared" si="59"/>
        <v>6.5441032971674307E-31</v>
      </c>
      <c r="J697" s="3">
        <f t="shared" si="57"/>
        <v>3076494.7206711574</v>
      </c>
    </row>
    <row r="698" spans="1:10" x14ac:dyDescent="0.3">
      <c r="A698" s="1">
        <v>44525</v>
      </c>
      <c r="B698" s="2">
        <v>695</v>
      </c>
      <c r="C698" s="2">
        <f t="shared" si="54"/>
        <v>2.8329684432453068</v>
      </c>
      <c r="D698" s="3">
        <f t="shared" si="55"/>
        <v>4.4975764329152557E-29</v>
      </c>
      <c r="E698" s="3">
        <f t="shared" si="56"/>
        <v>4.4975764329152557E-29</v>
      </c>
      <c r="F698" s="3">
        <f t="shared" si="59"/>
        <v>-5.1162752275600407E-30</v>
      </c>
      <c r="G698" s="3">
        <f t="shared" si="59"/>
        <v>5.8661997820632092E-31</v>
      </c>
      <c r="J698" s="3">
        <f t="shared" si="57"/>
        <v>3076494.7206711574</v>
      </c>
    </row>
    <row r="699" spans="1:10" x14ac:dyDescent="0.3">
      <c r="A699" s="1">
        <v>44526</v>
      </c>
      <c r="B699" s="2">
        <v>696</v>
      </c>
      <c r="C699" s="2">
        <f t="shared" si="54"/>
        <v>2.8336059680203358</v>
      </c>
      <c r="D699" s="3">
        <f t="shared" si="55"/>
        <v>4.0385385259936049E-29</v>
      </c>
      <c r="E699" s="3">
        <f t="shared" si="56"/>
        <v>4.0385385259936049E-29</v>
      </c>
      <c r="F699" s="3">
        <f t="shared" si="59"/>
        <v>-4.5903790692165075E-30</v>
      </c>
      <c r="G699" s="3">
        <f t="shared" si="59"/>
        <v>5.2589615834353328E-31</v>
      </c>
      <c r="J699" s="3">
        <f t="shared" si="57"/>
        <v>3076494.7206711574</v>
      </c>
    </row>
    <row r="700" spans="1:10" x14ac:dyDescent="0.3">
      <c r="A700" s="1">
        <v>44527</v>
      </c>
      <c r="B700" s="2">
        <v>697</v>
      </c>
      <c r="C700" s="2">
        <f t="shared" si="54"/>
        <v>2.8342425583092723</v>
      </c>
      <c r="D700" s="3">
        <f t="shared" si="55"/>
        <v>3.6266503843607899E-29</v>
      </c>
      <c r="E700" s="3">
        <f t="shared" si="56"/>
        <v>3.6266503843607899E-29</v>
      </c>
      <c r="F700" s="3">
        <f t="shared" si="59"/>
        <v>-4.1188814163281498E-30</v>
      </c>
      <c r="G700" s="3">
        <f t="shared" si="59"/>
        <v>4.7149765288835764E-31</v>
      </c>
      <c r="J700" s="3">
        <f t="shared" si="57"/>
        <v>3076494.7206711574</v>
      </c>
    </row>
    <row r="701" spans="1:10" x14ac:dyDescent="0.3">
      <c r="A701" s="1">
        <v>44528</v>
      </c>
      <c r="B701" s="2">
        <v>698</v>
      </c>
      <c r="C701" s="2">
        <f t="shared" si="54"/>
        <v>2.8348782168476525</v>
      </c>
      <c r="D701" s="3">
        <f t="shared" si="55"/>
        <v>3.2570383900528167E-29</v>
      </c>
      <c r="E701" s="3">
        <f t="shared" si="56"/>
        <v>3.2570383900528167E-29</v>
      </c>
      <c r="F701" s="3">
        <f t="shared" si="59"/>
        <v>-3.6961199430797325E-30</v>
      </c>
      <c r="G701" s="3">
        <f t="shared" si="59"/>
        <v>4.2276147324841732E-31</v>
      </c>
      <c r="J701" s="3">
        <f t="shared" si="57"/>
        <v>3076494.7206711574</v>
      </c>
    </row>
    <row r="702" spans="1:10" x14ac:dyDescent="0.3">
      <c r="A702" s="1">
        <v>44529</v>
      </c>
      <c r="B702" s="2">
        <v>699</v>
      </c>
      <c r="C702" s="2">
        <f t="shared" si="54"/>
        <v>2.8355129463590201</v>
      </c>
      <c r="D702" s="3">
        <f t="shared" si="55"/>
        <v>2.9253358509808013E-29</v>
      </c>
      <c r="E702" s="3">
        <f t="shared" si="56"/>
        <v>2.9253358509808013E-29</v>
      </c>
      <c r="F702" s="3">
        <f t="shared" si="59"/>
        <v>-3.3170253907201534E-30</v>
      </c>
      <c r="G702" s="3">
        <f t="shared" si="59"/>
        <v>3.7909455235957912E-31</v>
      </c>
      <c r="J702" s="3">
        <f t="shared" si="57"/>
        <v>3076494.7206711574</v>
      </c>
    </row>
    <row r="703" spans="1:10" x14ac:dyDescent="0.3">
      <c r="A703" s="1">
        <v>44530</v>
      </c>
      <c r="B703" s="2">
        <v>700</v>
      </c>
      <c r="C703" s="2">
        <f t="shared" si="54"/>
        <v>2.8361467495549926</v>
      </c>
      <c r="D703" s="3">
        <f t="shared" si="55"/>
        <v>2.6276299444295797E-29</v>
      </c>
      <c r="E703" s="3">
        <f t="shared" si="56"/>
        <v>2.6276299444295797E-29</v>
      </c>
      <c r="F703" s="3">
        <f t="shared" si="59"/>
        <v>-2.9770590655122165E-30</v>
      </c>
      <c r="G703" s="3">
        <f t="shared" si="59"/>
        <v>3.3996632520793694E-31</v>
      </c>
      <c r="J703" s="3">
        <f t="shared" si="57"/>
        <v>3076494.7206711574</v>
      </c>
    </row>
    <row r="704" spans="1:10" x14ac:dyDescent="0.3">
      <c r="A704" s="1">
        <v>44531</v>
      </c>
      <c r="B704" s="2">
        <v>701</v>
      </c>
      <c r="C704" s="2">
        <f t="shared" si="54"/>
        <v>2.8367796291353344</v>
      </c>
      <c r="D704" s="3">
        <f t="shared" si="55"/>
        <v>2.3604142480098112E-29</v>
      </c>
      <c r="E704" s="3">
        <f t="shared" si="56"/>
        <v>2.3604142480098112E-29</v>
      </c>
      <c r="F704" s="3">
        <f t="shared" si="59"/>
        <v>-2.6721569641976849E-30</v>
      </c>
      <c r="G704" s="3">
        <f t="shared" si="59"/>
        <v>3.0490210131453157E-31</v>
      </c>
      <c r="J704" s="3">
        <f t="shared" si="57"/>
        <v>3076494.7206711574</v>
      </c>
    </row>
    <row r="705" spans="1:10" x14ac:dyDescent="0.3">
      <c r="A705" s="1">
        <v>44532</v>
      </c>
      <c r="B705" s="2">
        <v>702</v>
      </c>
      <c r="C705" s="2">
        <f t="shared" si="54"/>
        <v>2.8374115877880239</v>
      </c>
      <c r="D705" s="3">
        <f t="shared" si="55"/>
        <v>2.1205462660296611E-29</v>
      </c>
      <c r="E705" s="3">
        <f t="shared" si="56"/>
        <v>2.1205462660296611E-29</v>
      </c>
      <c r="F705" s="3">
        <f t="shared" si="59"/>
        <v>-2.3986798198015011E-30</v>
      </c>
      <c r="G705" s="3">
        <f t="shared" si="59"/>
        <v>2.7347714439618383E-31</v>
      </c>
      <c r="J705" s="3">
        <f t="shared" si="57"/>
        <v>3076494.7206711574</v>
      </c>
    </row>
    <row r="706" spans="1:10" x14ac:dyDescent="0.3">
      <c r="A706" s="1">
        <v>44533</v>
      </c>
      <c r="B706" s="2">
        <v>703</v>
      </c>
      <c r="C706" s="2">
        <f t="shared" si="54"/>
        <v>2.838042628189323</v>
      </c>
      <c r="D706" s="3">
        <f t="shared" si="55"/>
        <v>1.9052094223553781E-29</v>
      </c>
      <c r="E706" s="3">
        <f t="shared" si="56"/>
        <v>1.9052094223553781E-29</v>
      </c>
      <c r="F706" s="3">
        <f t="shared" si="59"/>
        <v>-2.1533684367428301E-30</v>
      </c>
      <c r="G706" s="3">
        <f t="shared" si="59"/>
        <v>2.4531138305867094E-31</v>
      </c>
      <c r="J706" s="3">
        <f t="shared" si="57"/>
        <v>3076494.7206711574</v>
      </c>
    </row>
    <row r="707" spans="1:10" x14ac:dyDescent="0.3">
      <c r="A707" s="1">
        <v>44534</v>
      </c>
      <c r="B707" s="2">
        <v>704</v>
      </c>
      <c r="C707" s="2">
        <f t="shared" si="54"/>
        <v>2.8386727530038431</v>
      </c>
      <c r="D707" s="3">
        <f t="shared" si="55"/>
        <v>1.7118790471835895E-29</v>
      </c>
      <c r="E707" s="3">
        <f t="shared" si="56"/>
        <v>1.7118790471835895E-29</v>
      </c>
      <c r="F707" s="3">
        <f t="shared" si="59"/>
        <v>-1.9333037517178855E-30</v>
      </c>
      <c r="G707" s="3">
        <f t="shared" si="59"/>
        <v>2.2006468502494461E-31</v>
      </c>
      <c r="J707" s="3">
        <f t="shared" si="57"/>
        <v>3076494.7206711574</v>
      </c>
    </row>
    <row r="708" spans="1:10" x14ac:dyDescent="0.3">
      <c r="A708" s="1">
        <v>44535</v>
      </c>
      <c r="B708" s="2">
        <v>705</v>
      </c>
      <c r="C708" s="2">
        <f t="shared" ref="C708:C729" si="60">LOG(B708-$C$2)</f>
        <v>2.8393019648846152</v>
      </c>
      <c r="D708" s="3">
        <f t="shared" ref="D708:D729" si="61">$D$2*EXP(-((C708-$H$2)^2)/(2*$I$2))</f>
        <v>1.5382919354493516E-29</v>
      </c>
      <c r="E708" s="3">
        <f t="shared" si="56"/>
        <v>1.5382919354493516E-29</v>
      </c>
      <c r="F708" s="3">
        <f t="shared" si="59"/>
        <v>-1.7358711173423797E-30</v>
      </c>
      <c r="G708" s="3">
        <f t="shared" si="59"/>
        <v>1.9743263437550578E-31</v>
      </c>
      <c r="J708" s="3">
        <f t="shared" si="57"/>
        <v>3076494.7206711574</v>
      </c>
    </row>
    <row r="709" spans="1:10" x14ac:dyDescent="0.3">
      <c r="A709" s="1">
        <v>44536</v>
      </c>
      <c r="B709" s="2">
        <v>706</v>
      </c>
      <c r="C709" s="2">
        <f t="shared" si="60"/>
        <v>2.8399302664731554</v>
      </c>
      <c r="D709" s="3">
        <f t="shared" si="61"/>
        <v>1.3824190995177947E-29</v>
      </c>
      <c r="E709" s="3">
        <f t="shared" si="56"/>
        <v>1.3824190995177947E-29</v>
      </c>
      <c r="F709" s="3">
        <f t="shared" si="59"/>
        <v>-1.5587283593155688E-30</v>
      </c>
      <c r="G709" s="3">
        <f t="shared" si="59"/>
        <v>1.7714275802681089E-31</v>
      </c>
      <c r="J709" s="3">
        <f t="shared" si="57"/>
        <v>3076494.7206711574</v>
      </c>
    </row>
    <row r="710" spans="1:10" x14ac:dyDescent="0.3">
      <c r="A710" s="1">
        <v>44537</v>
      </c>
      <c r="B710" s="2">
        <v>707</v>
      </c>
      <c r="C710" s="2">
        <f t="shared" si="60"/>
        <v>2.8405576603995315</v>
      </c>
      <c r="D710" s="3">
        <f t="shared" si="61"/>
        <v>1.2424413789162064E-29</v>
      </c>
      <c r="E710" s="3">
        <f t="shared" ref="E710:E729" si="62">IFERROR(D710,0)</f>
        <v>1.2424413789162064E-29</v>
      </c>
      <c r="F710" s="3">
        <f t="shared" si="59"/>
        <v>-1.3997772060158829E-30</v>
      </c>
      <c r="G710" s="3">
        <f t="shared" si="59"/>
        <v>1.5895115329968588E-31</v>
      </c>
      <c r="J710" s="3">
        <f t="shared" ref="J710:J729" si="63">E710+J709</f>
        <v>3076494.7206711574</v>
      </c>
    </row>
    <row r="711" spans="1:10" x14ac:dyDescent="0.3">
      <c r="A711" s="1">
        <v>44538</v>
      </c>
      <c r="B711" s="2">
        <v>708</v>
      </c>
      <c r="C711" s="2">
        <f t="shared" si="60"/>
        <v>2.8411841492824301</v>
      </c>
      <c r="D711" s="3">
        <f t="shared" si="61"/>
        <v>1.1167276056862344E-29</v>
      </c>
      <c r="E711" s="3">
        <f t="shared" si="62"/>
        <v>1.1167276056862344E-29</v>
      </c>
      <c r="F711" s="3">
        <f t="shared" si="59"/>
        <v>-1.25713773229972E-30</v>
      </c>
      <c r="G711" s="3">
        <f t="shared" si="59"/>
        <v>1.4263947371616296E-31</v>
      </c>
      <c r="J711" s="3">
        <f t="shared" si="63"/>
        <v>3076494.7206711574</v>
      </c>
    </row>
    <row r="712" spans="1:10" x14ac:dyDescent="0.3">
      <c r="A712" s="1">
        <v>44539</v>
      </c>
      <c r="B712" s="2">
        <v>709</v>
      </c>
      <c r="C712" s="2">
        <f t="shared" si="60"/>
        <v>2.8418097357292198</v>
      </c>
      <c r="D712" s="3">
        <f t="shared" si="61"/>
        <v>1.0038150559319962E-29</v>
      </c>
      <c r="E712" s="3">
        <f t="shared" si="62"/>
        <v>1.0038150559319962E-29</v>
      </c>
      <c r="F712" s="3">
        <f t="shared" si="59"/>
        <v>-1.1291254975423822E-30</v>
      </c>
      <c r="G712" s="3">
        <f t="shared" si="59"/>
        <v>1.2801223475733776E-31</v>
      </c>
      <c r="J712" s="3">
        <f t="shared" si="63"/>
        <v>3076494.7206711574</v>
      </c>
    </row>
    <row r="713" spans="1:10" x14ac:dyDescent="0.3">
      <c r="A713" s="1">
        <v>44540</v>
      </c>
      <c r="B713" s="2">
        <v>710</v>
      </c>
      <c r="C713" s="2">
        <f t="shared" si="60"/>
        <v>2.8424344223360203</v>
      </c>
      <c r="D713" s="3">
        <f t="shared" si="61"/>
        <v>9.0239194671316231E-30</v>
      </c>
      <c r="E713" s="3">
        <f t="shared" si="62"/>
        <v>9.0239194671316231E-30</v>
      </c>
      <c r="F713" s="3">
        <f t="shared" si="59"/>
        <v>-1.0142310921883386E-30</v>
      </c>
      <c r="G713" s="3">
        <f t="shared" si="59"/>
        <v>1.1489440535404359E-31</v>
      </c>
      <c r="J713" s="3">
        <f t="shared" si="63"/>
        <v>3076494.7206711574</v>
      </c>
    </row>
    <row r="714" spans="1:10" x14ac:dyDescent="0.3">
      <c r="A714" s="1">
        <v>44541</v>
      </c>
      <c r="B714" s="2">
        <v>711</v>
      </c>
      <c r="C714" s="2">
        <f t="shared" si="60"/>
        <v>2.8430582116877625</v>
      </c>
      <c r="D714" s="3">
        <f t="shared" si="61"/>
        <v>8.1128176296657288E-30</v>
      </c>
      <c r="E714" s="3">
        <f t="shared" si="62"/>
        <v>8.1128176296657288E-30</v>
      </c>
      <c r="F714" s="3">
        <f t="shared" si="59"/>
        <v>-9.1110183746589422E-31</v>
      </c>
      <c r="G714" s="3">
        <f t="shared" si="59"/>
        <v>1.0312925472244441E-31</v>
      </c>
      <c r="J714" s="3">
        <f t="shared" si="63"/>
        <v>3076494.7206711574</v>
      </c>
    </row>
    <row r="715" spans="1:10" x14ac:dyDescent="0.3">
      <c r="A715" s="1">
        <v>44542</v>
      </c>
      <c r="B715" s="2">
        <v>712</v>
      </c>
      <c r="C715" s="2">
        <f t="shared" si="60"/>
        <v>2.8436811063582557</v>
      </c>
      <c r="D715" s="3">
        <f t="shared" si="61"/>
        <v>7.2942922193842345E-30</v>
      </c>
      <c r="E715" s="3">
        <f t="shared" si="62"/>
        <v>7.2942922193842345E-30</v>
      </c>
      <c r="F715" s="3">
        <f t="shared" si="59"/>
        <v>-8.1852541028149436E-31</v>
      </c>
      <c r="G715" s="3">
        <f t="shared" si="59"/>
        <v>9.2576427184399859E-32</v>
      </c>
      <c r="J715" s="3">
        <f t="shared" si="63"/>
        <v>3076494.7206711574</v>
      </c>
    </row>
    <row r="716" spans="1:10" x14ac:dyDescent="0.3">
      <c r="A716" s="1">
        <v>44543</v>
      </c>
      <c r="B716" s="2">
        <v>713</v>
      </c>
      <c r="C716" s="2">
        <f t="shared" si="60"/>
        <v>2.8443031089102511</v>
      </c>
      <c r="D716" s="3">
        <f t="shared" si="61"/>
        <v>6.5588770299067837E-30</v>
      </c>
      <c r="E716" s="3">
        <f t="shared" si="62"/>
        <v>6.5588770299067837E-30</v>
      </c>
      <c r="F716" s="3">
        <f t="shared" si="59"/>
        <v>-7.3541518947745083E-31</v>
      </c>
      <c r="G716" s="3">
        <f t="shared" si="59"/>
        <v>8.3110220804043534E-32</v>
      </c>
      <c r="J716" s="3">
        <f t="shared" si="63"/>
        <v>3076494.7206711574</v>
      </c>
    </row>
    <row r="717" spans="1:10" x14ac:dyDescent="0.3">
      <c r="A717" s="1">
        <v>44544</v>
      </c>
      <c r="B717" s="2">
        <v>714</v>
      </c>
      <c r="C717" s="2">
        <f t="shared" si="60"/>
        <v>2.8449242218955026</v>
      </c>
      <c r="D717" s="3">
        <f t="shared" si="61"/>
        <v>5.8980798884885877E-30</v>
      </c>
      <c r="E717" s="3">
        <f t="shared" si="62"/>
        <v>5.8980798884885877E-30</v>
      </c>
      <c r="F717" s="3">
        <f t="shared" si="59"/>
        <v>-6.6079714141819592E-31</v>
      </c>
      <c r="G717" s="3">
        <f t="shared" si="59"/>
        <v>7.4618048059254911E-32</v>
      </c>
      <c r="J717" s="3">
        <f t="shared" si="63"/>
        <v>3076494.7206711574</v>
      </c>
    </row>
    <row r="718" spans="1:10" x14ac:dyDescent="0.3">
      <c r="A718" s="1">
        <v>44545</v>
      </c>
      <c r="B718" s="2">
        <v>715</v>
      </c>
      <c r="C718" s="2">
        <f t="shared" si="60"/>
        <v>2.845544447854834</v>
      </c>
      <c r="D718" s="3">
        <f t="shared" si="61"/>
        <v>5.3042818062627582E-30</v>
      </c>
      <c r="E718" s="3">
        <f t="shared" si="62"/>
        <v>5.3042818062627582E-30</v>
      </c>
      <c r="F718" s="3">
        <f t="shared" si="59"/>
        <v>-5.937980822258295E-31</v>
      </c>
      <c r="G718" s="3">
        <f t="shared" si="59"/>
        <v>6.6999059192366417E-32</v>
      </c>
      <c r="J718" s="3">
        <f t="shared" si="63"/>
        <v>3076494.7206711574</v>
      </c>
    </row>
    <row r="719" spans="1:10" x14ac:dyDescent="0.3">
      <c r="A719" s="1">
        <v>44546</v>
      </c>
      <c r="B719" s="2">
        <v>716</v>
      </c>
      <c r="C719" s="2">
        <f t="shared" si="60"/>
        <v>2.8461637893181964</v>
      </c>
      <c r="D719" s="3">
        <f t="shared" si="61"/>
        <v>4.7706466350202344E-30</v>
      </c>
      <c r="E719" s="3">
        <f t="shared" si="62"/>
        <v>4.7706466350202344E-30</v>
      </c>
      <c r="F719" s="3">
        <f t="shared" si="59"/>
        <v>-5.3363517124252388E-31</v>
      </c>
      <c r="G719" s="3">
        <f t="shared" si="59"/>
        <v>6.0162910983305621E-32</v>
      </c>
      <c r="J719" s="3">
        <f t="shared" si="63"/>
        <v>3076494.7206711574</v>
      </c>
    </row>
    <row r="720" spans="1:10" x14ac:dyDescent="0.3">
      <c r="A720" s="1">
        <v>44547</v>
      </c>
      <c r="B720" s="2">
        <v>717</v>
      </c>
      <c r="C720" s="2">
        <f t="shared" si="60"/>
        <v>2.8467822488047339</v>
      </c>
      <c r="D720" s="3">
        <f t="shared" si="61"/>
        <v>4.2910401292024761E-30</v>
      </c>
      <c r="E720" s="3">
        <f t="shared" si="62"/>
        <v>4.2910401292024761E-30</v>
      </c>
      <c r="F720" s="3">
        <f t="shared" si="59"/>
        <v>-4.7960650581775826E-31</v>
      </c>
      <c r="G720" s="3">
        <f t="shared" si="59"/>
        <v>5.4028665424765619E-32</v>
      </c>
      <c r="J720" s="3">
        <f t="shared" si="63"/>
        <v>3076494.7206711574</v>
      </c>
    </row>
    <row r="721" spans="1:10" x14ac:dyDescent="0.3">
      <c r="A721" s="1">
        <v>44548</v>
      </c>
      <c r="B721" s="2">
        <v>718</v>
      </c>
      <c r="C721" s="2">
        <f t="shared" si="60"/>
        <v>2.8473998288228435</v>
      </c>
      <c r="D721" s="3">
        <f t="shared" si="61"/>
        <v>3.8599574279612357E-30</v>
      </c>
      <c r="E721" s="3">
        <f t="shared" si="62"/>
        <v>3.8599574279612357E-30</v>
      </c>
      <c r="F721" s="3">
        <f t="shared" si="59"/>
        <v>-4.3108270124124041E-31</v>
      </c>
      <c r="G721" s="3">
        <f t="shared" si="59"/>
        <v>4.8523804576517851E-32</v>
      </c>
      <c r="J721" s="3">
        <f t="shared" si="63"/>
        <v>3076494.7206711574</v>
      </c>
    </row>
    <row r="722" spans="1:10" x14ac:dyDescent="0.3">
      <c r="A722" s="1">
        <v>44549</v>
      </c>
      <c r="B722" s="2">
        <v>719</v>
      </c>
      <c r="C722" s="2">
        <f t="shared" si="60"/>
        <v>2.8480165318702353</v>
      </c>
      <c r="D722" s="3">
        <f t="shared" si="61"/>
        <v>3.4724580759412024E-30</v>
      </c>
      <c r="E722" s="3">
        <f t="shared" si="62"/>
        <v>3.4724580759412024E-30</v>
      </c>
      <c r="F722" s="3">
        <f t="shared" si="59"/>
        <v>-3.8749935202003326E-31</v>
      </c>
      <c r="G722" s="3">
        <f t="shared" si="59"/>
        <v>4.3583349221207151E-32</v>
      </c>
      <c r="J722" s="3">
        <f t="shared" si="63"/>
        <v>3076494.7206711574</v>
      </c>
    </row>
    <row r="723" spans="1:10" x14ac:dyDescent="0.3">
      <c r="A723" s="1">
        <v>44550</v>
      </c>
      <c r="B723" s="2">
        <v>720</v>
      </c>
      <c r="C723" s="2">
        <f t="shared" si="60"/>
        <v>2.8486323604339963</v>
      </c>
      <c r="D723" s="3">
        <f t="shared" si="61"/>
        <v>3.1241077942605338E-30</v>
      </c>
      <c r="E723" s="3">
        <f t="shared" si="62"/>
        <v>3.1241077942605338E-30</v>
      </c>
      <c r="F723" s="3">
        <f t="shared" si="59"/>
        <v>-3.4835028168066863E-31</v>
      </c>
      <c r="G723" s="3">
        <f t="shared" si="59"/>
        <v>3.9149070339364631E-32</v>
      </c>
      <c r="J723" s="3">
        <f t="shared" si="63"/>
        <v>3076494.7206711574</v>
      </c>
    </row>
    <row r="724" spans="1:10" x14ac:dyDescent="0.3">
      <c r="A724" s="1">
        <v>44551</v>
      </c>
      <c r="B724" s="2">
        <v>721</v>
      </c>
      <c r="C724" s="2">
        <f t="shared" si="60"/>
        <v>2.8492473169906458</v>
      </c>
      <c r="D724" s="3">
        <f t="shared" si="61"/>
        <v>2.8109262961538787E-30</v>
      </c>
      <c r="E724" s="3">
        <f t="shared" si="62"/>
        <v>2.8109262961538787E-30</v>
      </c>
      <c r="F724" s="3">
        <f t="shared" si="59"/>
        <v>-3.1318149810665515E-31</v>
      </c>
      <c r="G724" s="3">
        <f t="shared" si="59"/>
        <v>3.5168783574013479E-32</v>
      </c>
      <c r="J724" s="3">
        <f t="shared" si="63"/>
        <v>3076494.7206711574</v>
      </c>
    </row>
    <row r="725" spans="1:10" x14ac:dyDescent="0.3">
      <c r="A725" s="1">
        <v>44552</v>
      </c>
      <c r="B725" s="2">
        <v>722</v>
      </c>
      <c r="C725" s="2">
        <f t="shared" si="60"/>
        <v>2.8498614040062002</v>
      </c>
      <c r="D725" s="3">
        <f t="shared" si="61"/>
        <v>2.5293405159190985E-30</v>
      </c>
      <c r="E725" s="3">
        <f t="shared" si="62"/>
        <v>2.5293405159190985E-30</v>
      </c>
      <c r="F725" s="3">
        <f t="shared" si="59"/>
        <v>-2.8158578023478018E-31</v>
      </c>
      <c r="G725" s="3">
        <f t="shared" si="59"/>
        <v>3.1595717871874962E-32</v>
      </c>
      <c r="J725" s="3">
        <f t="shared" si="63"/>
        <v>3076494.7206711574</v>
      </c>
    </row>
    <row r="726" spans="1:10" x14ac:dyDescent="0.3">
      <c r="A726" s="1">
        <v>44553</v>
      </c>
      <c r="B726" s="2">
        <v>723</v>
      </c>
      <c r="C726" s="2">
        <f t="shared" si="60"/>
        <v>2.8504746239362286</v>
      </c>
      <c r="D726" s="3">
        <f t="shared" si="61"/>
        <v>2.2761426861761438E-30</v>
      </c>
      <c r="E726" s="3">
        <f t="shared" si="62"/>
        <v>2.2761426861761438E-30</v>
      </c>
      <c r="F726" s="3">
        <f t="shared" si="59"/>
        <v>-2.5319782974295466E-31</v>
      </c>
      <c r="G726" s="3">
        <f t="shared" si="59"/>
        <v>2.8387950491825525E-32</v>
      </c>
      <c r="J726" s="3">
        <f t="shared" si="63"/>
        <v>3076494.7206711574</v>
      </c>
    </row>
    <row r="727" spans="1:10" x14ac:dyDescent="0.3">
      <c r="A727" s="1">
        <v>44554</v>
      </c>
      <c r="B727" s="2">
        <v>724</v>
      </c>
      <c r="C727" s="2">
        <f t="shared" si="60"/>
        <v>2.8510869792259128</v>
      </c>
      <c r="D727" s="3">
        <f t="shared" si="61"/>
        <v>2.0484527577596062E-30</v>
      </c>
      <c r="E727" s="3">
        <f t="shared" si="62"/>
        <v>2.0484527577596062E-30</v>
      </c>
      <c r="F727" s="3">
        <f t="shared" si="59"/>
        <v>-2.2768992841653763E-31</v>
      </c>
      <c r="G727" s="3">
        <f t="shared" si="59"/>
        <v>2.550790132641703E-32</v>
      </c>
      <c r="J727" s="3">
        <f t="shared" si="63"/>
        <v>3076494.7206711574</v>
      </c>
    </row>
    <row r="728" spans="1:10" x14ac:dyDescent="0.3">
      <c r="A728" s="1">
        <v>44555</v>
      </c>
      <c r="B728" s="2">
        <v>725</v>
      </c>
      <c r="C728" s="2">
        <f t="shared" si="60"/>
        <v>2.8516984723101069</v>
      </c>
      <c r="D728" s="3">
        <f t="shared" si="61"/>
        <v>1.8436847096393385E-30</v>
      </c>
      <c r="E728" s="3">
        <f t="shared" si="62"/>
        <v>1.8436847096393385E-30</v>
      </c>
      <c r="F728" s="3">
        <f t="shared" si="59"/>
        <v>-2.0476804812026767E-31</v>
      </c>
      <c r="G728" s="3">
        <f t="shared" si="59"/>
        <v>2.2921880296269957E-32</v>
      </c>
      <c r="J728" s="3">
        <f t="shared" si="63"/>
        <v>3076494.7206711574</v>
      </c>
    </row>
    <row r="729" spans="1:10" x14ac:dyDescent="0.3">
      <c r="A729" s="1">
        <v>44556</v>
      </c>
      <c r="B729" s="2">
        <v>726</v>
      </c>
      <c r="C729" s="2">
        <f t="shared" si="60"/>
        <v>2.8523091056133936</v>
      </c>
      <c r="D729" s="3">
        <f t="shared" si="61"/>
        <v>1.6595163437235154E-30</v>
      </c>
      <c r="E729" s="3">
        <f t="shared" si="62"/>
        <v>1.6595163437235154E-30</v>
      </c>
      <c r="F729" s="3">
        <f t="shared" si="59"/>
        <v>-1.8416836591582313E-31</v>
      </c>
      <c r="G729" s="3">
        <f t="shared" si="59"/>
        <v>2.0599682204444546E-32</v>
      </c>
      <c r="J729" s="3">
        <f t="shared" si="63"/>
        <v>3076494.7206711574</v>
      </c>
    </row>
  </sheetData>
  <conditionalFormatting sqref="H4:H51 H78:H84 H91:H93 H98 H100:H104 H110:H1048576 H107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7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9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1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2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G729">
    <cfRule type="colorScale" priority="39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H51 E78:H81 E52:G77 E82:G729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8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2:H8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4:L85 K8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5:H9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1048576 G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4:H9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72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8:H10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5:H10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10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:F72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9BB4-AB65-40F2-B622-4320D923A218}">
  <dimension ref="A1:W221"/>
  <sheetViews>
    <sheetView topLeftCell="N1" workbookViewId="0">
      <selection activeCell="W11" sqref="W11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4" bestFit="1" customWidth="1"/>
    <col min="8" max="8" width="12" style="3" bestFit="1" customWidth="1"/>
    <col min="9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23" x14ac:dyDescent="0.3">
      <c r="C1" s="2" t="s">
        <v>3</v>
      </c>
      <c r="D1" s="3" t="s">
        <v>0</v>
      </c>
      <c r="F1" s="3" t="s">
        <v>1</v>
      </c>
      <c r="G1" s="4" t="s">
        <v>2</v>
      </c>
      <c r="H1" s="3" t="s">
        <v>4</v>
      </c>
    </row>
    <row r="2" spans="1:23" x14ac:dyDescent="0.3">
      <c r="C2" s="2">
        <v>-21.659729512015623</v>
      </c>
      <c r="D2" s="6">
        <v>5351.6269364777418</v>
      </c>
      <c r="E2" s="6"/>
      <c r="F2" s="6">
        <v>2.0932039290524029</v>
      </c>
      <c r="G2" s="7">
        <v>1.8282384564981798E-3</v>
      </c>
      <c r="H2" s="8">
        <f>SUM(G4:G109)</f>
        <v>20627912.755139403</v>
      </c>
    </row>
    <row r="3" spans="1:23" x14ac:dyDescent="0.3">
      <c r="A3" s="4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12</v>
      </c>
      <c r="G3" s="4" t="s">
        <v>8</v>
      </c>
      <c r="H3" s="4" t="s">
        <v>11</v>
      </c>
    </row>
    <row r="4" spans="1:23" x14ac:dyDescent="0.3">
      <c r="A4" s="1">
        <v>43831</v>
      </c>
      <c r="B4" s="2">
        <v>1</v>
      </c>
      <c r="C4" s="2">
        <f>LOG(B4-$C$2)</f>
        <v>1.3552547214082187</v>
      </c>
      <c r="D4" s="3">
        <f t="shared" ref="D4:D67" si="0">$D$2*EXP(-((C4-$F$2)^2)/(2*$G$2))</f>
        <v>1.1164252273348356E-61</v>
      </c>
      <c r="E4" s="3">
        <f>IFERROR(D4,0)</f>
        <v>1.1164252273348356E-61</v>
      </c>
      <c r="G4" s="4">
        <f>(F4-E4)^2</f>
        <v>1.2464052882296394E-122</v>
      </c>
      <c r="H4" s="3">
        <f>E4</f>
        <v>1.1164252273348356E-61</v>
      </c>
    </row>
    <row r="5" spans="1:23" x14ac:dyDescent="0.3">
      <c r="A5" s="1">
        <v>43832</v>
      </c>
      <c r="B5" s="2">
        <v>2</v>
      </c>
      <c r="C5" s="2">
        <f t="shared" ref="C5:C68" si="1">LOG(B5-$C$2)</f>
        <v>1.3740097752830136</v>
      </c>
      <c r="D5" s="3">
        <f t="shared" si="0"/>
        <v>1.9668964428054018E-58</v>
      </c>
      <c r="E5" s="3">
        <f t="shared" ref="E5:E68" si="2">IFERROR(D5,0)</f>
        <v>1.9668964428054018E-58</v>
      </c>
      <c r="G5" s="4">
        <f t="shared" ref="G5:G68" si="3">(F5-E5)^2</f>
        <v>3.8686816167205429E-116</v>
      </c>
      <c r="H5" s="3">
        <f>E5+H4</f>
        <v>1.9680128680327367E-58</v>
      </c>
      <c r="N5" s="2"/>
      <c r="R5" s="4"/>
      <c r="W5" s="3" t="s">
        <v>14</v>
      </c>
    </row>
    <row r="6" spans="1:23" x14ac:dyDescent="0.3">
      <c r="A6" s="1">
        <v>43833</v>
      </c>
      <c r="B6" s="2">
        <v>3</v>
      </c>
      <c r="C6" s="2">
        <f t="shared" si="1"/>
        <v>1.3919883085904794</v>
      </c>
      <c r="D6" s="3">
        <f t="shared" si="0"/>
        <v>2.1227559003876482E-55</v>
      </c>
      <c r="E6" s="3">
        <f t="shared" si="2"/>
        <v>2.1227559003876482E-55</v>
      </c>
      <c r="G6" s="4">
        <f t="shared" si="3"/>
        <v>4.5060926126305749E-110</v>
      </c>
      <c r="H6" s="3">
        <f t="shared" ref="H6:H69" si="4">E6+H5</f>
        <v>2.1247239132556811E-55</v>
      </c>
      <c r="N6" s="2"/>
      <c r="R6" s="4"/>
      <c r="S6" s="4"/>
      <c r="T6" s="4"/>
      <c r="W6" s="11">
        <f>MAX(H4:H221)</f>
        <v>164481.34181141568</v>
      </c>
    </row>
    <row r="7" spans="1:23" x14ac:dyDescent="0.3">
      <c r="A7" s="1">
        <v>43834</v>
      </c>
      <c r="B7" s="2">
        <v>4</v>
      </c>
      <c r="C7" s="2">
        <f t="shared" si="1"/>
        <v>1.409252074016377</v>
      </c>
      <c r="D7" s="3">
        <f t="shared" si="0"/>
        <v>1.4694940734626491E-52</v>
      </c>
      <c r="E7" s="3">
        <f t="shared" si="2"/>
        <v>1.4694940734626491E-52</v>
      </c>
      <c r="G7" s="4">
        <f t="shared" si="3"/>
        <v>2.1594128319418496E-104</v>
      </c>
      <c r="H7" s="3">
        <f t="shared" si="4"/>
        <v>1.4716187973759049E-52</v>
      </c>
      <c r="N7" s="2"/>
      <c r="R7" s="4"/>
      <c r="S7" s="4"/>
      <c r="T7" s="4"/>
    </row>
    <row r="8" spans="1:23" x14ac:dyDescent="0.3">
      <c r="A8" s="1">
        <v>43835</v>
      </c>
      <c r="B8" s="2">
        <v>5</v>
      </c>
      <c r="C8" s="2">
        <f t="shared" si="1"/>
        <v>1.4258557387749535</v>
      </c>
      <c r="D8" s="3">
        <f t="shared" si="0"/>
        <v>6.7927428386104577E-50</v>
      </c>
      <c r="E8" s="3">
        <f t="shared" si="2"/>
        <v>6.7927428386104577E-50</v>
      </c>
      <c r="G8" s="4">
        <f t="shared" si="3"/>
        <v>4.6141355271493662E-99</v>
      </c>
      <c r="H8" s="3">
        <f t="shared" si="4"/>
        <v>6.8074590265842165E-50</v>
      </c>
      <c r="N8" s="2"/>
      <c r="R8" s="4"/>
      <c r="S8" s="4"/>
      <c r="T8" s="4"/>
    </row>
    <row r="9" spans="1:23" x14ac:dyDescent="0.3">
      <c r="A9" s="1">
        <v>43836</v>
      </c>
      <c r="B9" s="2">
        <v>6</v>
      </c>
      <c r="C9" s="2">
        <f t="shared" si="1"/>
        <v>1.4418479287735297</v>
      </c>
      <c r="D9" s="3">
        <f t="shared" si="0"/>
        <v>2.172034860297909E-47</v>
      </c>
      <c r="E9" s="3">
        <f t="shared" si="2"/>
        <v>2.172034860297909E-47</v>
      </c>
      <c r="G9" s="4">
        <f t="shared" si="3"/>
        <v>4.7177354343493572E-94</v>
      </c>
      <c r="H9" s="3">
        <f t="shared" si="4"/>
        <v>2.1788423193244932E-47</v>
      </c>
      <c r="N9" s="2"/>
      <c r="R9" s="4"/>
      <c r="S9" s="4"/>
      <c r="T9" s="4"/>
    </row>
    <row r="10" spans="1:23" x14ac:dyDescent="0.3">
      <c r="A10" s="1">
        <v>43837</v>
      </c>
      <c r="B10" s="2">
        <v>7</v>
      </c>
      <c r="C10" s="2">
        <f t="shared" si="1"/>
        <v>1.4572720872478793</v>
      </c>
      <c r="D10" s="3">
        <f t="shared" si="0"/>
        <v>4.9563784635679409E-45</v>
      </c>
      <c r="E10" s="3">
        <f t="shared" si="2"/>
        <v>4.9563784635679409E-45</v>
      </c>
      <c r="G10" s="4">
        <f t="shared" si="3"/>
        <v>2.4565687474120101E-89</v>
      </c>
      <c r="H10" s="3">
        <f t="shared" si="4"/>
        <v>4.9781668867611857E-45</v>
      </c>
      <c r="N10" s="2"/>
      <c r="R10" s="4"/>
      <c r="S10" s="4"/>
      <c r="T10" s="4"/>
    </row>
    <row r="11" spans="1:23" x14ac:dyDescent="0.3">
      <c r="A11" s="1">
        <v>43838</v>
      </c>
      <c r="B11" s="2">
        <v>8</v>
      </c>
      <c r="C11" s="2">
        <f t="shared" si="1"/>
        <v>1.4721671860728525</v>
      </c>
      <c r="D11" s="3">
        <f t="shared" si="0"/>
        <v>8.2971988301079882E-43</v>
      </c>
      <c r="E11" s="3">
        <f t="shared" si="2"/>
        <v>8.2971988301079882E-43</v>
      </c>
      <c r="G11" s="4">
        <f t="shared" si="3"/>
        <v>6.884350842634537E-85</v>
      </c>
      <c r="H11" s="3">
        <f t="shared" si="4"/>
        <v>8.3469804989755998E-43</v>
      </c>
      <c r="N11" s="2"/>
      <c r="R11" s="4"/>
      <c r="S11" s="4"/>
      <c r="T11" s="4"/>
    </row>
    <row r="12" spans="1:23" x14ac:dyDescent="0.3">
      <c r="A12" s="1">
        <v>43839</v>
      </c>
      <c r="B12" s="2">
        <v>9</v>
      </c>
      <c r="C12" s="2">
        <f t="shared" si="1"/>
        <v>1.486568319078134</v>
      </c>
      <c r="D12" s="3">
        <f t="shared" si="0"/>
        <v>1.0443382005216448E-40</v>
      </c>
      <c r="E12" s="3">
        <f t="shared" si="2"/>
        <v>1.0443382005216448E-40</v>
      </c>
      <c r="G12" s="4">
        <f t="shared" si="3"/>
        <v>1.0906422770687872E-80</v>
      </c>
      <c r="H12" s="3">
        <f t="shared" si="4"/>
        <v>1.0526851810206205E-40</v>
      </c>
      <c r="N12" s="2"/>
      <c r="R12" s="4"/>
      <c r="S12" s="4"/>
      <c r="T12" s="4"/>
    </row>
    <row r="13" spans="1:23" x14ac:dyDescent="0.3">
      <c r="A13" s="1">
        <v>43840</v>
      </c>
      <c r="B13" s="2">
        <v>10</v>
      </c>
      <c r="C13" s="2">
        <f t="shared" si="1"/>
        <v>1.5005072001049584</v>
      </c>
      <c r="D13" s="3">
        <f t="shared" si="0"/>
        <v>1.01024849374069E-38</v>
      </c>
      <c r="E13" s="3">
        <f t="shared" si="2"/>
        <v>1.01024849374069E-38</v>
      </c>
      <c r="G13" s="4">
        <f t="shared" si="3"/>
        <v>1.0206020191053329E-76</v>
      </c>
      <c r="H13" s="3">
        <f t="shared" si="4"/>
        <v>1.0207753455508962E-38</v>
      </c>
      <c r="N13" s="2"/>
      <c r="R13" s="4"/>
      <c r="S13" s="4"/>
      <c r="T13" s="4"/>
    </row>
    <row r="14" spans="1:23" x14ac:dyDescent="0.3">
      <c r="A14" s="1">
        <v>43841</v>
      </c>
      <c r="B14" s="2">
        <v>11</v>
      </c>
      <c r="C14" s="2">
        <f t="shared" si="1"/>
        <v>1.5140125835872542</v>
      </c>
      <c r="D14" s="3">
        <f t="shared" si="0"/>
        <v>7.6602104519924137E-37</v>
      </c>
      <c r="E14" s="3">
        <f t="shared" si="2"/>
        <v>7.6602104519924137E-37</v>
      </c>
      <c r="G14" s="4">
        <f t="shared" si="3"/>
        <v>5.8678824168813825E-73</v>
      </c>
      <c r="H14" s="3">
        <f t="shared" si="4"/>
        <v>7.7622879865475033E-37</v>
      </c>
      <c r="N14" s="2"/>
      <c r="R14" s="4"/>
      <c r="S14" s="4"/>
      <c r="T14" s="4"/>
    </row>
    <row r="15" spans="1:23" x14ac:dyDescent="0.3">
      <c r="A15" s="1">
        <v>43842</v>
      </c>
      <c r="B15" s="2">
        <v>12</v>
      </c>
      <c r="C15" s="2">
        <f t="shared" si="1"/>
        <v>1.5271106216840407</v>
      </c>
      <c r="D15" s="3">
        <f t="shared" si="0"/>
        <v>4.6341247507379555E-35</v>
      </c>
      <c r="E15" s="3">
        <f t="shared" si="2"/>
        <v>4.6341247507379555E-35</v>
      </c>
      <c r="G15" s="4">
        <f t="shared" si="3"/>
        <v>2.1475112205402117E-69</v>
      </c>
      <c r="H15" s="3">
        <f t="shared" si="4"/>
        <v>4.7117476306034308E-35</v>
      </c>
      <c r="N15" s="2"/>
      <c r="R15" s="4"/>
      <c r="S15" s="4"/>
      <c r="T15" s="4"/>
    </row>
    <row r="16" spans="1:23" x14ac:dyDescent="0.3">
      <c r="A16" s="1">
        <v>43843</v>
      </c>
      <c r="B16" s="2">
        <v>13</v>
      </c>
      <c r="C16" s="2">
        <f t="shared" si="1"/>
        <v>1.5398251691136913</v>
      </c>
      <c r="D16" s="3">
        <f t="shared" si="0"/>
        <v>2.2727276551018552E-33</v>
      </c>
      <c r="E16" s="3">
        <f t="shared" si="2"/>
        <v>2.2727276551018552E-33</v>
      </c>
      <c r="G16" s="4">
        <f t="shared" si="3"/>
        <v>5.1652909942647773E-66</v>
      </c>
      <c r="H16" s="3">
        <f t="shared" si="4"/>
        <v>2.3198451314078894E-33</v>
      </c>
      <c r="N16" s="2"/>
      <c r="R16" s="4"/>
      <c r="S16" s="4"/>
      <c r="T16" s="4"/>
    </row>
    <row r="17" spans="1:20" x14ac:dyDescent="0.3">
      <c r="A17" s="1">
        <v>43844</v>
      </c>
      <c r="B17" s="2">
        <v>14</v>
      </c>
      <c r="C17" s="2">
        <f t="shared" si="1"/>
        <v>1.5521780446193538</v>
      </c>
      <c r="D17" s="3">
        <f t="shared" si="0"/>
        <v>9.1676644943946311E-32</v>
      </c>
      <c r="E17" s="3">
        <f t="shared" si="2"/>
        <v>9.1676644943946311E-32</v>
      </c>
      <c r="G17" s="4">
        <f t="shared" si="3"/>
        <v>8.4046072281783967E-63</v>
      </c>
      <c r="H17" s="3">
        <f t="shared" si="4"/>
        <v>9.3996490075354199E-32</v>
      </c>
      <c r="N17" s="2"/>
      <c r="R17" s="4"/>
      <c r="S17" s="4"/>
      <c r="T17" s="4"/>
    </row>
    <row r="18" spans="1:20" x14ac:dyDescent="0.3">
      <c r="A18" s="1">
        <v>43845</v>
      </c>
      <c r="B18" s="2">
        <v>15</v>
      </c>
      <c r="C18" s="2">
        <f t="shared" si="1"/>
        <v>1.5641892562652484</v>
      </c>
      <c r="D18" s="3">
        <f t="shared" si="0"/>
        <v>3.0817678888856592E-30</v>
      </c>
      <c r="E18" s="3">
        <f t="shared" si="2"/>
        <v>3.0817678888856592E-30</v>
      </c>
      <c r="G18" s="4">
        <f t="shared" si="3"/>
        <v>9.4972933209667726E-60</v>
      </c>
      <c r="H18" s="3">
        <f t="shared" si="4"/>
        <v>3.1757643789610134E-30</v>
      </c>
      <c r="N18" s="2"/>
      <c r="R18" s="4"/>
      <c r="S18" s="4"/>
      <c r="T18" s="4"/>
    </row>
    <row r="19" spans="1:20" x14ac:dyDescent="0.3">
      <c r="A19" s="1">
        <v>43846</v>
      </c>
      <c r="B19" s="2">
        <v>16</v>
      </c>
      <c r="C19" s="2">
        <f t="shared" si="1"/>
        <v>1.5758771964065914</v>
      </c>
      <c r="D19" s="3">
        <f t="shared" si="0"/>
        <v>8.7368697785486661E-29</v>
      </c>
      <c r="E19" s="3">
        <f t="shared" si="2"/>
        <v>8.7368697785486661E-29</v>
      </c>
      <c r="G19" s="4">
        <f t="shared" si="3"/>
        <v>7.6332893527317015E-57</v>
      </c>
      <c r="H19" s="3">
        <f t="shared" si="4"/>
        <v>9.0544462164447679E-29</v>
      </c>
      <c r="N19" s="2"/>
      <c r="R19" s="4"/>
      <c r="S19" s="4"/>
      <c r="T19" s="4"/>
    </row>
    <row r="20" spans="1:20" x14ac:dyDescent="0.3">
      <c r="A20" s="1">
        <v>43847</v>
      </c>
      <c r="B20" s="2">
        <v>17</v>
      </c>
      <c r="C20" s="2">
        <f t="shared" si="1"/>
        <v>1.5872588111035537</v>
      </c>
      <c r="D20" s="3">
        <f t="shared" si="0"/>
        <v>2.1118150438309466E-27</v>
      </c>
      <c r="E20" s="3">
        <f t="shared" si="2"/>
        <v>2.1118150438309466E-27</v>
      </c>
      <c r="G20" s="4">
        <f t="shared" si="3"/>
        <v>4.4597627793507028E-54</v>
      </c>
      <c r="H20" s="3">
        <f t="shared" si="4"/>
        <v>2.2023595059953943E-27</v>
      </c>
      <c r="N20" s="2"/>
      <c r="R20" s="4"/>
      <c r="S20" s="4"/>
      <c r="T20" s="4"/>
    </row>
    <row r="21" spans="1:20" x14ac:dyDescent="0.3">
      <c r="A21" s="1">
        <v>43848</v>
      </c>
      <c r="B21" s="2">
        <v>18</v>
      </c>
      <c r="C21" s="2">
        <f t="shared" si="1"/>
        <v>1.5983497478965247</v>
      </c>
      <c r="D21" s="3">
        <f t="shared" si="0"/>
        <v>4.395659233231813E-26</v>
      </c>
      <c r="E21" s="3">
        <f t="shared" si="2"/>
        <v>4.395659233231813E-26</v>
      </c>
      <c r="G21" s="4">
        <f t="shared" si="3"/>
        <v>1.9321820094696092E-51</v>
      </c>
      <c r="H21" s="3">
        <f t="shared" si="4"/>
        <v>4.6158951838313524E-26</v>
      </c>
      <c r="N21" s="2"/>
      <c r="R21" s="4"/>
      <c r="S21" s="4"/>
      <c r="T21" s="4"/>
    </row>
    <row r="22" spans="1:20" x14ac:dyDescent="0.3">
      <c r="A22" s="1">
        <v>43849</v>
      </c>
      <c r="B22" s="2">
        <v>19</v>
      </c>
      <c r="C22" s="2">
        <f t="shared" si="1"/>
        <v>1.609164485176841</v>
      </c>
      <c r="D22" s="3">
        <f t="shared" si="0"/>
        <v>7.9510145968308084E-25</v>
      </c>
      <c r="E22" s="3">
        <f t="shared" si="2"/>
        <v>7.9510145968308084E-25</v>
      </c>
      <c r="G22" s="4">
        <f t="shared" si="3"/>
        <v>6.321863311901658E-49</v>
      </c>
      <c r="H22" s="3">
        <f t="shared" si="4"/>
        <v>8.4126041152139439E-25</v>
      </c>
      <c r="N22" s="2"/>
      <c r="R22" s="4"/>
      <c r="S22" s="4"/>
      <c r="T22" s="4"/>
    </row>
    <row r="23" spans="1:20" x14ac:dyDescent="0.3">
      <c r="A23" s="1">
        <v>43850</v>
      </c>
      <c r="B23" s="2">
        <v>20</v>
      </c>
      <c r="C23" s="2">
        <f t="shared" si="1"/>
        <v>1.6197164458368736</v>
      </c>
      <c r="D23" s="3">
        <f t="shared" si="0"/>
        <v>1.2603464472664958E-23</v>
      </c>
      <c r="E23" s="3">
        <f t="shared" si="2"/>
        <v>1.2603464472664958E-23</v>
      </c>
      <c r="G23" s="4">
        <f t="shared" si="3"/>
        <v>1.5884731671372779E-46</v>
      </c>
      <c r="H23" s="3">
        <f t="shared" si="4"/>
        <v>1.3444724884186352E-23</v>
      </c>
      <c r="N23" s="2"/>
      <c r="R23" s="4"/>
      <c r="S23" s="4"/>
      <c r="T23" s="4"/>
    </row>
    <row r="24" spans="1:20" x14ac:dyDescent="0.3">
      <c r="A24" s="1">
        <v>43851</v>
      </c>
      <c r="B24" s="2">
        <v>21</v>
      </c>
      <c r="C24" s="2">
        <f t="shared" si="1"/>
        <v>1.6300180974375671</v>
      </c>
      <c r="D24" s="3">
        <f t="shared" si="0"/>
        <v>1.7643064648365105E-22</v>
      </c>
      <c r="E24" s="3">
        <f t="shared" si="2"/>
        <v>1.7643064648365105E-22</v>
      </c>
      <c r="G24" s="4">
        <f t="shared" si="3"/>
        <v>3.1127773018639049E-44</v>
      </c>
      <c r="H24" s="3">
        <f t="shared" si="4"/>
        <v>1.8987537136783741E-22</v>
      </c>
      <c r="N24" s="2"/>
      <c r="R24" s="4"/>
      <c r="S24" s="4"/>
      <c r="T24" s="4"/>
    </row>
    <row r="25" spans="1:20" x14ac:dyDescent="0.3">
      <c r="A25" s="1">
        <v>43852</v>
      </c>
      <c r="B25" s="2">
        <v>22</v>
      </c>
      <c r="C25" s="2">
        <f t="shared" si="1"/>
        <v>1.640081040768381</v>
      </c>
      <c r="D25" s="3">
        <f t="shared" si="0"/>
        <v>2.1966513498359489E-21</v>
      </c>
      <c r="E25" s="3">
        <f t="shared" si="2"/>
        <v>2.1966513498359489E-21</v>
      </c>
      <c r="G25" s="4">
        <f t="shared" si="3"/>
        <v>4.8252771527360963E-42</v>
      </c>
      <c r="H25" s="3">
        <f t="shared" si="4"/>
        <v>2.3865267212037863E-21</v>
      </c>
      <c r="N25" s="2"/>
      <c r="R25" s="4"/>
      <c r="S25" s="4"/>
      <c r="T25" s="4"/>
    </row>
    <row r="26" spans="1:20" x14ac:dyDescent="0.3">
      <c r="A26" s="1">
        <v>43853</v>
      </c>
      <c r="B26" s="2">
        <v>23</v>
      </c>
      <c r="C26" s="2">
        <f t="shared" si="1"/>
        <v>1.6499160883772737</v>
      </c>
      <c r="D26" s="3">
        <f t="shared" si="0"/>
        <v>2.4485090107392636E-20</v>
      </c>
      <c r="E26" s="3">
        <f t="shared" si="2"/>
        <v>2.4485090107392636E-20</v>
      </c>
      <c r="G26" s="4">
        <f t="shared" si="3"/>
        <v>5.9951963756713674E-40</v>
      </c>
      <c r="H26" s="3">
        <f t="shared" si="4"/>
        <v>2.6871616828596423E-20</v>
      </c>
    </row>
    <row r="27" spans="1:20" x14ac:dyDescent="0.3">
      <c r="A27" s="1">
        <v>43854</v>
      </c>
      <c r="B27" s="2">
        <v>24</v>
      </c>
      <c r="C27" s="2">
        <f t="shared" si="1"/>
        <v>1.6595333344037348</v>
      </c>
      <c r="D27" s="3">
        <f t="shared" si="0"/>
        <v>2.4582889693191261E-19</v>
      </c>
      <c r="E27" s="3">
        <f t="shared" si="2"/>
        <v>2.4582889693191261E-19</v>
      </c>
      <c r="G27" s="4">
        <f t="shared" si="3"/>
        <v>6.0431846566760912E-38</v>
      </c>
      <c r="H27" s="3">
        <f t="shared" si="4"/>
        <v>2.7270051376050902E-19</v>
      </c>
    </row>
    <row r="28" spans="1:20" x14ac:dyDescent="0.3">
      <c r="A28" s="1">
        <v>43855</v>
      </c>
      <c r="B28" s="2">
        <v>25</v>
      </c>
      <c r="C28" s="2">
        <f t="shared" si="1"/>
        <v>1.6689422168456565</v>
      </c>
      <c r="D28" s="3">
        <f t="shared" si="0"/>
        <v>2.2356239121260371E-18</v>
      </c>
      <c r="E28" s="3">
        <f t="shared" si="2"/>
        <v>2.2356239121260371E-18</v>
      </c>
      <c r="G28" s="4">
        <f t="shared" si="3"/>
        <v>4.9980142764697272E-36</v>
      </c>
      <c r="H28" s="3">
        <f t="shared" si="4"/>
        <v>2.508324425886546E-18</v>
      </c>
    </row>
    <row r="29" spans="1:20" x14ac:dyDescent="0.3">
      <c r="A29" s="1">
        <v>43856</v>
      </c>
      <c r="B29" s="2">
        <v>26</v>
      </c>
      <c r="C29" s="2">
        <f t="shared" si="1"/>
        <v>1.6781515732229344</v>
      </c>
      <c r="D29" s="3">
        <f t="shared" si="0"/>
        <v>1.8512608108722286E-17</v>
      </c>
      <c r="E29" s="3">
        <f t="shared" si="2"/>
        <v>1.8512608108722286E-17</v>
      </c>
      <c r="G29" s="4">
        <f t="shared" si="3"/>
        <v>3.4271665898713016E-34</v>
      </c>
      <c r="H29" s="3">
        <f t="shared" si="4"/>
        <v>2.1020932534608831E-17</v>
      </c>
    </row>
    <row r="30" spans="1:20" x14ac:dyDescent="0.3">
      <c r="A30" s="1">
        <v>43857</v>
      </c>
      <c r="B30" s="2">
        <v>27</v>
      </c>
      <c r="C30" s="2">
        <f t="shared" si="1"/>
        <v>1.687169690460695</v>
      </c>
      <c r="D30" s="3">
        <f t="shared" si="0"/>
        <v>1.4026467487156021E-16</v>
      </c>
      <c r="E30" s="3">
        <f t="shared" si="2"/>
        <v>1.4026467487156021E-16</v>
      </c>
      <c r="G30" s="4">
        <f t="shared" si="3"/>
        <v>1.9674179016824494E-32</v>
      </c>
      <c r="H30" s="3">
        <f t="shared" si="4"/>
        <v>1.6128560740616904E-16</v>
      </c>
    </row>
    <row r="31" spans="1:20" x14ac:dyDescent="0.3">
      <c r="A31" s="1">
        <v>43858</v>
      </c>
      <c r="B31" s="2">
        <v>28</v>
      </c>
      <c r="C31" s="2">
        <f t="shared" si="1"/>
        <v>1.6960043496978254</v>
      </c>
      <c r="D31" s="3">
        <f t="shared" si="0"/>
        <v>9.7679646231991436E-16</v>
      </c>
      <c r="E31" s="3">
        <f t="shared" si="2"/>
        <v>9.7679646231991436E-16</v>
      </c>
      <c r="G31" s="4">
        <f t="shared" si="3"/>
        <v>9.541313288006999E-31</v>
      </c>
      <c r="H31" s="3">
        <f t="shared" si="4"/>
        <v>1.1380820697260834E-15</v>
      </c>
    </row>
    <row r="32" spans="1:20" x14ac:dyDescent="0.3">
      <c r="A32" s="1">
        <v>43859</v>
      </c>
      <c r="B32" s="2">
        <v>29</v>
      </c>
      <c r="C32" s="2">
        <f t="shared" si="1"/>
        <v>1.7046628666279866</v>
      </c>
      <c r="D32" s="3">
        <f t="shared" si="0"/>
        <v>6.2786342337063013E-15</v>
      </c>
      <c r="E32" s="3">
        <f t="shared" si="2"/>
        <v>6.2786342337063013E-15</v>
      </c>
      <c r="G32" s="4">
        <f t="shared" si="3"/>
        <v>3.9421247840668713E-29</v>
      </c>
      <c r="H32" s="3">
        <f t="shared" si="4"/>
        <v>7.4167163034323853E-15</v>
      </c>
    </row>
    <row r="33" spans="1:8" x14ac:dyDescent="0.3">
      <c r="A33" s="1">
        <v>43860</v>
      </c>
      <c r="B33" s="2">
        <v>30</v>
      </c>
      <c r="C33" s="2">
        <f t="shared" si="1"/>
        <v>1.7131521278971789</v>
      </c>
      <c r="D33" s="3">
        <f t="shared" si="0"/>
        <v>3.7397299110792949E-14</v>
      </c>
      <c r="E33" s="3">
        <f t="shared" si="2"/>
        <v>3.7397299110792949E-14</v>
      </c>
      <c r="G33" s="4">
        <f t="shared" si="3"/>
        <v>1.3985579807821151E-27</v>
      </c>
      <c r="H33" s="3">
        <f t="shared" si="4"/>
        <v>4.4814015414225336E-14</v>
      </c>
    </row>
    <row r="34" spans="1:8" x14ac:dyDescent="0.3">
      <c r="A34" s="1">
        <v>43861</v>
      </c>
      <c r="B34" s="2">
        <v>31</v>
      </c>
      <c r="C34" s="2">
        <f t="shared" si="1"/>
        <v>1.7214786240115849</v>
      </c>
      <c r="D34" s="3">
        <f t="shared" si="0"/>
        <v>2.0716974966544123E-13</v>
      </c>
      <c r="E34" s="3">
        <f t="shared" si="2"/>
        <v>2.0716974966544123E-13</v>
      </c>
      <c r="G34" s="4">
        <f t="shared" si="3"/>
        <v>4.2919305176441591E-26</v>
      </c>
      <c r="H34" s="3">
        <f t="shared" si="4"/>
        <v>2.519837650796666E-13</v>
      </c>
    </row>
    <row r="35" spans="1:8" x14ac:dyDescent="0.3">
      <c r="A35" s="1">
        <v>43862</v>
      </c>
      <c r="B35" s="2">
        <v>32</v>
      </c>
      <c r="C35" s="2">
        <f t="shared" si="1"/>
        <v>1.7296484791496527</v>
      </c>
      <c r="D35" s="3">
        <f t="shared" si="0"/>
        <v>1.0710708856769528E-12</v>
      </c>
      <c r="E35" s="3">
        <f t="shared" si="2"/>
        <v>1.0710708856769528E-12</v>
      </c>
      <c r="G35" s="4">
        <f t="shared" si="3"/>
        <v>1.1471928421448121E-24</v>
      </c>
      <c r="H35" s="3">
        <f t="shared" si="4"/>
        <v>1.3230546507566194E-12</v>
      </c>
    </row>
    <row r="36" spans="1:8" x14ac:dyDescent="0.3">
      <c r="A36" s="1">
        <v>43863</v>
      </c>
      <c r="B36" s="2">
        <v>33</v>
      </c>
      <c r="C36" s="2">
        <f t="shared" si="1"/>
        <v>1.7376674782214481</v>
      </c>
      <c r="D36" s="3">
        <f t="shared" si="0"/>
        <v>5.1846140458280479E-12</v>
      </c>
      <c r="E36" s="3">
        <f t="shared" si="2"/>
        <v>5.1846140458280479E-12</v>
      </c>
      <c r="G36" s="4">
        <f t="shared" si="3"/>
        <v>2.6880222804197479E-23</v>
      </c>
      <c r="H36" s="3">
        <f t="shared" si="4"/>
        <v>6.5076686965846669E-12</v>
      </c>
    </row>
    <row r="37" spans="1:8" x14ac:dyDescent="0.3">
      <c r="A37" s="1">
        <v>43864</v>
      </c>
      <c r="B37" s="2">
        <v>34</v>
      </c>
      <c r="C37" s="2">
        <f t="shared" si="1"/>
        <v>1.7455410914747673</v>
      </c>
      <c r="D37" s="3">
        <f t="shared" si="0"/>
        <v>2.3568658495165217E-11</v>
      </c>
      <c r="E37" s="3">
        <f t="shared" si="2"/>
        <v>2.3568658495165217E-11</v>
      </c>
      <c r="G37" s="4">
        <f t="shared" si="3"/>
        <v>5.5548166326172358E-22</v>
      </c>
      <c r="H37" s="3">
        <f t="shared" si="4"/>
        <v>3.0076327191749882E-11</v>
      </c>
    </row>
    <row r="38" spans="1:8" x14ac:dyDescent="0.3">
      <c r="A38" s="1">
        <v>43865</v>
      </c>
      <c r="B38" s="2">
        <v>35</v>
      </c>
      <c r="C38" s="2">
        <f t="shared" si="1"/>
        <v>1.7532744969101608</v>
      </c>
      <c r="D38" s="3">
        <f t="shared" si="0"/>
        <v>1.0090377295302339E-10</v>
      </c>
      <c r="E38" s="3">
        <f t="shared" si="2"/>
        <v>1.0090377295302339E-10</v>
      </c>
      <c r="G38" s="4">
        <f t="shared" si="3"/>
        <v>1.0181571396155295E-20</v>
      </c>
      <c r="H38" s="3">
        <f t="shared" si="4"/>
        <v>1.3098010014477328E-10</v>
      </c>
    </row>
    <row r="39" spans="1:8" x14ac:dyDescent="0.3">
      <c r="A39" s="1">
        <v>43866</v>
      </c>
      <c r="B39" s="2">
        <v>36</v>
      </c>
      <c r="C39" s="2">
        <f t="shared" si="1"/>
        <v>1.7608726007349054</v>
      </c>
      <c r="D39" s="3">
        <f t="shared" si="0"/>
        <v>4.0793793022125305E-10</v>
      </c>
      <c r="E39" s="3">
        <f t="shared" si="2"/>
        <v>4.0793793022125305E-10</v>
      </c>
      <c r="G39" s="4">
        <f t="shared" si="3"/>
        <v>1.6641335491319992E-19</v>
      </c>
      <c r="H39" s="3">
        <f t="shared" si="4"/>
        <v>5.3891803036602633E-10</v>
      </c>
    </row>
    <row r="40" spans="1:8" x14ac:dyDescent="0.3">
      <c r="A40" s="1">
        <v>43867</v>
      </c>
      <c r="B40" s="2">
        <v>37</v>
      </c>
      <c r="C40" s="2">
        <f t="shared" si="1"/>
        <v>1.7683400560582756</v>
      </c>
      <c r="D40" s="3">
        <f t="shared" si="0"/>
        <v>1.561300941279782E-9</v>
      </c>
      <c r="E40" s="3">
        <f t="shared" si="2"/>
        <v>1.561300941279782E-9</v>
      </c>
      <c r="G40" s="4">
        <f t="shared" si="3"/>
        <v>2.4376606292411334E-18</v>
      </c>
      <c r="H40" s="3">
        <f t="shared" si="4"/>
        <v>2.1002189716458084E-9</v>
      </c>
    </row>
    <row r="41" spans="1:8" x14ac:dyDescent="0.3">
      <c r="A41" s="1">
        <v>43868</v>
      </c>
      <c r="B41" s="2">
        <v>38</v>
      </c>
      <c r="C41" s="2">
        <f t="shared" si="1"/>
        <v>1.7756812800065109</v>
      </c>
      <c r="D41" s="3">
        <f t="shared" si="0"/>
        <v>5.6703966907876179E-9</v>
      </c>
      <c r="E41" s="3">
        <f t="shared" si="2"/>
        <v>5.6703966907876179E-9</v>
      </c>
      <c r="G41" s="4">
        <f t="shared" si="3"/>
        <v>3.2153398630895168E-17</v>
      </c>
      <c r="H41" s="3">
        <f t="shared" si="4"/>
        <v>7.7706156624334259E-9</v>
      </c>
    </row>
    <row r="42" spans="1:8" x14ac:dyDescent="0.3">
      <c r="A42" s="1">
        <v>43869</v>
      </c>
      <c r="B42" s="2">
        <v>39</v>
      </c>
      <c r="C42" s="2">
        <f t="shared" si="1"/>
        <v>1.7829004694151172</v>
      </c>
      <c r="D42" s="3">
        <f t="shared" si="0"/>
        <v>1.9585935143490429E-8</v>
      </c>
      <c r="E42" s="3">
        <f t="shared" si="2"/>
        <v>1.9585935143490429E-8</v>
      </c>
      <c r="G42" s="4">
        <f t="shared" si="3"/>
        <v>3.8360885544501344E-16</v>
      </c>
      <c r="H42" s="3">
        <f t="shared" si="4"/>
        <v>2.7356550805923854E-8</v>
      </c>
    </row>
    <row r="43" spans="1:8" x14ac:dyDescent="0.3">
      <c r="A43" s="1">
        <v>43870</v>
      </c>
      <c r="B43" s="2">
        <v>40</v>
      </c>
      <c r="C43" s="2">
        <f t="shared" si="1"/>
        <v>1.7900016152380942</v>
      </c>
      <c r="D43" s="3">
        <f t="shared" si="0"/>
        <v>6.4475469602972137E-8</v>
      </c>
      <c r="E43" s="3">
        <f t="shared" si="2"/>
        <v>6.4475469602972137E-8</v>
      </c>
      <c r="G43" s="4">
        <f t="shared" si="3"/>
        <v>4.1570861805237837E-15</v>
      </c>
      <c r="H43" s="3">
        <f t="shared" si="4"/>
        <v>9.1832020408895988E-8</v>
      </c>
    </row>
    <row r="44" spans="1:8" x14ac:dyDescent="0.3">
      <c r="A44" s="1">
        <v>43871</v>
      </c>
      <c r="B44" s="2">
        <v>41</v>
      </c>
      <c r="C44" s="2">
        <f t="shared" si="1"/>
        <v>1.7969885157979593</v>
      </c>
      <c r="D44" s="3">
        <f t="shared" si="0"/>
        <v>2.0268830484932511E-7</v>
      </c>
      <c r="E44" s="3">
        <f t="shared" si="2"/>
        <v>2.0268830484932511E-7</v>
      </c>
      <c r="G44" s="4">
        <f t="shared" si="3"/>
        <v>4.1082548922692946E-14</v>
      </c>
      <c r="H44" s="3">
        <f t="shared" si="4"/>
        <v>2.945203252582211E-7</v>
      </c>
    </row>
    <row r="45" spans="1:8" x14ac:dyDescent="0.3">
      <c r="A45" s="1">
        <v>43872</v>
      </c>
      <c r="B45" s="2">
        <v>42</v>
      </c>
      <c r="C45" s="2">
        <f t="shared" si="1"/>
        <v>1.8038647889867028</v>
      </c>
      <c r="D45" s="3">
        <f t="shared" si="0"/>
        <v>6.0962722701739894E-7</v>
      </c>
      <c r="E45" s="3">
        <f t="shared" si="2"/>
        <v>6.0962722701739894E-7</v>
      </c>
      <c r="G45" s="4">
        <f t="shared" si="3"/>
        <v>3.7164535592092326E-13</v>
      </c>
      <c r="H45" s="3">
        <f t="shared" si="4"/>
        <v>9.0414755227562004E-7</v>
      </c>
    </row>
    <row r="46" spans="1:8" x14ac:dyDescent="0.3">
      <c r="A46" s="1">
        <v>43873</v>
      </c>
      <c r="B46" s="2">
        <v>43</v>
      </c>
      <c r="C46" s="2">
        <f t="shared" si="1"/>
        <v>1.810633883515798</v>
      </c>
      <c r="D46" s="3">
        <f t="shared" si="0"/>
        <v>1.7574181670791485E-6</v>
      </c>
      <c r="E46" s="3">
        <f t="shared" si="2"/>
        <v>1.7574181670791485E-6</v>
      </c>
      <c r="G46" s="4">
        <f t="shared" si="3"/>
        <v>3.088518613979834E-12</v>
      </c>
      <c r="H46" s="3">
        <f t="shared" si="4"/>
        <v>2.6615657193547686E-6</v>
      </c>
    </row>
    <row r="47" spans="1:8" x14ac:dyDescent="0.3">
      <c r="A47" s="1">
        <v>43874</v>
      </c>
      <c r="B47" s="2">
        <v>44</v>
      </c>
      <c r="C47" s="2">
        <f t="shared" si="1"/>
        <v>1.81729908930284</v>
      </c>
      <c r="D47" s="3">
        <f t="shared" si="0"/>
        <v>4.8640004853365223E-6</v>
      </c>
      <c r="E47" s="3">
        <f t="shared" si="2"/>
        <v>4.8640004853365223E-6</v>
      </c>
      <c r="G47" s="4">
        <f t="shared" si="3"/>
        <v>2.3658500721353925E-11</v>
      </c>
      <c r="H47" s="3">
        <f t="shared" si="4"/>
        <v>7.5255662046912909E-6</v>
      </c>
    </row>
    <row r="48" spans="1:8" x14ac:dyDescent="0.3">
      <c r="A48" s="1">
        <v>43875</v>
      </c>
      <c r="B48" s="2">
        <v>45</v>
      </c>
      <c r="C48" s="2">
        <f t="shared" si="1"/>
        <v>1.8238635470731255</v>
      </c>
      <c r="D48" s="3">
        <f t="shared" si="0"/>
        <v>1.294536384386806E-5</v>
      </c>
      <c r="E48" s="3">
        <f t="shared" si="2"/>
        <v>1.294536384386806E-5</v>
      </c>
      <c r="G48" s="4">
        <f t="shared" si="3"/>
        <v>1.6758244505012643E-10</v>
      </c>
      <c r="H48" s="3">
        <f t="shared" si="4"/>
        <v>2.0470930048559351E-5</v>
      </c>
    </row>
    <row r="49" spans="1:8" x14ac:dyDescent="0.3">
      <c r="A49" s="1">
        <v>43876</v>
      </c>
      <c r="B49" s="2">
        <v>46</v>
      </c>
      <c r="C49" s="2">
        <f t="shared" si="1"/>
        <v>1.830330257246318</v>
      </c>
      <c r="D49" s="3">
        <f t="shared" si="0"/>
        <v>3.3181479063900033E-5</v>
      </c>
      <c r="E49" s="3">
        <f t="shared" si="2"/>
        <v>3.3181479063900033E-5</v>
      </c>
      <c r="G49" s="4">
        <f t="shared" si="3"/>
        <v>1.1010105528680363E-9</v>
      </c>
      <c r="H49" s="3">
        <f t="shared" si="4"/>
        <v>5.3652409112459385E-5</v>
      </c>
    </row>
    <row r="50" spans="1:8" x14ac:dyDescent="0.3">
      <c r="A50" s="1">
        <v>43877</v>
      </c>
      <c r="B50" s="2">
        <v>47</v>
      </c>
      <c r="C50" s="2">
        <f t="shared" si="1"/>
        <v>1.8367020881711407</v>
      </c>
      <c r="D50" s="3">
        <f t="shared" si="0"/>
        <v>8.202822011852674E-5</v>
      </c>
      <c r="E50" s="3">
        <f t="shared" si="2"/>
        <v>8.202822011852674E-5</v>
      </c>
      <c r="G50" s="4">
        <f t="shared" si="3"/>
        <v>6.7286288958134754E-9</v>
      </c>
      <c r="H50" s="3">
        <f t="shared" si="4"/>
        <v>1.3568062923098611E-4</v>
      </c>
    </row>
    <row r="51" spans="1:8" x14ac:dyDescent="0.3">
      <c r="A51" s="1">
        <v>43878</v>
      </c>
      <c r="B51" s="2">
        <v>48</v>
      </c>
      <c r="C51" s="2">
        <f t="shared" si="1"/>
        <v>1.8429817837646649</v>
      </c>
      <c r="D51" s="3">
        <f t="shared" si="0"/>
        <v>1.9584425414643798E-4</v>
      </c>
      <c r="E51" s="3">
        <f t="shared" si="2"/>
        <v>1.9584425414643798E-4</v>
      </c>
      <c r="G51" s="4">
        <f t="shared" si="3"/>
        <v>3.8354971882174586E-8</v>
      </c>
      <c r="H51" s="3">
        <f t="shared" si="4"/>
        <v>3.3152488337742409E-4</v>
      </c>
    </row>
    <row r="52" spans="1:8" x14ac:dyDescent="0.3">
      <c r="A52" s="1">
        <v>43879</v>
      </c>
      <c r="B52" s="2">
        <v>49</v>
      </c>
      <c r="C52" s="2">
        <f t="shared" si="1"/>
        <v>1.8491719706071217</v>
      </c>
      <c r="D52" s="3">
        <f t="shared" si="0"/>
        <v>4.5217126945544485E-4</v>
      </c>
      <c r="E52" s="3">
        <f t="shared" si="2"/>
        <v>4.5217126945544485E-4</v>
      </c>
      <c r="F52" s="9"/>
      <c r="G52" s="4">
        <f t="shared" si="3"/>
        <v>2.0445885692094851E-7</v>
      </c>
      <c r="H52" s="3">
        <f t="shared" si="4"/>
        <v>7.8369615283286893E-4</v>
      </c>
    </row>
    <row r="53" spans="1:8" x14ac:dyDescent="0.3">
      <c r="A53" s="1">
        <v>43880</v>
      </c>
      <c r="B53" s="2">
        <v>50</v>
      </c>
      <c r="C53" s="2">
        <f t="shared" si="1"/>
        <v>1.8552751645381473</v>
      </c>
      <c r="D53" s="3">
        <f t="shared" si="0"/>
        <v>1.0108267619505667E-3</v>
      </c>
      <c r="E53" s="3">
        <f t="shared" si="2"/>
        <v>1.0108267619505667E-3</v>
      </c>
      <c r="F53" s="9"/>
      <c r="G53" s="4">
        <f t="shared" si="3"/>
        <v>1.0217707426754676E-6</v>
      </c>
      <c r="H53" s="3">
        <f t="shared" si="4"/>
        <v>1.7945229147834356E-3</v>
      </c>
    </row>
    <row r="54" spans="1:8" x14ac:dyDescent="0.3">
      <c r="A54" s="1">
        <v>43881</v>
      </c>
      <c r="B54" s="2">
        <v>51</v>
      </c>
      <c r="C54" s="2">
        <f t="shared" si="1"/>
        <v>1.8612937767959266</v>
      </c>
      <c r="D54" s="3">
        <f t="shared" si="0"/>
        <v>2.1905004106011002E-3</v>
      </c>
      <c r="E54" s="3">
        <f t="shared" si="2"/>
        <v>2.1905004106011002E-3</v>
      </c>
      <c r="F54" s="10"/>
      <c r="G54" s="4">
        <f t="shared" si="3"/>
        <v>4.7982920488435883E-6</v>
      </c>
      <c r="H54" s="3">
        <f t="shared" si="4"/>
        <v>3.985023325384536E-3</v>
      </c>
    </row>
    <row r="55" spans="1:8" x14ac:dyDescent="0.3">
      <c r="A55" s="1">
        <v>43882</v>
      </c>
      <c r="B55" s="2">
        <v>52</v>
      </c>
      <c r="C55" s="2">
        <f t="shared" si="1"/>
        <v>1.8672301197367231</v>
      </c>
      <c r="D55" s="3">
        <f t="shared" si="0"/>
        <v>4.6066975019648983E-3</v>
      </c>
      <c r="E55" s="3">
        <f t="shared" si="2"/>
        <v>4.6066975019648983E-3</v>
      </c>
      <c r="F55" s="10"/>
      <c r="G55" s="4">
        <f t="shared" si="3"/>
        <v>2.1221661874609633E-5</v>
      </c>
      <c r="H55" s="3">
        <f t="shared" si="4"/>
        <v>8.5917208273494344E-3</v>
      </c>
    </row>
    <row r="56" spans="1:8" x14ac:dyDescent="0.3">
      <c r="A56" s="1">
        <v>43883</v>
      </c>
      <c r="B56" s="2">
        <v>53</v>
      </c>
      <c r="C56" s="2">
        <f t="shared" si="1"/>
        <v>1.8730864121687503</v>
      </c>
      <c r="D56" s="3">
        <f t="shared" si="0"/>
        <v>9.411955382249074E-3</v>
      </c>
      <c r="E56" s="3">
        <f t="shared" si="2"/>
        <v>9.411955382249074E-3</v>
      </c>
      <c r="F56" s="10"/>
      <c r="G56" s="4">
        <f t="shared" si="3"/>
        <v>8.8584904117447309E-5</v>
      </c>
      <c r="H56" s="3">
        <f t="shared" si="4"/>
        <v>1.8003676209598508E-2</v>
      </c>
    </row>
    <row r="57" spans="1:8" x14ac:dyDescent="0.3">
      <c r="A57" s="1">
        <v>43884</v>
      </c>
      <c r="B57" s="2">
        <v>54</v>
      </c>
      <c r="C57" s="2">
        <f t="shared" si="1"/>
        <v>1.8788647843311765</v>
      </c>
      <c r="D57" s="3">
        <f t="shared" si="0"/>
        <v>1.8700636243884922E-2</v>
      </c>
      <c r="E57" s="3">
        <f t="shared" si="2"/>
        <v>1.8700636243884922E-2</v>
      </c>
      <c r="F57" s="10"/>
      <c r="G57" s="4">
        <f t="shared" si="3"/>
        <v>3.497137959261024E-4</v>
      </c>
      <c r="H57" s="3">
        <f t="shared" si="4"/>
        <v>3.6704312453483434E-2</v>
      </c>
    </row>
    <row r="58" spans="1:8" x14ac:dyDescent="0.3">
      <c r="A58" s="1">
        <v>43885</v>
      </c>
      <c r="B58" s="2">
        <v>55</v>
      </c>
      <c r="C58" s="2">
        <f t="shared" si="1"/>
        <v>1.884567282546219</v>
      </c>
      <c r="D58" s="3">
        <f t="shared" si="0"/>
        <v>3.6169420647392023E-2</v>
      </c>
      <c r="E58" s="3">
        <f t="shared" si="2"/>
        <v>3.6169420647392023E-2</v>
      </c>
      <c r="F58" s="10"/>
      <c r="G58" s="4">
        <f t="shared" si="3"/>
        <v>1.3082269899679885E-3</v>
      </c>
      <c r="H58" s="3">
        <f t="shared" si="4"/>
        <v>7.2873733100875457E-2</v>
      </c>
    </row>
    <row r="59" spans="1:8" x14ac:dyDescent="0.3">
      <c r="A59" s="1">
        <v>43886</v>
      </c>
      <c r="B59" s="2">
        <v>56</v>
      </c>
      <c r="C59" s="2">
        <f t="shared" si="1"/>
        <v>1.8901958735697557</v>
      </c>
      <c r="D59" s="3">
        <f t="shared" si="0"/>
        <v>6.816140834618567E-2</v>
      </c>
      <c r="E59" s="3">
        <f t="shared" si="2"/>
        <v>6.816140834618567E-2</v>
      </c>
      <c r="F59" s="10"/>
      <c r="G59" s="4">
        <f t="shared" si="3"/>
        <v>4.6459775877354696E-3</v>
      </c>
      <c r="H59" s="3">
        <f t="shared" si="4"/>
        <v>0.14103514144706114</v>
      </c>
    </row>
    <row r="60" spans="1:8" x14ac:dyDescent="0.3">
      <c r="A60" s="1">
        <v>43887</v>
      </c>
      <c r="B60" s="2">
        <v>57</v>
      </c>
      <c r="C60" s="2">
        <f t="shared" si="1"/>
        <v>1.8957524486635955</v>
      </c>
      <c r="D60" s="3">
        <f t="shared" si="0"/>
        <v>0.12526581111058677</v>
      </c>
      <c r="E60" s="3">
        <f t="shared" si="2"/>
        <v>0.12526581111058677</v>
      </c>
      <c r="F60" s="10"/>
      <c r="G60" s="4">
        <f t="shared" si="3"/>
        <v>1.5691523433193202E-2</v>
      </c>
      <c r="H60" s="3">
        <f t="shared" si="4"/>
        <v>0.26630095255764791</v>
      </c>
    </row>
    <row r="61" spans="1:8" x14ac:dyDescent="0.3">
      <c r="A61" s="1">
        <v>43888</v>
      </c>
      <c r="B61" s="2">
        <v>58</v>
      </c>
      <c r="C61" s="2">
        <f t="shared" si="1"/>
        <v>1.9012388274105114</v>
      </c>
      <c r="D61" s="3">
        <f t="shared" si="0"/>
        <v>0.22469411580747584</v>
      </c>
      <c r="E61" s="3">
        <f t="shared" si="2"/>
        <v>0.22469411580747584</v>
      </c>
      <c r="F61" s="10"/>
      <c r="G61" s="4">
        <f t="shared" si="3"/>
        <v>5.0487445678503363E-2</v>
      </c>
      <c r="H61" s="3">
        <f t="shared" si="4"/>
        <v>0.49099506836512374</v>
      </c>
    </row>
    <row r="62" spans="1:8" x14ac:dyDescent="0.3">
      <c r="A62" s="1">
        <v>43889</v>
      </c>
      <c r="B62" s="2">
        <v>59</v>
      </c>
      <c r="C62" s="2">
        <f t="shared" si="1"/>
        <v>1.9066567612912872</v>
      </c>
      <c r="D62" s="3">
        <f t="shared" si="0"/>
        <v>0.39370239843610816</v>
      </c>
      <c r="E62" s="3">
        <f t="shared" si="2"/>
        <v>0.39370239843610816</v>
      </c>
      <c r="F62" s="5">
        <v>6</v>
      </c>
      <c r="G62" s="4">
        <f t="shared" si="3"/>
        <v>31.430572797301043</v>
      </c>
      <c r="H62" s="3">
        <f t="shared" si="4"/>
        <v>0.88469746680123196</v>
      </c>
    </row>
    <row r="63" spans="1:8" x14ac:dyDescent="0.3">
      <c r="A63" s="1">
        <v>43890</v>
      </c>
      <c r="B63" s="2">
        <v>60</v>
      </c>
      <c r="C63" s="2">
        <f t="shared" si="1"/>
        <v>1.9120079370413796</v>
      </c>
      <c r="D63" s="3">
        <f t="shared" si="0"/>
        <v>0.67437041578649159</v>
      </c>
      <c r="E63" s="3">
        <f t="shared" si="2"/>
        <v>0.67437041578649159</v>
      </c>
      <c r="F63" s="5">
        <v>4</v>
      </c>
      <c r="G63" s="4">
        <f t="shared" si="3"/>
        <v>11.059812131396113</v>
      </c>
      <c r="H63" s="3">
        <f t="shared" si="4"/>
        <v>1.5590678825877236</v>
      </c>
    </row>
    <row r="64" spans="1:8" x14ac:dyDescent="0.3">
      <c r="A64" s="1">
        <v>43891</v>
      </c>
      <c r="B64" s="2">
        <v>61</v>
      </c>
      <c r="C64" s="2">
        <f t="shared" si="1"/>
        <v>1.917293979803284</v>
      </c>
      <c r="D64" s="3">
        <f t="shared" si="0"/>
        <v>1.1300705016063051</v>
      </c>
      <c r="E64" s="3">
        <f t="shared" si="2"/>
        <v>1.1300705016063051</v>
      </c>
      <c r="F64" s="5">
        <v>12</v>
      </c>
      <c r="G64" s="4">
        <f t="shared" si="3"/>
        <v>118.15536730004941</v>
      </c>
      <c r="H64" s="3">
        <f t="shared" si="4"/>
        <v>2.6891383841940284</v>
      </c>
    </row>
    <row r="65" spans="1:8" x14ac:dyDescent="0.3">
      <c r="A65" s="1">
        <v>43892</v>
      </c>
      <c r="B65" s="2">
        <v>62</v>
      </c>
      <c r="C65" s="2">
        <f t="shared" si="1"/>
        <v>1.9225164560893528</v>
      </c>
      <c r="D65" s="3">
        <f t="shared" si="0"/>
        <v>1.853950029412051</v>
      </c>
      <c r="E65" s="3">
        <f t="shared" si="2"/>
        <v>1.853950029412051</v>
      </c>
      <c r="F65" s="5">
        <v>5</v>
      </c>
      <c r="G65" s="4">
        <f t="shared" si="3"/>
        <v>9.8976304174364369</v>
      </c>
      <c r="H65" s="3">
        <f t="shared" si="4"/>
        <v>4.5430884136060792</v>
      </c>
    </row>
    <row r="66" spans="1:8" x14ac:dyDescent="0.3">
      <c r="A66" s="1">
        <v>43893</v>
      </c>
      <c r="B66" s="2">
        <v>63</v>
      </c>
      <c r="C66" s="2">
        <f t="shared" si="1"/>
        <v>1.9276768765685761</v>
      </c>
      <c r="D66" s="3">
        <f t="shared" si="0"/>
        <v>2.9796959236597766</v>
      </c>
      <c r="E66" s="3">
        <f t="shared" si="2"/>
        <v>2.9796959236597766</v>
      </c>
      <c r="F66" s="5">
        <v>11</v>
      </c>
      <c r="G66" s="4">
        <f t="shared" si="3"/>
        <v>64.325277476959613</v>
      </c>
      <c r="H66" s="3">
        <f t="shared" si="4"/>
        <v>7.5227843372658558</v>
      </c>
    </row>
    <row r="67" spans="1:8" x14ac:dyDescent="0.3">
      <c r="A67" s="1">
        <v>43894</v>
      </c>
      <c r="B67" s="2">
        <v>64</v>
      </c>
      <c r="C67" s="2">
        <f t="shared" si="1"/>
        <v>1.9327766986897297</v>
      </c>
      <c r="D67" s="3">
        <f t="shared" si="0"/>
        <v>4.6947347718723522</v>
      </c>
      <c r="E67" s="3">
        <f t="shared" si="2"/>
        <v>4.6947347718723522</v>
      </c>
      <c r="F67" s="5">
        <v>34</v>
      </c>
      <c r="G67" s="4">
        <f t="shared" si="3"/>
        <v>858.79857009090745</v>
      </c>
      <c r="H67" s="3">
        <f t="shared" si="4"/>
        <v>12.217519109138209</v>
      </c>
    </row>
    <row r="68" spans="1:8" x14ac:dyDescent="0.3">
      <c r="A68" s="1">
        <v>43895</v>
      </c>
      <c r="B68" s="2">
        <v>65</v>
      </c>
      <c r="C68" s="2">
        <f t="shared" si="1"/>
        <v>1.9378173291522867</v>
      </c>
      <c r="D68" s="3">
        <f t="shared" ref="D68:D88" si="5">$D$2*EXP(-((C68-$F$2)^2)/(2*$G$2))</f>
        <v>7.2558371961684491</v>
      </c>
      <c r="E68" s="3">
        <f t="shared" si="2"/>
        <v>7.2558371961684491</v>
      </c>
      <c r="F68" s="5">
        <v>29</v>
      </c>
      <c r="G68" s="4">
        <f t="shared" si="3"/>
        <v>472.80861603953156</v>
      </c>
      <c r="H68" s="3">
        <f t="shared" si="4"/>
        <v>19.473356305306659</v>
      </c>
    </row>
    <row r="69" spans="1:8" x14ac:dyDescent="0.3">
      <c r="A69" s="1">
        <v>43896</v>
      </c>
      <c r="B69" s="2">
        <v>66</v>
      </c>
      <c r="C69" s="2">
        <f t="shared" ref="C69:C88" si="6">LOG(B69-$C$2)</f>
        <v>1.9428001262355736</v>
      </c>
      <c r="D69" s="3">
        <f t="shared" si="5"/>
        <v>11.006836257999796</v>
      </c>
      <c r="E69" s="3">
        <f t="shared" ref="E69:E81" si="7">IFERROR(D69,0)</f>
        <v>11.006836257999796</v>
      </c>
      <c r="F69" s="5">
        <v>46</v>
      </c>
      <c r="G69" s="4">
        <f t="shared" ref="G69:G109" si="8">(F69-E69)^2</f>
        <v>1224.5215086744379</v>
      </c>
      <c r="H69" s="3">
        <f t="shared" si="4"/>
        <v>30.480192563306453</v>
      </c>
    </row>
    <row r="70" spans="1:8" x14ac:dyDescent="0.3">
      <c r="A70" s="1">
        <v>43897</v>
      </c>
      <c r="B70" s="2">
        <v>67</v>
      </c>
      <c r="C70" s="2">
        <f t="shared" si="6"/>
        <v>1.9477264019958194</v>
      </c>
      <c r="D70" s="3">
        <f t="shared" si="5"/>
        <v>16.397841967285888</v>
      </c>
      <c r="E70" s="3">
        <f t="shared" si="7"/>
        <v>16.397841967285888</v>
      </c>
      <c r="F70" s="5">
        <v>46</v>
      </c>
      <c r="G70" s="4">
        <f t="shared" si="8"/>
        <v>876.28776019378063</v>
      </c>
      <c r="H70" s="3">
        <f t="shared" ref="H70:H133" si="9">E70+H69</f>
        <v>46.878034530592345</v>
      </c>
    </row>
    <row r="71" spans="1:8" x14ac:dyDescent="0.3">
      <c r="A71" s="1">
        <v>43898</v>
      </c>
      <c r="B71" s="2">
        <v>68</v>
      </c>
      <c r="C71" s="2">
        <f t="shared" si="6"/>
        <v>1.9525974243399868</v>
      </c>
      <c r="D71" s="3">
        <f t="shared" si="5"/>
        <v>24.004954094514762</v>
      </c>
      <c r="E71" s="3">
        <f t="shared" si="7"/>
        <v>24.004954094514762</v>
      </c>
      <c r="F71" s="5">
        <v>65</v>
      </c>
      <c r="G71" s="4">
        <f t="shared" si="8"/>
        <v>1680.5937887928424</v>
      </c>
      <c r="H71" s="3">
        <f t="shared" si="9"/>
        <v>70.882988625107103</v>
      </c>
    </row>
    <row r="72" spans="1:8" x14ac:dyDescent="0.3">
      <c r="A72" s="1">
        <v>43899</v>
      </c>
      <c r="B72" s="2">
        <v>69</v>
      </c>
      <c r="C72" s="2">
        <f t="shared" si="6"/>
        <v>1.9574144189845897</v>
      </c>
      <c r="D72" s="3">
        <f t="shared" si="5"/>
        <v>34.549072617302713</v>
      </c>
      <c r="E72" s="3">
        <f t="shared" si="7"/>
        <v>34.549072617302713</v>
      </c>
      <c r="F72" s="5">
        <v>50</v>
      </c>
      <c r="G72" s="4">
        <f t="shared" si="8"/>
        <v>238.73115698538484</v>
      </c>
      <c r="H72" s="3">
        <f t="shared" si="9"/>
        <v>105.43206124240982</v>
      </c>
    </row>
    <row r="73" spans="1:8" x14ac:dyDescent="0.3">
      <c r="A73" s="1">
        <v>43900</v>
      </c>
      <c r="B73" s="2">
        <v>70</v>
      </c>
      <c r="C73" s="2">
        <f t="shared" si="6"/>
        <v>1.9621785713070619</v>
      </c>
      <c r="D73" s="3">
        <f t="shared" si="5"/>
        <v>48.912020286814354</v>
      </c>
      <c r="E73" s="3">
        <f t="shared" si="7"/>
        <v>48.912020286814354</v>
      </c>
      <c r="F73" s="5">
        <v>52</v>
      </c>
      <c r="G73" s="4">
        <f t="shared" si="8"/>
        <v>9.5356187090461066</v>
      </c>
      <c r="H73" s="3">
        <f t="shared" si="9"/>
        <v>154.34408152922418</v>
      </c>
    </row>
    <row r="74" spans="1:8" x14ac:dyDescent="0.3">
      <c r="A74" s="1">
        <v>43901</v>
      </c>
      <c r="B74" s="2">
        <v>71</v>
      </c>
      <c r="C74" s="2">
        <f t="shared" si="6"/>
        <v>1.96689102809668</v>
      </c>
      <c r="D74" s="3">
        <f t="shared" si="5"/>
        <v>68.147875091308634</v>
      </c>
      <c r="E74" s="3">
        <f t="shared" si="7"/>
        <v>68.147875091308634</v>
      </c>
      <c r="F74" s="5">
        <v>83</v>
      </c>
      <c r="G74" s="4">
        <f t="shared" si="8"/>
        <v>220.58561430337051</v>
      </c>
      <c r="H74" s="3">
        <f t="shared" si="9"/>
        <v>222.49195662053282</v>
      </c>
    </row>
    <row r="75" spans="1:8" x14ac:dyDescent="0.3">
      <c r="A75" s="1">
        <v>43902</v>
      </c>
      <c r="B75" s="2">
        <v>72</v>
      </c>
      <c r="C75" s="2">
        <f t="shared" si="6"/>
        <v>1.9715528992115035</v>
      </c>
      <c r="D75" s="3">
        <f t="shared" si="5"/>
        <v>93.487216248572452</v>
      </c>
      <c r="E75" s="3">
        <f t="shared" si="7"/>
        <v>93.487216248572452</v>
      </c>
      <c r="F75" s="5">
        <v>134</v>
      </c>
      <c r="G75" s="4">
        <f t="shared" si="8"/>
        <v>1641.2856472899321</v>
      </c>
      <c r="H75" s="3">
        <f t="shared" si="9"/>
        <v>315.97917286910524</v>
      </c>
    </row>
    <row r="76" spans="1:8" x14ac:dyDescent="0.3">
      <c r="A76" s="1">
        <v>43903</v>
      </c>
      <c r="B76" s="2">
        <v>73</v>
      </c>
      <c r="C76" s="2">
        <f t="shared" si="6"/>
        <v>1.9761652591473262</v>
      </c>
      <c r="D76" s="3">
        <f t="shared" si="5"/>
        <v>126.33196801966493</v>
      </c>
      <c r="E76" s="3">
        <f t="shared" si="7"/>
        <v>126.33196801966493</v>
      </c>
      <c r="F76" s="8">
        <v>207</v>
      </c>
      <c r="G76" s="4">
        <f t="shared" si="8"/>
        <v>6507.3313835803619</v>
      </c>
      <c r="H76" s="3">
        <f t="shared" si="9"/>
        <v>442.31114088877018</v>
      </c>
    </row>
    <row r="77" spans="1:8" x14ac:dyDescent="0.3">
      <c r="A77" s="1">
        <v>43904</v>
      </c>
      <c r="B77" s="2">
        <v>74</v>
      </c>
      <c r="C77" s="2">
        <f t="shared" si="6"/>
        <v>1.9807291485241836</v>
      </c>
      <c r="D77" s="3">
        <f t="shared" si="5"/>
        <v>168.23872369974691</v>
      </c>
      <c r="E77" s="3">
        <f t="shared" si="7"/>
        <v>168.23872369974691</v>
      </c>
      <c r="F77" s="5">
        <v>264</v>
      </c>
      <c r="G77" s="4">
        <f t="shared" si="8"/>
        <v>9170.2220386534136</v>
      </c>
      <c r="H77" s="3">
        <f t="shared" si="9"/>
        <v>610.54986458851704</v>
      </c>
    </row>
    <row r="78" spans="1:8" x14ac:dyDescent="0.3">
      <c r="A78" s="1">
        <v>43905</v>
      </c>
      <c r="B78" s="2">
        <v>75</v>
      </c>
      <c r="C78" s="2">
        <f t="shared" si="6"/>
        <v>1.985245575495564</v>
      </c>
      <c r="D78" s="3">
        <f t="shared" si="5"/>
        <v>220.88887311676967</v>
      </c>
      <c r="E78" s="3">
        <f t="shared" si="7"/>
        <v>220.88887311676967</v>
      </c>
      <c r="F78" s="5">
        <v>330</v>
      </c>
      <c r="G78" s="4">
        <f t="shared" si="8"/>
        <v>11905.238009728388</v>
      </c>
      <c r="H78" s="3">
        <f t="shared" si="9"/>
        <v>831.43873770528671</v>
      </c>
    </row>
    <row r="79" spans="1:8" x14ac:dyDescent="0.3">
      <c r="A79" s="1">
        <v>43906</v>
      </c>
      <c r="B79" s="2">
        <v>76</v>
      </c>
      <c r="C79" s="2">
        <f t="shared" si="6"/>
        <v>1.9897155170850931</v>
      </c>
      <c r="D79" s="3">
        <f t="shared" si="5"/>
        <v>286.04454300163974</v>
      </c>
      <c r="E79" s="3">
        <f t="shared" si="7"/>
        <v>286.04454300163974</v>
      </c>
      <c r="F79" s="8">
        <v>152</v>
      </c>
      <c r="G79" s="4">
        <f t="shared" si="8"/>
        <v>17967.939508518444</v>
      </c>
      <c r="H79" s="3">
        <f t="shared" si="9"/>
        <v>1117.4832807069265</v>
      </c>
    </row>
    <row r="80" spans="1:8" x14ac:dyDescent="0.3">
      <c r="A80" s="1">
        <v>43907</v>
      </c>
      <c r="B80" s="2">
        <v>77</v>
      </c>
      <c r="C80" s="2">
        <f t="shared" si="6"/>
        <v>1.9941399204551304</v>
      </c>
      <c r="D80" s="3">
        <f t="shared" si="5"/>
        <v>365.49026546259773</v>
      </c>
      <c r="E80" s="3">
        <f t="shared" si="7"/>
        <v>365.49026546259773</v>
      </c>
      <c r="F80" s="5">
        <v>407</v>
      </c>
      <c r="G80" s="4">
        <f t="shared" si="8"/>
        <v>1723.0580613656066</v>
      </c>
      <c r="H80" s="3">
        <f t="shared" si="9"/>
        <v>1482.9735461695243</v>
      </c>
    </row>
    <row r="81" spans="1:8" x14ac:dyDescent="0.3">
      <c r="A81" s="1">
        <v>43908</v>
      </c>
      <c r="B81" s="2">
        <v>78</v>
      </c>
      <c r="C81" s="2">
        <f t="shared" si="6"/>
        <v>1.9985197041113931</v>
      </c>
      <c r="D81" s="3">
        <f t="shared" si="5"/>
        <v>460.96136204118022</v>
      </c>
      <c r="E81" s="3">
        <f t="shared" si="7"/>
        <v>460.96136204118022</v>
      </c>
      <c r="F81" s="5">
        <v>676</v>
      </c>
      <c r="G81" s="4">
        <f t="shared" si="8"/>
        <v>46241.615815184363</v>
      </c>
      <c r="H81" s="3">
        <f t="shared" si="9"/>
        <v>1943.9349082107046</v>
      </c>
    </row>
    <row r="82" spans="1:8" x14ac:dyDescent="0.3">
      <c r="A82" s="1">
        <v>43909</v>
      </c>
      <c r="B82" s="2">
        <v>79</v>
      </c>
      <c r="C82" s="2">
        <f t="shared" si="6"/>
        <v>2.0028557590474421</v>
      </c>
      <c r="D82" s="3">
        <f t="shared" si="5"/>
        <v>574.06119048508003</v>
      </c>
      <c r="E82" s="3">
        <f t="shared" ref="E82:E88" si="10">IFERROR(D82,0)</f>
        <v>574.06119048508003</v>
      </c>
      <c r="F82" s="3">
        <v>643</v>
      </c>
      <c r="G82" s="4">
        <f t="shared" si="8"/>
        <v>4752.5594573344197</v>
      </c>
      <c r="H82" s="3">
        <f t="shared" si="9"/>
        <v>2517.9960986957849</v>
      </c>
    </row>
    <row r="83" spans="1:8" x14ac:dyDescent="0.3">
      <c r="A83" s="1">
        <v>43910</v>
      </c>
      <c r="B83" s="2">
        <v>80</v>
      </c>
      <c r="C83" s="2">
        <f t="shared" si="6"/>
        <v>2.0071489498325974</v>
      </c>
      <c r="D83" s="3">
        <f t="shared" si="5"/>
        <v>706.170550282769</v>
      </c>
      <c r="E83" s="3">
        <f t="shared" si="10"/>
        <v>706.170550282769</v>
      </c>
      <c r="F83" s="5">
        <v>714</v>
      </c>
      <c r="G83" s="4">
        <f t="shared" si="8"/>
        <v>61.300282874648587</v>
      </c>
      <c r="H83" s="3">
        <f t="shared" si="9"/>
        <v>3224.1666489785539</v>
      </c>
    </row>
    <row r="84" spans="1:8" x14ac:dyDescent="0.3">
      <c r="A84" s="1">
        <v>43911</v>
      </c>
      <c r="B84" s="2">
        <v>81</v>
      </c>
      <c r="C84" s="2">
        <f t="shared" si="6"/>
        <v>2.0114001156466044</v>
      </c>
      <c r="D84" s="3">
        <f t="shared" si="5"/>
        <v>858.35357310933011</v>
      </c>
      <c r="E84" s="3">
        <f t="shared" si="10"/>
        <v>858.35357310933011</v>
      </c>
      <c r="F84" s="3">
        <v>1035</v>
      </c>
      <c r="G84" s="4">
        <f t="shared" si="8"/>
        <v>31203.96013324078</v>
      </c>
      <c r="H84" s="3">
        <f t="shared" si="9"/>
        <v>4082.5202220878841</v>
      </c>
    </row>
    <row r="85" spans="1:8" x14ac:dyDescent="0.3">
      <c r="A85" s="1">
        <v>43912</v>
      </c>
      <c r="B85" s="2">
        <v>82</v>
      </c>
      <c r="C85" s="2">
        <f t="shared" si="6"/>
        <v>2.0156100712641498</v>
      </c>
      <c r="D85" s="3">
        <f t="shared" si="5"/>
        <v>1031.2652289425041</v>
      </c>
      <c r="E85" s="3">
        <f t="shared" si="10"/>
        <v>1031.2652289425041</v>
      </c>
      <c r="F85" s="3">
        <v>665</v>
      </c>
      <c r="G85" s="4">
        <f t="shared" si="8"/>
        <v>134150.21793230495</v>
      </c>
      <c r="H85" s="3">
        <f t="shared" si="9"/>
        <v>5113.7854510303878</v>
      </c>
    </row>
    <row r="86" spans="1:8" x14ac:dyDescent="0.3">
      <c r="A86" s="1">
        <v>43913</v>
      </c>
      <c r="B86" s="2">
        <v>83</v>
      </c>
      <c r="C86" s="2">
        <f t="shared" si="6"/>
        <v>2.0197796079921155</v>
      </c>
      <c r="D86" s="3">
        <f t="shared" si="5"/>
        <v>1225.0660642513599</v>
      </c>
      <c r="E86" s="3">
        <f t="shared" si="10"/>
        <v>1225.0660642513599</v>
      </c>
      <c r="F86" s="3">
        <v>967</v>
      </c>
      <c r="G86" s="4">
        <f t="shared" si="8"/>
        <v>66598.093518187001</v>
      </c>
      <c r="H86" s="3">
        <f t="shared" si="9"/>
        <v>6338.8515152817472</v>
      </c>
    </row>
    <row r="87" spans="1:8" x14ac:dyDescent="0.3">
      <c r="A87" s="1">
        <v>43914</v>
      </c>
      <c r="B87" s="2">
        <v>84</v>
      </c>
      <c r="C87" s="2">
        <f t="shared" si="6"/>
        <v>2.0239094945622647</v>
      </c>
      <c r="D87" s="3">
        <f t="shared" si="5"/>
        <v>1439.3498860297623</v>
      </c>
      <c r="E87" s="3">
        <f t="shared" si="10"/>
        <v>1439.3498860297623</v>
      </c>
      <c r="F87" s="3">
        <v>1427</v>
      </c>
      <c r="G87" s="4">
        <f t="shared" si="8"/>
        <v>152.51968494811737</v>
      </c>
      <c r="H87" s="3">
        <f t="shared" si="9"/>
        <v>7778.2014013115095</v>
      </c>
    </row>
    <row r="88" spans="1:8" x14ac:dyDescent="0.3">
      <c r="A88" s="1">
        <v>43915</v>
      </c>
      <c r="B88" s="2">
        <v>85</v>
      </c>
      <c r="C88" s="2">
        <f t="shared" si="6"/>
        <v>2.0280004779818852</v>
      </c>
      <c r="D88" s="3">
        <f t="shared" si="5"/>
        <v>1673.0897780181604</v>
      </c>
      <c r="E88" s="3">
        <f t="shared" si="10"/>
        <v>1673.0897780181604</v>
      </c>
      <c r="F88" s="3">
        <v>1452</v>
      </c>
      <c r="G88" s="4">
        <f t="shared" si="8"/>
        <v>48880.689944119425</v>
      </c>
      <c r="H88" s="3">
        <f t="shared" si="9"/>
        <v>9451.2911793296698</v>
      </c>
    </row>
    <row r="89" spans="1:8" x14ac:dyDescent="0.3">
      <c r="A89" s="1">
        <v>43916</v>
      </c>
      <c r="B89" s="2">
        <v>86</v>
      </c>
      <c r="C89" s="2">
        <f t="shared" ref="C89:C131" si="11">LOG(B89-$C$2)</f>
        <v>2.0320532843447388</v>
      </c>
      <c r="D89" s="3">
        <f t="shared" ref="D89:D131" si="12">$D$2*EXP(-((C89-$F$2)^2)/(2*$G$2))</f>
        <v>1924.6070846617577</v>
      </c>
      <c r="E89" s="3">
        <f t="shared" ref="E89:E131" si="13">IFERROR(D89,0)</f>
        <v>1924.6070846617577</v>
      </c>
      <c r="F89" s="3">
        <v>2129</v>
      </c>
      <c r="G89" s="4">
        <f t="shared" si="8"/>
        <v>41776.463840465905</v>
      </c>
      <c r="H89" s="3">
        <f t="shared" si="9"/>
        <v>11375.898263991428</v>
      </c>
    </row>
    <row r="90" spans="1:8" x14ac:dyDescent="0.3">
      <c r="A90" s="1">
        <v>43917</v>
      </c>
      <c r="B90" s="2">
        <v>87</v>
      </c>
      <c r="C90" s="2">
        <f t="shared" si="11"/>
        <v>2.036068619604519</v>
      </c>
      <c r="D90" s="3">
        <f t="shared" si="12"/>
        <v>2191.5668646394752</v>
      </c>
      <c r="E90" s="3">
        <f t="shared" si="13"/>
        <v>2191.5668646394752</v>
      </c>
      <c r="F90" s="3">
        <v>2885</v>
      </c>
      <c r="G90" s="4">
        <f t="shared" si="8"/>
        <v>480849.51321592793</v>
      </c>
      <c r="H90" s="3">
        <f t="shared" si="9"/>
        <v>13567.465128630904</v>
      </c>
    </row>
    <row r="91" spans="1:8" x14ac:dyDescent="0.3">
      <c r="A91" s="1">
        <v>43918</v>
      </c>
      <c r="B91" s="2">
        <v>88</v>
      </c>
      <c r="C91" s="2">
        <f t="shared" si="11"/>
        <v>2.0400471703128833</v>
      </c>
      <c r="D91" s="3">
        <f t="shared" si="12"/>
        <v>2471.0018754255539</v>
      </c>
      <c r="E91" s="3">
        <f t="shared" si="13"/>
        <v>2471.0018754255539</v>
      </c>
      <c r="F91" s="3">
        <v>2546</v>
      </c>
      <c r="G91" s="4">
        <f t="shared" si="8"/>
        <v>5624.7186896841413</v>
      </c>
      <c r="H91" s="3">
        <f t="shared" si="9"/>
        <v>16038.467004056458</v>
      </c>
    </row>
    <row r="92" spans="1:8" x14ac:dyDescent="0.3">
      <c r="A92" s="1">
        <v>43919</v>
      </c>
      <c r="B92" s="2">
        <v>89</v>
      </c>
      <c r="C92" s="2">
        <f t="shared" si="11"/>
        <v>2.0439896043239805</v>
      </c>
      <c r="D92" s="3">
        <f t="shared" si="12"/>
        <v>2759.3655083339613</v>
      </c>
      <c r="E92" s="3">
        <f t="shared" si="13"/>
        <v>2759.3655083339613</v>
      </c>
      <c r="F92" s="3">
        <v>2463</v>
      </c>
      <c r="G92" s="4">
        <f t="shared" si="8"/>
        <v>87832.514530047294</v>
      </c>
      <c r="H92" s="3">
        <f t="shared" si="9"/>
        <v>18797.832512390418</v>
      </c>
    </row>
    <row r="93" spans="1:8" x14ac:dyDescent="0.3">
      <c r="A93" s="1">
        <v>43920</v>
      </c>
      <c r="B93" s="2">
        <v>90</v>
      </c>
      <c r="C93" s="2">
        <f t="shared" si="11"/>
        <v>2.0478965714672914</v>
      </c>
      <c r="D93" s="3">
        <f t="shared" si="12"/>
        <v>3052.6123735903238</v>
      </c>
      <c r="E93" s="3">
        <f t="shared" si="13"/>
        <v>3052.6123735903238</v>
      </c>
      <c r="F93" s="3">
        <v>2589</v>
      </c>
      <c r="G93" s="4">
        <f t="shared" si="8"/>
        <v>214936.432946054</v>
      </c>
      <c r="H93" s="3">
        <f t="shared" si="9"/>
        <v>21850.444885980742</v>
      </c>
    </row>
    <row r="94" spans="1:8" x14ac:dyDescent="0.3">
      <c r="A94" s="1">
        <v>43921</v>
      </c>
      <c r="B94" s="2">
        <v>91</v>
      </c>
      <c r="C94" s="2">
        <f t="shared" si="11"/>
        <v>2.0517687041904731</v>
      </c>
      <c r="D94" s="3">
        <f t="shared" si="12"/>
        <v>3346.3035678276192</v>
      </c>
      <c r="E94" s="3">
        <f t="shared" si="13"/>
        <v>3346.3035678276192</v>
      </c>
      <c r="F94" s="3">
        <v>3009</v>
      </c>
      <c r="G94" s="4">
        <f t="shared" si="8"/>
        <v>113773.69686924131</v>
      </c>
      <c r="H94" s="3">
        <f t="shared" si="9"/>
        <v>25196.748453808359</v>
      </c>
    </row>
    <row r="95" spans="1:8" x14ac:dyDescent="0.3">
      <c r="A95" s="1">
        <v>43922</v>
      </c>
      <c r="B95" s="2">
        <v>92</v>
      </c>
      <c r="C95" s="2">
        <f t="shared" si="11"/>
        <v>2.0556066181737931</v>
      </c>
      <c r="D95" s="3">
        <f t="shared" si="12"/>
        <v>3635.7321673545143</v>
      </c>
      <c r="E95" s="3">
        <f t="shared" si="13"/>
        <v>3635.7321673545143</v>
      </c>
      <c r="F95" s="3">
        <v>4324</v>
      </c>
      <c r="G95" s="4">
        <f t="shared" si="8"/>
        <v>473712.60945451428</v>
      </c>
      <c r="H95" s="3">
        <f t="shared" si="9"/>
        <v>28832.480621162875</v>
      </c>
    </row>
    <row r="96" spans="1:8" x14ac:dyDescent="0.3">
      <c r="A96" s="1">
        <v>43923</v>
      </c>
      <c r="B96" s="2">
        <v>93</v>
      </c>
      <c r="C96" s="2">
        <f t="shared" si="11"/>
        <v>2.059410912917659</v>
      </c>
      <c r="D96" s="3">
        <f t="shared" si="12"/>
        <v>3916.0632883429703</v>
      </c>
      <c r="E96" s="3">
        <f t="shared" si="13"/>
        <v>3916.0632883429703</v>
      </c>
      <c r="F96" s="3">
        <v>4244</v>
      </c>
      <c r="G96" s="4">
        <f t="shared" si="8"/>
        <v>107542.48685242585</v>
      </c>
      <c r="H96" s="3">
        <f t="shared" si="9"/>
        <v>32748.543909505846</v>
      </c>
    </row>
    <row r="97" spans="1:8" x14ac:dyDescent="0.3">
      <c r="A97" s="1">
        <v>43924</v>
      </c>
      <c r="B97" s="2">
        <v>94</v>
      </c>
      <c r="C97" s="2">
        <f t="shared" si="11"/>
        <v>2.0631821723046291</v>
      </c>
      <c r="D97" s="3">
        <f t="shared" si="12"/>
        <v>4182.4822226742608</v>
      </c>
      <c r="E97" s="3">
        <f t="shared" si="13"/>
        <v>4182.4822226742608</v>
      </c>
      <c r="F97" s="3">
        <v>4468</v>
      </c>
      <c r="G97" s="4">
        <f t="shared" si="8"/>
        <v>81520.401169030389</v>
      </c>
      <c r="H97" s="3">
        <f t="shared" si="9"/>
        <v>36931.026132180108</v>
      </c>
    </row>
    <row r="98" spans="1:8" x14ac:dyDescent="0.3">
      <c r="A98" s="1">
        <v>43925</v>
      </c>
      <c r="B98" s="2">
        <v>95</v>
      </c>
      <c r="C98" s="2">
        <f t="shared" si="11"/>
        <v>2.06692096513724</v>
      </c>
      <c r="D98" s="3">
        <f t="shared" si="12"/>
        <v>4430.3437464877279</v>
      </c>
      <c r="E98" s="3">
        <f t="shared" si="13"/>
        <v>4430.3437464877279</v>
      </c>
      <c r="F98" s="3">
        <v>3706</v>
      </c>
      <c r="G98" s="4">
        <f t="shared" si="8"/>
        <v>524673.86307587789</v>
      </c>
      <c r="H98" s="3">
        <f t="shared" si="9"/>
        <v>41361.369878667836</v>
      </c>
    </row>
    <row r="99" spans="1:8" x14ac:dyDescent="0.3">
      <c r="A99" s="1">
        <v>43926</v>
      </c>
      <c r="B99" s="2">
        <v>96</v>
      </c>
      <c r="C99" s="2">
        <f t="shared" si="11"/>
        <v>2.0706278456528722</v>
      </c>
      <c r="D99" s="3">
        <f t="shared" si="12"/>
        <v>4655.3157234899882</v>
      </c>
      <c r="E99" s="3">
        <f t="shared" si="13"/>
        <v>4655.3157234899882</v>
      </c>
      <c r="F99" s="3">
        <v>5914</v>
      </c>
      <c r="G99" s="4">
        <f t="shared" si="8"/>
        <v>1584286.107933532</v>
      </c>
      <c r="H99" s="3">
        <f t="shared" si="9"/>
        <v>46016.685602157828</v>
      </c>
    </row>
    <row r="100" spans="1:8" x14ac:dyDescent="0.3">
      <c r="A100" s="1">
        <v>43927</v>
      </c>
      <c r="B100" s="2">
        <v>97</v>
      </c>
      <c r="C100" s="2">
        <f t="shared" si="11"/>
        <v>2.0743033540168327</v>
      </c>
      <c r="D100" s="3">
        <f t="shared" si="12"/>
        <v>4853.5105684863756</v>
      </c>
      <c r="E100" s="3">
        <f t="shared" si="13"/>
        <v>4853.5105684863756</v>
      </c>
      <c r="F100" s="3">
        <v>3802</v>
      </c>
      <c r="G100" s="4">
        <f t="shared" si="8"/>
        <v>1105674.4756385409</v>
      </c>
      <c r="H100" s="3">
        <f t="shared" si="9"/>
        <v>50870.196170644202</v>
      </c>
    </row>
    <row r="101" spans="1:8" x14ac:dyDescent="0.3">
      <c r="A101" s="1">
        <v>43928</v>
      </c>
      <c r="B101" s="2">
        <v>98</v>
      </c>
      <c r="C101" s="2">
        <f t="shared" si="11"/>
        <v>2.0779480167947471</v>
      </c>
      <c r="D101" s="3">
        <f t="shared" si="12"/>
        <v>5021.5989494004953</v>
      </c>
      <c r="E101" s="3">
        <f t="shared" si="13"/>
        <v>5021.5989494004953</v>
      </c>
      <c r="F101" s="3">
        <v>3634</v>
      </c>
      <c r="G101" s="4">
        <f t="shared" si="8"/>
        <v>1925430.8443773582</v>
      </c>
      <c r="H101" s="3">
        <f t="shared" si="9"/>
        <v>55891.795120044699</v>
      </c>
    </row>
    <row r="102" spans="1:8" x14ac:dyDescent="0.3">
      <c r="A102" s="1">
        <v>43929</v>
      </c>
      <c r="B102" s="2">
        <v>99</v>
      </c>
      <c r="C102" s="2">
        <f t="shared" si="11"/>
        <v>2.0815623474052929</v>
      </c>
      <c r="D102" s="3">
        <f t="shared" si="12"/>
        <v>5156.901214776196</v>
      </c>
      <c r="E102" s="3">
        <f t="shared" si="13"/>
        <v>5156.901214776196</v>
      </c>
      <c r="F102" s="3">
        <v>5491</v>
      </c>
      <c r="G102" s="4">
        <f t="shared" si="8"/>
        <v>111621.99828802154</v>
      </c>
      <c r="H102" s="3">
        <f t="shared" si="9"/>
        <v>61048.696334820896</v>
      </c>
    </row>
    <row r="103" spans="1:8" x14ac:dyDescent="0.3">
      <c r="A103" s="1">
        <v>43930</v>
      </c>
      <c r="B103" s="2">
        <v>100</v>
      </c>
      <c r="C103" s="2">
        <f t="shared" si="11"/>
        <v>2.0851468465542462</v>
      </c>
      <c r="D103" s="3">
        <f t="shared" si="12"/>
        <v>5257.4533482316911</v>
      </c>
      <c r="E103" s="3">
        <f t="shared" si="13"/>
        <v>5257.4533482316911</v>
      </c>
      <c r="F103" s="3">
        <v>4344</v>
      </c>
      <c r="G103" s="4">
        <f t="shared" si="8"/>
        <v>834397.01939568704</v>
      </c>
      <c r="H103" s="3">
        <f t="shared" si="9"/>
        <v>66306.149683052587</v>
      </c>
    </row>
    <row r="104" spans="1:8" x14ac:dyDescent="0.3">
      <c r="A104" s="1">
        <v>43931</v>
      </c>
      <c r="B104" s="2">
        <v>101</v>
      </c>
      <c r="C104" s="2">
        <f t="shared" si="11"/>
        <v>2.0887020026507686</v>
      </c>
      <c r="D104" s="3">
        <f t="shared" si="12"/>
        <v>5322.0456732463717</v>
      </c>
      <c r="E104" s="3">
        <f t="shared" si="13"/>
        <v>5322.0456732463717</v>
      </c>
      <c r="F104" s="3">
        <v>5195</v>
      </c>
      <c r="G104" s="4">
        <f t="shared" si="8"/>
        <v>16140.603090623854</v>
      </c>
      <c r="H104" s="3">
        <f t="shared" si="9"/>
        <v>71628.195356298966</v>
      </c>
    </row>
    <row r="105" spans="1:8" x14ac:dyDescent="0.3">
      <c r="A105" s="1">
        <v>43932</v>
      </c>
      <c r="B105" s="2">
        <v>102</v>
      </c>
      <c r="C105" s="2">
        <f t="shared" si="11"/>
        <v>2.0922282922067872</v>
      </c>
      <c r="D105" s="3">
        <f t="shared" si="12"/>
        <v>5350.2339629765393</v>
      </c>
      <c r="E105" s="3">
        <f t="shared" si="13"/>
        <v>5350.2339629765393</v>
      </c>
      <c r="F105" s="3">
        <v>8719</v>
      </c>
      <c r="G105" s="4">
        <f t="shared" si="8"/>
        <v>11348584.612202752</v>
      </c>
      <c r="H105" s="3">
        <f t="shared" si="9"/>
        <v>76978.429319275499</v>
      </c>
    </row>
    <row r="106" spans="1:8" x14ac:dyDescent="0.3">
      <c r="A106" s="1">
        <v>43933</v>
      </c>
      <c r="B106" s="2">
        <v>103</v>
      </c>
      <c r="C106" s="2">
        <f t="shared" si="11"/>
        <v>2.0957261802202947</v>
      </c>
      <c r="D106" s="3">
        <f t="shared" si="12"/>
        <v>5342.3239603102465</v>
      </c>
      <c r="E106" s="3">
        <f t="shared" si="13"/>
        <v>5342.3239603102465</v>
      </c>
      <c r="F106" s="8">
        <v>5288</v>
      </c>
      <c r="G106" s="4">
        <f t="shared" si="8"/>
        <v>2951.0926637892421</v>
      </c>
      <c r="H106" s="3">
        <f t="shared" si="9"/>
        <v>82320.753279585741</v>
      </c>
    </row>
    <row r="107" spans="1:8" x14ac:dyDescent="0.3">
      <c r="A107" s="1">
        <v>43934</v>
      </c>
      <c r="B107" s="2">
        <v>104</v>
      </c>
      <c r="C107" s="2">
        <f t="shared" si="11"/>
        <v>2.099196120543334</v>
      </c>
      <c r="D107" s="3">
        <f t="shared" si="12"/>
        <v>5299.3315067510302</v>
      </c>
      <c r="E107" s="3">
        <f t="shared" si="13"/>
        <v>5299.3315067510302</v>
      </c>
      <c r="F107" s="8">
        <v>4342</v>
      </c>
      <c r="G107" s="4">
        <f t="shared" si="8"/>
        <v>916483.61381819786</v>
      </c>
      <c r="H107" s="3">
        <f t="shared" si="9"/>
        <v>87620.084786336767</v>
      </c>
    </row>
    <row r="108" spans="1:8" x14ac:dyDescent="0.3">
      <c r="A108" s="1">
        <v>43935</v>
      </c>
      <c r="B108" s="2">
        <v>105</v>
      </c>
      <c r="C108" s="2">
        <f t="shared" si="11"/>
        <v>2.1026385562353984</v>
      </c>
      <c r="D108" s="3">
        <f t="shared" si="12"/>
        <v>5222.9214567531353</v>
      </c>
      <c r="E108" s="3">
        <f t="shared" si="13"/>
        <v>5222.9214567531353</v>
      </c>
      <c r="F108" s="8">
        <v>5252</v>
      </c>
      <c r="G108" s="4">
        <f t="shared" si="8"/>
        <v>845.56167735977965</v>
      </c>
      <c r="H108" s="3">
        <f t="shared" si="9"/>
        <v>92843.006243089898</v>
      </c>
    </row>
    <row r="109" spans="1:8" x14ac:dyDescent="0.3">
      <c r="A109" s="1">
        <v>43936</v>
      </c>
      <c r="B109" s="2">
        <v>106</v>
      </c>
      <c r="C109" s="2">
        <f t="shared" si="11"/>
        <v>2.1060539199029398</v>
      </c>
      <c r="D109" s="3">
        <f t="shared" si="12"/>
        <v>5115.3292789800953</v>
      </c>
      <c r="E109" s="3">
        <f t="shared" si="13"/>
        <v>5115.3292789800953</v>
      </c>
      <c r="F109" s="8">
        <v>4603</v>
      </c>
      <c r="G109" s="4">
        <f t="shared" si="8"/>
        <v>262481.2901002643</v>
      </c>
      <c r="H109" s="3">
        <f t="shared" si="9"/>
        <v>97958.335522069989</v>
      </c>
    </row>
    <row r="110" spans="1:8" x14ac:dyDescent="0.3">
      <c r="A110" s="1">
        <v>43937</v>
      </c>
      <c r="B110" s="2">
        <v>107</v>
      </c>
      <c r="C110" s="2">
        <f t="shared" si="11"/>
        <v>2.1094426340256232</v>
      </c>
      <c r="D110" s="3">
        <f t="shared" si="12"/>
        <v>4979.2697005311147</v>
      </c>
      <c r="E110" s="3">
        <f t="shared" si="13"/>
        <v>4979.2697005311147</v>
      </c>
      <c r="H110" s="3">
        <f t="shared" si="9"/>
        <v>102937.60522260111</v>
      </c>
    </row>
    <row r="111" spans="1:8" x14ac:dyDescent="0.3">
      <c r="A111" s="1">
        <v>43938</v>
      </c>
      <c r="B111" s="2">
        <v>108</v>
      </c>
      <c r="C111" s="2">
        <f t="shared" si="11"/>
        <v>2.112805111269958</v>
      </c>
      <c r="D111" s="3">
        <f t="shared" si="12"/>
        <v>4817.836936810827</v>
      </c>
      <c r="E111" s="3">
        <f t="shared" si="13"/>
        <v>4817.836936810827</v>
      </c>
      <c r="H111" s="3">
        <f t="shared" si="9"/>
        <v>107755.44215941193</v>
      </c>
    </row>
    <row r="112" spans="1:8" x14ac:dyDescent="0.3">
      <c r="A112" s="1">
        <v>43939</v>
      </c>
      <c r="B112" s="2">
        <v>109</v>
      </c>
      <c r="C112" s="2">
        <f t="shared" si="11"/>
        <v>2.1161417547908776</v>
      </c>
      <c r="D112" s="3">
        <f t="shared" si="12"/>
        <v>4634.400987545785</v>
      </c>
      <c r="E112" s="3">
        <f t="shared" si="13"/>
        <v>4634.400987545785</v>
      </c>
      <c r="H112" s="3">
        <f t="shared" si="9"/>
        <v>112389.84314695772</v>
      </c>
    </row>
    <row r="113" spans="1:8" x14ac:dyDescent="0.3">
      <c r="A113" s="1">
        <v>43940</v>
      </c>
      <c r="B113" s="2">
        <v>110</v>
      </c>
      <c r="C113" s="2">
        <f t="shared" si="11"/>
        <v>2.1194529585218227</v>
      </c>
      <c r="D113" s="3">
        <f t="shared" si="12"/>
        <v>4432.5042008652599</v>
      </c>
      <c r="E113" s="3">
        <f t="shared" si="13"/>
        <v>4432.5042008652599</v>
      </c>
      <c r="H113" s="3">
        <f t="shared" si="9"/>
        <v>116822.34734782297</v>
      </c>
    </row>
    <row r="114" spans="1:8" x14ac:dyDescent="0.3">
      <c r="A114" s="1">
        <v>43941</v>
      </c>
      <c r="B114" s="2">
        <v>111</v>
      </c>
      <c r="C114" s="2">
        <f t="shared" si="11"/>
        <v>2.1227391074538486</v>
      </c>
      <c r="D114" s="3">
        <f t="shared" si="12"/>
        <v>4215.7618539880932</v>
      </c>
      <c r="E114" s="3">
        <f t="shared" si="13"/>
        <v>4215.7618539880932</v>
      </c>
      <c r="H114" s="3">
        <f t="shared" si="9"/>
        <v>121038.10920181106</v>
      </c>
    </row>
    <row r="115" spans="1:8" x14ac:dyDescent="0.3">
      <c r="A115" s="1">
        <v>43942</v>
      </c>
      <c r="B115" s="2">
        <v>112</v>
      </c>
      <c r="C115" s="2">
        <f t="shared" si="11"/>
        <v>2.1260005779042546</v>
      </c>
      <c r="D115" s="3">
        <f t="shared" si="12"/>
        <v>3987.7699176341639</v>
      </c>
      <c r="E115" s="3">
        <f t="shared" si="13"/>
        <v>3987.7699176341639</v>
      </c>
      <c r="H115" s="3">
        <f t="shared" si="9"/>
        <v>125025.87911944524</v>
      </c>
    </row>
    <row r="116" spans="1:8" x14ac:dyDescent="0.3">
      <c r="A116" s="1">
        <v>43943</v>
      </c>
      <c r="B116" s="2">
        <v>113</v>
      </c>
      <c r="C116" s="2">
        <f t="shared" si="11"/>
        <v>2.1292377377751985</v>
      </c>
      <c r="D116" s="3">
        <f t="shared" si="12"/>
        <v>3752.0225098204301</v>
      </c>
      <c r="E116" s="3">
        <f t="shared" si="13"/>
        <v>3752.0225098204301</v>
      </c>
      <c r="H116" s="3">
        <f t="shared" si="9"/>
        <v>128777.90162926566</v>
      </c>
    </row>
    <row r="117" spans="1:8" x14ac:dyDescent="0.3">
      <c r="A117" s="1">
        <v>43944</v>
      </c>
      <c r="B117" s="2">
        <v>114</v>
      </c>
      <c r="C117" s="2">
        <f t="shared" si="11"/>
        <v>2.1324509468027455</v>
      </c>
      <c r="D117" s="3">
        <f t="shared" si="12"/>
        <v>3511.8408491469254</v>
      </c>
      <c r="E117" s="3">
        <f t="shared" si="13"/>
        <v>3511.8408491469254</v>
      </c>
      <c r="H117" s="3">
        <f t="shared" si="9"/>
        <v>132289.74247841258</v>
      </c>
    </row>
    <row r="118" spans="1:8" x14ac:dyDescent="0.3">
      <c r="A118" s="1">
        <v>43945</v>
      </c>
      <c r="B118" s="2">
        <v>115</v>
      </c>
      <c r="C118" s="2">
        <f t="shared" si="11"/>
        <v>2.1356405567967718</v>
      </c>
      <c r="D118" s="3">
        <f t="shared" si="12"/>
        <v>3270.3148292447427</v>
      </c>
      <c r="E118" s="3">
        <f t="shared" si="13"/>
        <v>3270.3148292447427</v>
      </c>
      <c r="H118" s="3">
        <f t="shared" si="9"/>
        <v>135560.05730765732</v>
      </c>
    </row>
    <row r="119" spans="1:8" x14ac:dyDescent="0.3">
      <c r="A119" s="1">
        <v>43946</v>
      </c>
      <c r="B119" s="2">
        <v>116</v>
      </c>
      <c r="C119" s="2">
        <f t="shared" si="11"/>
        <v>2.1388069118721207</v>
      </c>
      <c r="D119" s="3">
        <f t="shared" si="12"/>
        <v>3030.2576893552491</v>
      </c>
      <c r="E119" s="3">
        <f t="shared" si="13"/>
        <v>3030.2576893552491</v>
      </c>
      <c r="H119" s="3">
        <f t="shared" si="9"/>
        <v>138590.31499701258</v>
      </c>
    </row>
    <row r="120" spans="1:8" x14ac:dyDescent="0.3">
      <c r="A120" s="1">
        <v>43947</v>
      </c>
      <c r="B120" s="2">
        <v>117</v>
      </c>
      <c r="C120" s="2">
        <f t="shared" si="11"/>
        <v>2.1419503486713953</v>
      </c>
      <c r="D120" s="3">
        <f t="shared" si="12"/>
        <v>2794.173677925919</v>
      </c>
      <c r="E120" s="3">
        <f t="shared" si="13"/>
        <v>2794.173677925919</v>
      </c>
      <c r="H120" s="3">
        <f t="shared" si="9"/>
        <v>141384.4886749385</v>
      </c>
    </row>
    <row r="121" spans="1:8" x14ac:dyDescent="0.3">
      <c r="A121" s="1">
        <v>43948</v>
      </c>
      <c r="B121" s="2">
        <v>118</v>
      </c>
      <c r="C121" s="2">
        <f t="shared" si="11"/>
        <v>2.1450711965797451</v>
      </c>
      <c r="D121" s="3">
        <f t="shared" si="12"/>
        <v>2564.2381154271161</v>
      </c>
      <c r="E121" s="3">
        <f t="shared" si="13"/>
        <v>2564.2381154271161</v>
      </c>
      <c r="H121" s="3">
        <f t="shared" si="9"/>
        <v>143948.72679036562</v>
      </c>
    </row>
    <row r="122" spans="1:8" x14ac:dyDescent="0.3">
      <c r="A122" s="1">
        <v>43949</v>
      </c>
      <c r="B122" s="2">
        <v>119</v>
      </c>
      <c r="C122" s="2">
        <f t="shared" si="11"/>
        <v>2.148169777931987</v>
      </c>
      <c r="D122" s="3">
        <f t="shared" si="12"/>
        <v>2342.288870204547</v>
      </c>
      <c r="E122" s="3">
        <f t="shared" si="13"/>
        <v>2342.288870204547</v>
      </c>
      <c r="H122" s="3">
        <f t="shared" si="9"/>
        <v>146291.01566057018</v>
      </c>
    </row>
    <row r="123" spans="1:8" x14ac:dyDescent="0.3">
      <c r="A123" s="1">
        <v>43950</v>
      </c>
      <c r="B123" s="2">
        <v>120</v>
      </c>
      <c r="C123" s="2">
        <f t="shared" si="11"/>
        <v>2.1512464082123977</v>
      </c>
      <c r="D123" s="3">
        <f t="shared" si="12"/>
        <v>2129.8279707913853</v>
      </c>
      <c r="E123" s="3">
        <f t="shared" si="13"/>
        <v>2129.8279707913853</v>
      </c>
      <c r="H123" s="3">
        <f t="shared" si="9"/>
        <v>148420.84363136155</v>
      </c>
    </row>
    <row r="124" spans="1:8" x14ac:dyDescent="0.3">
      <c r="A124" s="1">
        <v>43951</v>
      </c>
      <c r="B124" s="2">
        <v>121</v>
      </c>
      <c r="C124" s="2">
        <f t="shared" si="11"/>
        <v>2.1543013962474684</v>
      </c>
      <c r="D124" s="3">
        <f t="shared" si="12"/>
        <v>1928.0318872829271</v>
      </c>
      <c r="E124" s="3">
        <f t="shared" si="13"/>
        <v>1928.0318872829271</v>
      </c>
      <c r="H124" s="3">
        <f t="shared" si="9"/>
        <v>150348.87551864449</v>
      </c>
    </row>
    <row r="125" spans="1:8" x14ac:dyDescent="0.3">
      <c r="A125" s="1">
        <v>43952</v>
      </c>
      <c r="B125" s="2">
        <v>122</v>
      </c>
      <c r="C125" s="2">
        <f t="shared" si="11"/>
        <v>2.1573350443919366</v>
      </c>
      <c r="D125" s="3">
        <f t="shared" si="12"/>
        <v>1737.7689157924283</v>
      </c>
      <c r="E125" s="3">
        <f t="shared" si="13"/>
        <v>1737.7689157924283</v>
      </c>
      <c r="H125" s="3">
        <f t="shared" si="9"/>
        <v>152086.64443443692</v>
      </c>
    </row>
    <row r="126" spans="1:8" x14ac:dyDescent="0.3">
      <c r="A126" s="1">
        <v>43953</v>
      </c>
      <c r="B126" s="2">
        <v>123</v>
      </c>
      <c r="C126" s="2">
        <f t="shared" si="11"/>
        <v>2.1603476487083606</v>
      </c>
      <c r="D126" s="3">
        <f t="shared" si="12"/>
        <v>1559.6220827708617</v>
      </c>
      <c r="E126" s="3">
        <f t="shared" si="13"/>
        <v>1559.6220827708617</v>
      </c>
      <c r="H126" s="3">
        <f t="shared" si="9"/>
        <v>153646.26651720778</v>
      </c>
    </row>
    <row r="127" spans="1:8" x14ac:dyDescent="0.3">
      <c r="A127" s="1">
        <v>43954</v>
      </c>
      <c r="B127" s="2">
        <v>124</v>
      </c>
      <c r="C127" s="2">
        <f t="shared" si="11"/>
        <v>2.1633394991405082</v>
      </c>
      <c r="D127" s="3">
        <f t="shared" si="12"/>
        <v>1393.9160369005685</v>
      </c>
      <c r="E127" s="3">
        <f t="shared" si="13"/>
        <v>1393.9160369005685</v>
      </c>
      <c r="H127" s="3">
        <f t="shared" si="9"/>
        <v>155040.18255410835</v>
      </c>
    </row>
    <row r="128" spans="1:8" x14ac:dyDescent="0.3">
      <c r="A128" s="1">
        <v>43955</v>
      </c>
      <c r="B128" s="2">
        <v>125</v>
      </c>
      <c r="C128" s="2">
        <f t="shared" si="11"/>
        <v>2.166310879680815</v>
      </c>
      <c r="D128" s="3">
        <f t="shared" si="12"/>
        <v>1240.7465010876222</v>
      </c>
      <c r="E128" s="3">
        <f t="shared" si="13"/>
        <v>1240.7465010876222</v>
      </c>
      <c r="H128" s="3">
        <f t="shared" si="9"/>
        <v>156280.92905519597</v>
      </c>
    </row>
    <row r="129" spans="1:8" x14ac:dyDescent="0.3">
      <c r="A129" s="1">
        <v>43956</v>
      </c>
      <c r="B129" s="2">
        <v>126</v>
      </c>
      <c r="C129" s="2">
        <f t="shared" si="11"/>
        <v>2.1692620685321549</v>
      </c>
      <c r="D129" s="3">
        <f t="shared" si="12"/>
        <v>1100.0110014118809</v>
      </c>
      <c r="E129" s="3">
        <f t="shared" si="13"/>
        <v>1100.0110014118809</v>
      </c>
      <c r="H129" s="3">
        <f t="shared" si="9"/>
        <v>157380.94005660785</v>
      </c>
    </row>
    <row r="130" spans="1:8" x14ac:dyDescent="0.3">
      <c r="A130" s="1">
        <v>43957</v>
      </c>
      <c r="B130" s="2">
        <v>127</v>
      </c>
      <c r="C130" s="2">
        <f t="shared" si="11"/>
        <v>2.1721933382641465</v>
      </c>
      <c r="D130" s="3">
        <f t="shared" si="12"/>
        <v>971.43976010155586</v>
      </c>
      <c r="E130" s="3">
        <f t="shared" si="13"/>
        <v>971.43976010155586</v>
      </c>
      <c r="H130" s="3">
        <f t="shared" si="9"/>
        <v>158352.37981670941</v>
      </c>
    </row>
    <row r="131" spans="1:8" x14ac:dyDescent="0.3">
      <c r="A131" s="1">
        <v>43958</v>
      </c>
      <c r="B131" s="2">
        <v>128</v>
      </c>
      <c r="C131" s="2">
        <f t="shared" si="11"/>
        <v>2.175104955964223</v>
      </c>
      <c r="D131" s="3">
        <f t="shared" si="12"/>
        <v>854.62582336292439</v>
      </c>
      <c r="E131" s="3">
        <f t="shared" si="13"/>
        <v>854.62582336292439</v>
      </c>
      <c r="H131" s="3">
        <f t="shared" si="9"/>
        <v>159207.00564007234</v>
      </c>
    </row>
    <row r="132" spans="1:8" x14ac:dyDescent="0.3">
      <c r="A132" s="1">
        <v>43959</v>
      </c>
      <c r="B132" s="2">
        <v>129</v>
      </c>
      <c r="C132" s="2">
        <f t="shared" ref="C132:C141" si="14">LOG(B132-$C$2)</f>
        <v>2.1779971833836727</v>
      </c>
      <c r="D132" s="3">
        <f t="shared" ref="D132:D141" si="15">$D$2*EXP(-((C132-$F$2)^2)/(2*$G$2))</f>
        <v>749.05368162460172</v>
      </c>
      <c r="E132" s="3">
        <f t="shared" ref="E132:E141" si="16">IFERROR(D132,0)</f>
        <v>749.05368162460172</v>
      </c>
      <c r="H132" s="3">
        <f t="shared" si="9"/>
        <v>159956.05932169693</v>
      </c>
    </row>
    <row r="133" spans="1:8" x14ac:dyDescent="0.3">
      <c r="A133" s="1">
        <v>43960</v>
      </c>
      <c r="B133" s="2">
        <v>130</v>
      </c>
      <c r="C133" s="2">
        <f t="shared" si="14"/>
        <v>2.1808702770788453</v>
      </c>
      <c r="D133" s="3">
        <f t="shared" si="15"/>
        <v>654.12582079707693</v>
      </c>
      <c r="E133" s="3">
        <f t="shared" si="16"/>
        <v>654.12582079707693</v>
      </c>
      <c r="H133" s="3">
        <f t="shared" si="9"/>
        <v>160610.18514249401</v>
      </c>
    </row>
    <row r="134" spans="1:8" x14ac:dyDescent="0.3">
      <c r="A134" s="1">
        <v>43961</v>
      </c>
      <c r="B134" s="2">
        <v>131</v>
      </c>
      <c r="C134" s="2">
        <f t="shared" si="14"/>
        <v>2.1837244885477194</v>
      </c>
      <c r="D134" s="3">
        <f t="shared" si="15"/>
        <v>569.1868118459538</v>
      </c>
      <c r="E134" s="3">
        <f t="shared" si="16"/>
        <v>569.1868118459538</v>
      </c>
      <c r="H134" s="3">
        <f t="shared" ref="H134:H141" si="17">E134+H133</f>
        <v>161179.37195433996</v>
      </c>
    </row>
    <row r="135" spans="1:8" x14ac:dyDescent="0.3">
      <c r="A135" s="1">
        <v>43962</v>
      </c>
      <c r="B135" s="2">
        <v>132</v>
      </c>
      <c r="C135" s="2">
        <f t="shared" si="14"/>
        <v>2.1865600643620144</v>
      </c>
      <c r="D135" s="3">
        <f t="shared" si="15"/>
        <v>493.54469760442817</v>
      </c>
      <c r="E135" s="3">
        <f t="shared" si="16"/>
        <v>493.54469760442817</v>
      </c>
      <c r="H135" s="3">
        <f t="shared" si="17"/>
        <v>161672.9166519444</v>
      </c>
    </row>
    <row r="136" spans="1:8" x14ac:dyDescent="0.3">
      <c r="A136" s="1">
        <v>43963</v>
      </c>
      <c r="B136" s="2">
        <v>133</v>
      </c>
      <c r="C136" s="2">
        <f t="shared" si="14"/>
        <v>2.1893772462950123</v>
      </c>
      <c r="D136" s="3">
        <f t="shared" si="15"/>
        <v>426.48956734183599</v>
      </c>
      <c r="E136" s="3">
        <f t="shared" si="16"/>
        <v>426.48956734183599</v>
      </c>
      <c r="H136" s="3">
        <f t="shared" si="17"/>
        <v>162099.40621928623</v>
      </c>
    </row>
    <row r="137" spans="1:8" x14ac:dyDescent="0.3">
      <c r="A137" s="1">
        <v>43964</v>
      </c>
      <c r="B137" s="2">
        <v>134</v>
      </c>
      <c r="C137" s="2">
        <f t="shared" si="14"/>
        <v>2.1921762714452648</v>
      </c>
      <c r="D137" s="3">
        <f t="shared" si="15"/>
        <v>367.30931973216565</v>
      </c>
      <c r="E137" s="3">
        <f t="shared" si="16"/>
        <v>367.30931973216565</v>
      </c>
      <c r="H137" s="3">
        <f t="shared" si="17"/>
        <v>162466.71553901839</v>
      </c>
    </row>
    <row r="138" spans="1:8" x14ac:dyDescent="0.3">
      <c r="A138" s="1">
        <v>43965</v>
      </c>
      <c r="B138" s="2">
        <v>135</v>
      </c>
      <c r="C138" s="2">
        <f t="shared" si="14"/>
        <v>2.194957372356336</v>
      </c>
      <c r="D138" s="3">
        <f t="shared" si="15"/>
        <v>315.30270338213552</v>
      </c>
      <c r="E138" s="3">
        <f t="shared" si="16"/>
        <v>315.30270338213552</v>
      </c>
      <c r="H138" s="3">
        <f t="shared" si="17"/>
        <v>162782.01824240052</v>
      </c>
    </row>
    <row r="139" spans="1:8" x14ac:dyDescent="0.3">
      <c r="A139" s="1">
        <v>43966</v>
      </c>
      <c r="B139" s="2">
        <v>136</v>
      </c>
      <c r="C139" s="2">
        <f t="shared" si="14"/>
        <v>2.1977207771327398</v>
      </c>
      <c r="D139" s="3">
        <f t="shared" si="15"/>
        <v>269.78979183667286</v>
      </c>
      <c r="E139" s="3">
        <f t="shared" si="16"/>
        <v>269.78979183667286</v>
      </c>
      <c r="H139" s="3">
        <f t="shared" si="17"/>
        <v>163051.80803423718</v>
      </c>
    </row>
    <row r="140" spans="1:8" x14ac:dyDescent="0.3">
      <c r="A140" s="1">
        <v>43967</v>
      </c>
      <c r="B140" s="2">
        <v>137</v>
      </c>
      <c r="C140" s="2">
        <f t="shared" si="14"/>
        <v>2.2004667095522059</v>
      </c>
      <c r="D140" s="3">
        <f t="shared" si="15"/>
        <v>230.12009858098608</v>
      </c>
      <c r="E140" s="3">
        <f t="shared" si="16"/>
        <v>230.12009858098608</v>
      </c>
      <c r="H140" s="3">
        <f t="shared" si="17"/>
        <v>163281.92813281817</v>
      </c>
    </row>
    <row r="141" spans="1:8" x14ac:dyDescent="0.3">
      <c r="A141" s="1">
        <v>43968</v>
      </c>
      <c r="B141" s="2">
        <v>138</v>
      </c>
      <c r="C141" s="2">
        <f t="shared" si="14"/>
        <v>2.2031953891744251</v>
      </c>
      <c r="D141" s="3">
        <f t="shared" si="15"/>
        <v>195.67856909806071</v>
      </c>
      <c r="E141" s="3">
        <f t="shared" si="16"/>
        <v>195.67856909806071</v>
      </c>
      <c r="H141" s="3">
        <f t="shared" si="17"/>
        <v>163477.60670191623</v>
      </c>
    </row>
    <row r="142" spans="1:8" x14ac:dyDescent="0.3">
      <c r="A142" s="1">
        <v>43969</v>
      </c>
      <c r="B142" s="2">
        <v>139</v>
      </c>
      <c r="C142" s="2">
        <f t="shared" ref="C142:C175" si="18">LOG(B142-$C$2)</f>
        <v>2.2059070314463955</v>
      </c>
      <c r="D142" s="3">
        <f t="shared" ref="D142:D175" si="19">$D$2*EXP(-((C142-$F$2)^2)/(2*$G$2))</f>
        <v>165.88970390319008</v>
      </c>
      <c r="E142" s="3">
        <f t="shared" ref="E142:E175" si="20">IFERROR(D142,0)</f>
        <v>165.88970390319008</v>
      </c>
      <c r="H142" s="3">
        <f t="shared" ref="H142:H175" si="21">E142+H141</f>
        <v>163643.49640581943</v>
      </c>
    </row>
    <row r="143" spans="1:8" x14ac:dyDescent="0.3">
      <c r="A143" s="1">
        <v>43970</v>
      </c>
      <c r="B143" s="2">
        <v>140</v>
      </c>
      <c r="C143" s="2">
        <f t="shared" si="18"/>
        <v>2.2086018478045011</v>
      </c>
      <c r="D143" s="3">
        <f t="shared" si="19"/>
        <v>140.22007115159658</v>
      </c>
      <c r="E143" s="3">
        <f t="shared" si="20"/>
        <v>140.22007115159658</v>
      </c>
      <c r="H143" s="3">
        <f t="shared" si="21"/>
        <v>163783.71647697102</v>
      </c>
    </row>
    <row r="144" spans="1:8" x14ac:dyDescent="0.3">
      <c r="A144" s="1">
        <v>43971</v>
      </c>
      <c r="B144" s="2">
        <v>141</v>
      </c>
      <c r="C144" s="2">
        <f t="shared" si="18"/>
        <v>2.2112800457734449</v>
      </c>
      <c r="D144" s="3">
        <f t="shared" si="19"/>
        <v>118.17946235821235</v>
      </c>
      <c r="E144" s="3">
        <f t="shared" si="20"/>
        <v>118.17946235821235</v>
      </c>
      <c r="H144" s="3">
        <f t="shared" si="21"/>
        <v>163901.89593932923</v>
      </c>
    </row>
    <row r="145" spans="1:8" x14ac:dyDescent="0.3">
      <c r="A145" s="1">
        <v>43972</v>
      </c>
      <c r="B145" s="2">
        <v>142</v>
      </c>
      <c r="C145" s="2">
        <f t="shared" si="18"/>
        <v>2.2139418290621475</v>
      </c>
      <c r="D145" s="3">
        <f t="shared" si="19"/>
        <v>99.320932294512517</v>
      </c>
      <c r="E145" s="3">
        <f t="shared" si="20"/>
        <v>99.320932294512517</v>
      </c>
      <c r="H145" s="3">
        <f t="shared" si="21"/>
        <v>164001.21687162374</v>
      </c>
    </row>
    <row r="146" spans="1:8" x14ac:dyDescent="0.3">
      <c r="A146" s="1">
        <v>43973</v>
      </c>
      <c r="B146" s="2">
        <v>143</v>
      </c>
      <c r="C146" s="2">
        <f t="shared" si="18"/>
        <v>2.2165873976567263</v>
      </c>
      <c r="D146" s="3">
        <f t="shared" si="19"/>
        <v>83.239946335761687</v>
      </c>
      <c r="E146" s="3">
        <f t="shared" si="20"/>
        <v>83.239946335761687</v>
      </c>
      <c r="H146" s="3">
        <f t="shared" si="21"/>
        <v>164084.45681795949</v>
      </c>
    </row>
    <row r="147" spans="1:8" x14ac:dyDescent="0.3">
      <c r="A147" s="1">
        <v>43974</v>
      </c>
      <c r="B147" s="2">
        <v>144</v>
      </c>
      <c r="C147" s="2">
        <f t="shared" si="18"/>
        <v>2.2192169479106592</v>
      </c>
      <c r="D147" s="3">
        <f t="shared" si="19"/>
        <v>69.572837263236963</v>
      </c>
      <c r="E147" s="3">
        <f t="shared" si="20"/>
        <v>69.572837263236963</v>
      </c>
      <c r="H147" s="3">
        <f t="shared" si="21"/>
        <v>164154.02965522272</v>
      </c>
    </row>
    <row r="148" spans="1:8" x14ac:dyDescent="0.3">
      <c r="A148" s="1">
        <v>43975</v>
      </c>
      <c r="B148" s="2">
        <v>145</v>
      </c>
      <c r="C148" s="2">
        <f t="shared" si="18"/>
        <v>2.221830672632235</v>
      </c>
      <c r="D148" s="3">
        <f t="shared" si="19"/>
        <v>57.994750337632517</v>
      </c>
      <c r="E148" s="3">
        <f t="shared" si="20"/>
        <v>57.994750337632517</v>
      </c>
      <c r="H148" s="3">
        <f t="shared" si="21"/>
        <v>164212.02440556037</v>
      </c>
    </row>
    <row r="149" spans="1:8" x14ac:dyDescent="0.3">
      <c r="A149" s="1">
        <v>43976</v>
      </c>
      <c r="B149" s="2">
        <v>146</v>
      </c>
      <c r="C149" s="2">
        <f t="shared" si="18"/>
        <v>2.2244287611693885</v>
      </c>
      <c r="D149" s="3">
        <f t="shared" si="19"/>
        <v>48.217231626165123</v>
      </c>
      <c r="E149" s="3">
        <f t="shared" si="20"/>
        <v>48.217231626165123</v>
      </c>
      <c r="H149" s="3">
        <f t="shared" si="21"/>
        <v>164260.24163718653</v>
      </c>
    </row>
    <row r="150" spans="1:8" x14ac:dyDescent="0.3">
      <c r="A150" s="1">
        <v>43977</v>
      </c>
      <c r="B150" s="2">
        <v>147</v>
      </c>
      <c r="C150" s="2">
        <f t="shared" si="18"/>
        <v>2.2270113994920138</v>
      </c>
      <c r="D150" s="3">
        <f t="shared" si="19"/>
        <v>39.985591088612992</v>
      </c>
      <c r="E150" s="3">
        <f t="shared" si="20"/>
        <v>39.985591088612992</v>
      </c>
      <c r="H150" s="3">
        <f t="shared" si="21"/>
        <v>164300.22722827515</v>
      </c>
    </row>
    <row r="151" spans="1:8" x14ac:dyDescent="0.3">
      <c r="A151" s="1">
        <v>43978</v>
      </c>
      <c r="B151" s="2">
        <v>148</v>
      </c>
      <c r="C151" s="2">
        <f t="shared" si="18"/>
        <v>2.2295787702718415</v>
      </c>
      <c r="D151" s="3">
        <f t="shared" si="19"/>
        <v>33.076149558323507</v>
      </c>
      <c r="E151" s="3">
        <f t="shared" si="20"/>
        <v>33.076149558323507</v>
      </c>
      <c r="H151" s="3">
        <f t="shared" si="21"/>
        <v>164333.30337783348</v>
      </c>
    </row>
    <row r="152" spans="1:8" x14ac:dyDescent="0.3">
      <c r="A152" s="1">
        <v>43979</v>
      </c>
      <c r="B152" s="2">
        <v>149</v>
      </c>
      <c r="C152" s="2">
        <f t="shared" si="18"/>
        <v>2.2321310529599732</v>
      </c>
      <c r="D152" s="3">
        <f t="shared" si="19"/>
        <v>27.293458022864126</v>
      </c>
      <c r="E152" s="3">
        <f t="shared" si="20"/>
        <v>27.293458022864126</v>
      </c>
      <c r="H152" s="3">
        <f t="shared" si="21"/>
        <v>164360.59683585636</v>
      </c>
    </row>
    <row r="153" spans="1:8" x14ac:dyDescent="0.3">
      <c r="A153" s="1">
        <v>43980</v>
      </c>
      <c r="B153" s="2">
        <v>150</v>
      </c>
      <c r="C153" s="2">
        <f t="shared" si="18"/>
        <v>2.2346684238621464</v>
      </c>
      <c r="D153" s="3">
        <f t="shared" si="19"/>
        <v>22.467558855311676</v>
      </c>
      <c r="E153" s="3">
        <f t="shared" si="20"/>
        <v>22.467558855311676</v>
      </c>
      <c r="H153" s="3">
        <f t="shared" si="21"/>
        <v>164383.06439471166</v>
      </c>
    </row>
    <row r="154" spans="1:8" x14ac:dyDescent="0.3">
      <c r="A154" s="1">
        <v>43981</v>
      </c>
      <c r="B154" s="2">
        <v>151</v>
      </c>
      <c r="C154" s="2">
        <f t="shared" si="18"/>
        <v>2.2371910562118176</v>
      </c>
      <c r="D154" s="3">
        <f t="shared" si="19"/>
        <v>18.451342052971569</v>
      </c>
      <c r="E154" s="3">
        <f t="shared" si="20"/>
        <v>18.451342052971569</v>
      </c>
      <c r="H154" s="3">
        <f t="shared" si="21"/>
        <v>164401.51573676465</v>
      </c>
    </row>
    <row r="155" spans="1:8" x14ac:dyDescent="0.3">
      <c r="A155" s="1">
        <v>43982</v>
      </c>
      <c r="B155" s="2">
        <v>152</v>
      </c>
      <c r="C155" s="2">
        <f t="shared" si="18"/>
        <v>2.2396991202411316</v>
      </c>
      <c r="D155" s="3">
        <f t="shared" si="19"/>
        <v>15.118035161615575</v>
      </c>
      <c r="E155" s="3">
        <f t="shared" si="20"/>
        <v>15.118035161615575</v>
      </c>
      <c r="H155" s="3">
        <f t="shared" si="21"/>
        <v>164416.63377192625</v>
      </c>
    </row>
    <row r="156" spans="1:8" x14ac:dyDescent="0.3">
      <c r="A156" s="1">
        <v>43983</v>
      </c>
      <c r="B156" s="2">
        <v>153</v>
      </c>
      <c r="C156" s="2">
        <f t="shared" si="18"/>
        <v>2.2421927832498563</v>
      </c>
      <c r="D156" s="3">
        <f t="shared" si="19"/>
        <v>12.358853358782287</v>
      </c>
      <c r="E156" s="3">
        <f t="shared" si="20"/>
        <v>12.358853358782287</v>
      </c>
      <c r="H156" s="3">
        <f t="shared" si="21"/>
        <v>164428.99262528503</v>
      </c>
    </row>
    <row r="157" spans="1:8" x14ac:dyDescent="0.3">
      <c r="A157" s="1">
        <v>43984</v>
      </c>
      <c r="B157" s="2">
        <v>154</v>
      </c>
      <c r="C157" s="2">
        <f t="shared" si="18"/>
        <v>2.2446722096723466</v>
      </c>
      <c r="D157" s="3">
        <f t="shared" si="19"/>
        <v>10.080826027285655</v>
      </c>
      <c r="E157" s="3">
        <f t="shared" si="20"/>
        <v>10.080826027285655</v>
      </c>
      <c r="H157" s="3">
        <f t="shared" si="21"/>
        <v>164439.07345131232</v>
      </c>
    </row>
    <row r="158" spans="1:8" x14ac:dyDescent="0.3">
      <c r="A158" s="1">
        <v>43985</v>
      </c>
      <c r="B158" s="2">
        <v>155</v>
      </c>
      <c r="C158" s="2">
        <f t="shared" si="18"/>
        <v>2.2471375611426114</v>
      </c>
      <c r="D158" s="3">
        <f t="shared" si="19"/>
        <v>8.2048079091394559</v>
      </c>
      <c r="E158" s="3">
        <f t="shared" si="20"/>
        <v>8.2048079091394559</v>
      </c>
      <c r="H158" s="3">
        <f t="shared" si="21"/>
        <v>164447.27825922146</v>
      </c>
    </row>
    <row r="159" spans="1:8" x14ac:dyDescent="0.3">
      <c r="A159" s="1">
        <v>43986</v>
      </c>
      <c r="B159" s="2">
        <v>156</v>
      </c>
      <c r="C159" s="2">
        <f t="shared" si="18"/>
        <v>2.2495889965575402</v>
      </c>
      <c r="D159" s="3">
        <f t="shared" si="19"/>
        <v>6.6636764004277342</v>
      </c>
      <c r="E159" s="3">
        <f t="shared" si="20"/>
        <v>6.6636764004277342</v>
      </c>
      <c r="H159" s="3">
        <f t="shared" si="21"/>
        <v>164453.9419356219</v>
      </c>
    </row>
    <row r="160" spans="1:8" x14ac:dyDescent="0.3">
      <c r="A160" s="1">
        <v>43987</v>
      </c>
      <c r="B160" s="2">
        <v>157</v>
      </c>
      <c r="C160" s="2">
        <f t="shared" si="18"/>
        <v>2.2520266721383568</v>
      </c>
      <c r="D160" s="3">
        <f t="shared" si="19"/>
        <v>5.4007115244077442</v>
      </c>
      <c r="E160" s="3">
        <f t="shared" si="20"/>
        <v>5.4007115244077442</v>
      </c>
      <c r="H160" s="3">
        <f t="shared" si="21"/>
        <v>164459.34264714632</v>
      </c>
    </row>
    <row r="161" spans="1:8" x14ac:dyDescent="0.3">
      <c r="A161" s="1">
        <v>43988</v>
      </c>
      <c r="B161" s="2">
        <v>158</v>
      </c>
      <c r="C161" s="2">
        <f t="shared" si="18"/>
        <v>2.2544507414903605</v>
      </c>
      <c r="D161" s="3">
        <f t="shared" si="19"/>
        <v>4.3681513959377236</v>
      </c>
      <c r="E161" s="3">
        <f t="shared" si="20"/>
        <v>4.3681513959377236</v>
      </c>
      <c r="H161" s="3">
        <f t="shared" si="21"/>
        <v>164463.71079854225</v>
      </c>
    </row>
    <row r="162" spans="1:8" x14ac:dyDescent="0.3">
      <c r="A162" s="1">
        <v>43989</v>
      </c>
      <c r="B162" s="2">
        <v>159</v>
      </c>
      <c r="C162" s="2">
        <f t="shared" si="18"/>
        <v>2.2568613556610049</v>
      </c>
      <c r="D162" s="3">
        <f t="shared" si="19"/>
        <v>3.5259133638686433</v>
      </c>
      <c r="E162" s="3">
        <f t="shared" si="20"/>
        <v>3.5259133638686433</v>
      </c>
      <c r="H162" s="3">
        <f t="shared" si="21"/>
        <v>164467.23671190612</v>
      </c>
    </row>
    <row r="163" spans="1:8" x14ac:dyDescent="0.3">
      <c r="A163" s="1">
        <v>43990</v>
      </c>
      <c r="B163" s="2">
        <v>160</v>
      </c>
      <c r="C163" s="2">
        <f t="shared" si="18"/>
        <v>2.2592586631963769</v>
      </c>
      <c r="D163" s="3">
        <f t="shared" si="19"/>
        <v>2.840469300426514</v>
      </c>
      <c r="E163" s="3">
        <f t="shared" si="20"/>
        <v>2.840469300426514</v>
      </c>
      <c r="H163" s="3">
        <f t="shared" si="21"/>
        <v>164470.07718120655</v>
      </c>
    </row>
    <row r="164" spans="1:8" x14ac:dyDescent="0.3">
      <c r="A164" s="1">
        <v>43991</v>
      </c>
      <c r="B164" s="2">
        <v>161</v>
      </c>
      <c r="C164" s="2">
        <f t="shared" si="18"/>
        <v>2.2616428101961228</v>
      </c>
      <c r="D164" s="3">
        <f t="shared" si="19"/>
        <v>2.2838625253793348</v>
      </c>
      <c r="E164" s="3">
        <f t="shared" si="20"/>
        <v>2.2838625253793348</v>
      </c>
      <c r="H164" s="3">
        <f t="shared" si="21"/>
        <v>164472.36104373194</v>
      </c>
    </row>
    <row r="165" spans="1:8" x14ac:dyDescent="0.3">
      <c r="A165" s="1">
        <v>43992</v>
      </c>
      <c r="B165" s="2">
        <v>162</v>
      </c>
      <c r="C165" s="2">
        <f t="shared" si="18"/>
        <v>2.2640139403668784</v>
      </c>
      <c r="D165" s="3">
        <f t="shared" si="19"/>
        <v>1.8328534541333894</v>
      </c>
      <c r="E165" s="3">
        <f t="shared" si="20"/>
        <v>1.8328534541333894</v>
      </c>
      <c r="H165" s="3">
        <f t="shared" si="21"/>
        <v>164474.19389718608</v>
      </c>
    </row>
    <row r="166" spans="1:8" x14ac:dyDescent="0.3">
      <c r="A166" s="1">
        <v>43993</v>
      </c>
      <c r="B166" s="2">
        <v>163</v>
      </c>
      <c r="C166" s="2">
        <f t="shared" si="18"/>
        <v>2.2663721950742457</v>
      </c>
      <c r="D166" s="3">
        <f t="shared" si="19"/>
        <v>1.4681811086798182</v>
      </c>
      <c r="E166" s="3">
        <f t="shared" si="20"/>
        <v>1.4681811086798182</v>
      </c>
      <c r="H166" s="3">
        <f t="shared" si="21"/>
        <v>164475.66207829476</v>
      </c>
    </row>
    <row r="167" spans="1:8" x14ac:dyDescent="0.3">
      <c r="A167" s="1">
        <v>43994</v>
      </c>
      <c r="B167" s="2">
        <v>164</v>
      </c>
      <c r="C167" s="2">
        <f t="shared" si="18"/>
        <v>2.2687177133933649</v>
      </c>
      <c r="D167" s="3">
        <f t="shared" si="19"/>
        <v>1.1739280137648684</v>
      </c>
      <c r="E167" s="3">
        <f t="shared" si="20"/>
        <v>1.1739280137648684</v>
      </c>
      <c r="H167" s="3">
        <f t="shared" si="21"/>
        <v>164476.83600630853</v>
      </c>
    </row>
    <row r="168" spans="1:8" x14ac:dyDescent="0.3">
      <c r="A168" s="1">
        <v>43995</v>
      </c>
      <c r="B168" s="2">
        <v>165</v>
      </c>
      <c r="C168" s="2">
        <f t="shared" si="18"/>
        <v>2.2710506321581341</v>
      </c>
      <c r="D168" s="3">
        <f t="shared" si="19"/>
        <v>0.93697662161700956</v>
      </c>
      <c r="E168" s="3">
        <f t="shared" si="20"/>
        <v>0.93697662161700956</v>
      </c>
      <c r="H168" s="3">
        <f t="shared" si="21"/>
        <v>164477.77298293015</v>
      </c>
    </row>
    <row r="169" spans="1:8" x14ac:dyDescent="0.3">
      <c r="A169" s="1">
        <v>43996</v>
      </c>
      <c r="B169" s="2">
        <v>166</v>
      </c>
      <c r="C169" s="2">
        <f t="shared" si="18"/>
        <v>2.2733710860091065</v>
      </c>
      <c r="D169" s="3">
        <f t="shared" si="19"/>
        <v>0.74654618799073535</v>
      </c>
      <c r="E169" s="3">
        <f t="shared" si="20"/>
        <v>0.74654618799073535</v>
      </c>
      <c r="H169" s="3">
        <f t="shared" si="21"/>
        <v>164478.51952911814</v>
      </c>
    </row>
    <row r="170" spans="1:8" x14ac:dyDescent="0.3">
      <c r="A170" s="1">
        <v>43997</v>
      </c>
      <c r="B170" s="2">
        <v>167</v>
      </c>
      <c r="C170" s="2">
        <f t="shared" si="18"/>
        <v>2.2756792074401186</v>
      </c>
      <c r="D170" s="3">
        <f t="shared" si="19"/>
        <v>0.59379989658272481</v>
      </c>
      <c r="E170" s="3">
        <f t="shared" si="20"/>
        <v>0.59379989658272481</v>
      </c>
      <c r="H170" s="3">
        <f t="shared" si="21"/>
        <v>164479.11332901474</v>
      </c>
    </row>
    <row r="171" spans="1:8" x14ac:dyDescent="0.3">
      <c r="A171" s="1">
        <v>43998</v>
      </c>
      <c r="B171" s="2">
        <v>168</v>
      </c>
      <c r="C171" s="2">
        <f t="shared" si="18"/>
        <v>2.2779751268436872</v>
      </c>
      <c r="D171" s="3">
        <f t="shared" si="19"/>
        <v>0.47151294805723798</v>
      </c>
      <c r="E171" s="3">
        <f t="shared" si="20"/>
        <v>0.47151294805723798</v>
      </c>
      <c r="H171" s="3">
        <f t="shared" si="21"/>
        <v>164479.58484196279</v>
      </c>
    </row>
    <row r="172" spans="1:8" x14ac:dyDescent="0.3">
      <c r="A172" s="1">
        <v>43999</v>
      </c>
      <c r="B172" s="2">
        <v>169</v>
      </c>
      <c r="C172" s="2">
        <f t="shared" si="18"/>
        <v>2.2802589725552105</v>
      </c>
      <c r="D172" s="3">
        <f t="shared" si="19"/>
        <v>0.37379325570790251</v>
      </c>
      <c r="E172" s="3">
        <f t="shared" si="20"/>
        <v>0.37379325570790251</v>
      </c>
      <c r="H172" s="3">
        <f t="shared" si="21"/>
        <v>164479.9586352185</v>
      </c>
    </row>
    <row r="173" spans="1:8" x14ac:dyDescent="0.3">
      <c r="A173" s="1">
        <v>44000</v>
      </c>
      <c r="B173" s="2">
        <v>170</v>
      </c>
      <c r="C173" s="2">
        <f t="shared" si="18"/>
        <v>2.2825308708960121</v>
      </c>
      <c r="D173" s="3">
        <f t="shared" si="19"/>
        <v>0.29584729382982489</v>
      </c>
      <c r="E173" s="3">
        <f t="shared" si="20"/>
        <v>0.29584729382982489</v>
      </c>
      <c r="H173" s="3">
        <f t="shared" si="21"/>
        <v>164480.25448251233</v>
      </c>
    </row>
    <row r="174" spans="1:8" x14ac:dyDescent="0.3">
      <c r="A174" s="1">
        <v>44001</v>
      </c>
      <c r="B174" s="2">
        <v>171</v>
      </c>
      <c r="C174" s="2">
        <f t="shared" si="18"/>
        <v>2.2847909462152685</v>
      </c>
      <c r="D174" s="3">
        <f t="shared" si="19"/>
        <v>0.23378450704861028</v>
      </c>
      <c r="E174" s="3">
        <f t="shared" si="20"/>
        <v>0.23378450704861028</v>
      </c>
      <c r="H174" s="3">
        <f t="shared" si="21"/>
        <v>164480.48826701939</v>
      </c>
    </row>
    <row r="175" spans="1:8" x14ac:dyDescent="0.3">
      <c r="A175" s="1">
        <v>44002</v>
      </c>
      <c r="B175" s="2">
        <v>172</v>
      </c>
      <c r="C175" s="2">
        <f t="shared" si="18"/>
        <v>2.2870393209308482</v>
      </c>
      <c r="D175" s="3">
        <f t="shared" si="19"/>
        <v>0.18445449570624625</v>
      </c>
      <c r="E175" s="3">
        <f t="shared" si="20"/>
        <v>0.18445449570624625</v>
      </c>
      <c r="H175" s="3">
        <f t="shared" si="21"/>
        <v>164480.67272151509</v>
      </c>
    </row>
    <row r="176" spans="1:8" x14ac:dyDescent="0.3">
      <c r="A176" s="1">
        <v>44003</v>
      </c>
      <c r="B176" s="2">
        <v>173</v>
      </c>
      <c r="C176" s="2">
        <f t="shared" ref="C176:C221" si="22">LOG(B176-$C$2)</f>
        <v>2.2892761155691002</v>
      </c>
      <c r="D176" s="3">
        <f t="shared" ref="D176:D221" si="23">$D$2*EXP(-((C176-$F$2)^2)/(2*$G$2))</f>
        <v>0.14531193581788623</v>
      </c>
      <c r="E176" s="3">
        <f t="shared" ref="E176:E221" si="24">IFERROR(D176,0)</f>
        <v>0.14531193581788623</v>
      </c>
      <c r="H176" s="3">
        <f t="shared" ref="H176:H221" si="25">E176+H175</f>
        <v>164480.81803345089</v>
      </c>
    </row>
    <row r="177" spans="1:8" x14ac:dyDescent="0.3">
      <c r="A177" s="1">
        <v>44004</v>
      </c>
      <c r="B177" s="2">
        <v>174</v>
      </c>
      <c r="C177" s="2">
        <f t="shared" si="22"/>
        <v>2.2915014488036238</v>
      </c>
      <c r="D177" s="3">
        <f t="shared" si="23"/>
        <v>0.11430486811623429</v>
      </c>
      <c r="E177" s="3">
        <f t="shared" si="24"/>
        <v>0.11430486811623429</v>
      </c>
      <c r="H177" s="3">
        <f t="shared" si="25"/>
        <v>164480.93233831902</v>
      </c>
    </row>
    <row r="178" spans="1:8" x14ac:dyDescent="0.3">
      <c r="A178" s="1">
        <v>44005</v>
      </c>
      <c r="B178" s="2">
        <v>175</v>
      </c>
      <c r="C178" s="2">
        <f t="shared" si="22"/>
        <v>2.2937154374930477</v>
      </c>
      <c r="D178" s="3">
        <f t="shared" si="23"/>
        <v>8.9782598458839735E-2</v>
      </c>
      <c r="E178" s="3">
        <f t="shared" si="24"/>
        <v>8.9782598458839735E-2</v>
      </c>
      <c r="H178" s="3">
        <f t="shared" si="25"/>
        <v>164481.02212091748</v>
      </c>
    </row>
    <row r="179" spans="1:8" x14ac:dyDescent="0.3">
      <c r="A179" s="1">
        <v>44006</v>
      </c>
      <c r="B179" s="2">
        <v>176</v>
      </c>
      <c r="C179" s="2">
        <f t="shared" si="22"/>
        <v>2.2959181967178557</v>
      </c>
      <c r="D179" s="3">
        <f t="shared" si="23"/>
        <v>7.0419992859401828E-2</v>
      </c>
      <c r="E179" s="3">
        <f t="shared" si="24"/>
        <v>7.0419992859401828E-2</v>
      </c>
      <c r="H179" s="3">
        <f t="shared" si="25"/>
        <v>164481.09254091035</v>
      </c>
    </row>
    <row r="180" spans="1:8" x14ac:dyDescent="0.3">
      <c r="A180" s="1">
        <v>44007</v>
      </c>
      <c r="B180" s="2">
        <v>177</v>
      </c>
      <c r="C180" s="2">
        <f t="shared" si="22"/>
        <v>2.2981098398162767</v>
      </c>
      <c r="D180" s="3">
        <f t="shared" si="23"/>
        <v>5.515542770770436E-2</v>
      </c>
      <c r="E180" s="3">
        <f t="shared" si="24"/>
        <v>5.515542770770436E-2</v>
      </c>
      <c r="H180" s="3">
        <f t="shared" si="25"/>
        <v>164481.14769633807</v>
      </c>
    </row>
    <row r="181" spans="1:8" x14ac:dyDescent="0.3">
      <c r="A181" s="1">
        <v>44008</v>
      </c>
      <c r="B181" s="2">
        <v>178</v>
      </c>
      <c r="C181" s="2">
        <f t="shared" si="22"/>
        <v>2.3002904784192801</v>
      </c>
      <c r="D181" s="3">
        <f t="shared" si="23"/>
        <v>4.3140073519798157E-2</v>
      </c>
      <c r="E181" s="3">
        <f t="shared" si="24"/>
        <v>4.3140073519798157E-2</v>
      </c>
      <c r="H181" s="3">
        <f t="shared" si="25"/>
        <v>164481.19083641158</v>
      </c>
    </row>
    <row r="182" spans="1:8" x14ac:dyDescent="0.3">
      <c r="A182" s="1">
        <v>44009</v>
      </c>
      <c r="B182" s="2">
        <v>179</v>
      </c>
      <c r="C182" s="2">
        <f t="shared" si="22"/>
        <v>2.3024602224846933</v>
      </c>
      <c r="D182" s="3">
        <f t="shared" si="23"/>
        <v>3.3696553602957743E-2</v>
      </c>
      <c r="E182" s="3">
        <f t="shared" si="24"/>
        <v>3.3696553602957743E-2</v>
      </c>
      <c r="H182" s="3">
        <f t="shared" si="25"/>
        <v>164481.22453296519</v>
      </c>
    </row>
    <row r="183" spans="1:8" x14ac:dyDescent="0.3">
      <c r="A183" s="1">
        <v>44010</v>
      </c>
      <c r="B183" s="2">
        <v>180</v>
      </c>
      <c r="C183" s="2">
        <f t="shared" si="22"/>
        <v>2.3046191803304699</v>
      </c>
      <c r="D183" s="3">
        <f t="shared" si="23"/>
        <v>2.6285332420707148E-2</v>
      </c>
      <c r="E183" s="3">
        <f t="shared" si="24"/>
        <v>2.6285332420707148E-2</v>
      </c>
      <c r="H183" s="3">
        <f t="shared" si="25"/>
        <v>164481.25081829762</v>
      </c>
    </row>
    <row r="184" spans="1:8" x14ac:dyDescent="0.3">
      <c r="A184" s="1">
        <v>44011</v>
      </c>
      <c r="B184" s="2">
        <v>181</v>
      </c>
      <c r="C184" s="2">
        <f t="shared" si="22"/>
        <v>2.3067674586671409</v>
      </c>
      <c r="D184" s="3">
        <f t="shared" si="23"/>
        <v>2.0477457348450745E-2</v>
      </c>
      <c r="E184" s="3">
        <f t="shared" si="24"/>
        <v>2.0477457348450745E-2</v>
      </c>
      <c r="H184" s="3">
        <f t="shared" si="25"/>
        <v>164481.27129575497</v>
      </c>
    </row>
    <row r="185" spans="1:8" x14ac:dyDescent="0.3">
      <c r="A185" s="1">
        <v>44012</v>
      </c>
      <c r="B185" s="2">
        <v>182</v>
      </c>
      <c r="C185" s="2">
        <f t="shared" si="22"/>
        <v>2.3089051626294599</v>
      </c>
      <c r="D185" s="3">
        <f t="shared" si="23"/>
        <v>1.5932506939555849E-2</v>
      </c>
      <c r="E185" s="3">
        <f t="shared" si="24"/>
        <v>1.5932506939555849E-2</v>
      </c>
      <c r="H185" s="3">
        <f t="shared" si="25"/>
        <v>164481.28722826191</v>
      </c>
    </row>
    <row r="186" spans="1:8" x14ac:dyDescent="0.3">
      <c r="A186" s="1">
        <v>44013</v>
      </c>
      <c r="B186" s="2">
        <v>183</v>
      </c>
      <c r="C186" s="2">
        <f t="shared" si="22"/>
        <v>2.3110323958072794</v>
      </c>
      <c r="D186" s="3">
        <f t="shared" si="23"/>
        <v>1.2380793544527507E-2</v>
      </c>
      <c r="E186" s="3">
        <f t="shared" si="24"/>
        <v>1.2380793544527507E-2</v>
      </c>
      <c r="H186" s="3">
        <f t="shared" si="25"/>
        <v>164481.29960905545</v>
      </c>
    </row>
    <row r="187" spans="1:8" x14ac:dyDescent="0.3">
      <c r="A187" s="1">
        <v>44014</v>
      </c>
      <c r="B187" s="2">
        <v>184</v>
      </c>
      <c r="C187" s="2">
        <f t="shared" si="22"/>
        <v>2.31314926027567</v>
      </c>
      <c r="D187" s="3">
        <f t="shared" si="23"/>
        <v>9.6090325824950071E-3</v>
      </c>
      <c r="E187" s="3">
        <f t="shared" si="24"/>
        <v>9.6090325824950071E-3</v>
      </c>
      <c r="H187" s="3">
        <f t="shared" si="25"/>
        <v>164481.30921808805</v>
      </c>
    </row>
    <row r="188" spans="1:8" x14ac:dyDescent="0.3">
      <c r="A188" s="1">
        <v>44015</v>
      </c>
      <c r="B188" s="2">
        <v>185</v>
      </c>
      <c r="C188" s="2">
        <f t="shared" si="22"/>
        <v>2.3152558566243133</v>
      </c>
      <c r="D188" s="3">
        <f t="shared" si="23"/>
        <v>7.4488290189833406E-3</v>
      </c>
      <c r="E188" s="3">
        <f t="shared" si="24"/>
        <v>7.4488290189833406E-3</v>
      </c>
      <c r="H188" s="3">
        <f t="shared" si="25"/>
        <v>164481.31666691706</v>
      </c>
    </row>
    <row r="189" spans="1:8" x14ac:dyDescent="0.3">
      <c r="A189" s="1">
        <v>44016</v>
      </c>
      <c r="B189" s="2">
        <v>186</v>
      </c>
      <c r="C189" s="2">
        <f t="shared" si="22"/>
        <v>2.3173522839861813</v>
      </c>
      <c r="D189" s="3">
        <f t="shared" si="23"/>
        <v>5.7674473270775484E-3</v>
      </c>
      <c r="E189" s="3">
        <f t="shared" si="24"/>
        <v>5.7674473270775484E-3</v>
      </c>
      <c r="H189" s="3">
        <f t="shared" si="25"/>
        <v>164481.32243436438</v>
      </c>
    </row>
    <row r="190" spans="1:8" x14ac:dyDescent="0.3">
      <c r="A190" s="1">
        <v>44017</v>
      </c>
      <c r="B190" s="2">
        <v>187</v>
      </c>
      <c r="C190" s="2">
        <f t="shared" si="22"/>
        <v>2.3194386400655302</v>
      </c>
      <c r="D190" s="3">
        <f t="shared" si="23"/>
        <v>4.4604276748122949E-3</v>
      </c>
      <c r="E190" s="3">
        <f t="shared" si="24"/>
        <v>4.4604276748122949E-3</v>
      </c>
      <c r="H190" s="3">
        <f t="shared" si="25"/>
        <v>164481.32689479206</v>
      </c>
    </row>
    <row r="191" spans="1:8" x14ac:dyDescent="0.3">
      <c r="A191" s="1">
        <v>44018</v>
      </c>
      <c r="B191" s="2">
        <v>188</v>
      </c>
      <c r="C191" s="2">
        <f t="shared" si="22"/>
        <v>2.3215150211652222</v>
      </c>
      <c r="D191" s="3">
        <f t="shared" si="23"/>
        <v>3.4456911816023342E-3</v>
      </c>
      <c r="E191" s="3">
        <f t="shared" si="24"/>
        <v>3.4456911816023342E-3</v>
      </c>
      <c r="H191" s="3">
        <f t="shared" si="25"/>
        <v>164481.33034048323</v>
      </c>
    </row>
    <row r="192" spans="1:8" x14ac:dyDescent="0.3">
      <c r="A192" s="1">
        <v>44019</v>
      </c>
      <c r="B192" s="2">
        <v>189</v>
      </c>
      <c r="C192" s="2">
        <f t="shared" si="22"/>
        <v>2.3235815222134</v>
      </c>
      <c r="D192" s="3">
        <f t="shared" si="23"/>
        <v>2.6588433510999318E-3</v>
      </c>
      <c r="E192" s="3">
        <f t="shared" si="24"/>
        <v>2.6588433510999318E-3</v>
      </c>
      <c r="H192" s="3">
        <f t="shared" si="25"/>
        <v>164481.33299932658</v>
      </c>
    </row>
    <row r="193" spans="1:8" x14ac:dyDescent="0.3">
      <c r="A193" s="1">
        <v>44020</v>
      </c>
      <c r="B193" s="2">
        <v>190</v>
      </c>
      <c r="C193" s="2">
        <f t="shared" si="22"/>
        <v>2.3256382367895276</v>
      </c>
      <c r="D193" s="3">
        <f t="shared" si="23"/>
        <v>2.0494394135466012E-3</v>
      </c>
      <c r="E193" s="3">
        <f t="shared" si="24"/>
        <v>2.0494394135466012E-3</v>
      </c>
      <c r="H193" s="3">
        <f t="shared" si="25"/>
        <v>164481.33504876599</v>
      </c>
    </row>
    <row r="194" spans="1:8" x14ac:dyDescent="0.3">
      <c r="A194" s="1">
        <v>44021</v>
      </c>
      <c r="B194" s="2">
        <v>191</v>
      </c>
      <c r="C194" s="2">
        <f t="shared" si="22"/>
        <v>2.327685257149819</v>
      </c>
      <c r="D194" s="3">
        <f t="shared" si="23"/>
        <v>1.5780201901933084E-3</v>
      </c>
      <c r="E194" s="3">
        <f t="shared" si="24"/>
        <v>1.5780201901933084E-3</v>
      </c>
      <c r="H194" s="3">
        <f t="shared" si="25"/>
        <v>164481.33662678619</v>
      </c>
    </row>
    <row r="195" spans="1:8" x14ac:dyDescent="0.3">
      <c r="A195" s="1">
        <v>44022</v>
      </c>
      <c r="B195" s="2">
        <v>192</v>
      </c>
      <c r="C195" s="2">
        <f t="shared" si="22"/>
        <v>2.3297226742520682</v>
      </c>
      <c r="D195" s="3">
        <f t="shared" si="23"/>
        <v>1.2137638459326274E-3</v>
      </c>
      <c r="E195" s="3">
        <f t="shared" si="24"/>
        <v>1.2137638459326274E-3</v>
      </c>
      <c r="H195" s="3">
        <f t="shared" si="25"/>
        <v>164481.33784055003</v>
      </c>
    </row>
    <row r="196" spans="1:8" x14ac:dyDescent="0.3">
      <c r="A196" s="1">
        <v>44023</v>
      </c>
      <c r="B196" s="2">
        <v>193</v>
      </c>
      <c r="C196" s="2">
        <f t="shared" si="22"/>
        <v>2.331750577779903</v>
      </c>
      <c r="D196" s="3">
        <f t="shared" si="23"/>
        <v>9.3262890240797746E-4</v>
      </c>
      <c r="E196" s="3">
        <f t="shared" si="24"/>
        <v>9.3262890240797746E-4</v>
      </c>
      <c r="H196" s="3">
        <f t="shared" si="25"/>
        <v>164481.33877317893</v>
      </c>
    </row>
    <row r="197" spans="1:8" x14ac:dyDescent="0.3">
      <c r="A197" s="1">
        <v>44024</v>
      </c>
      <c r="B197" s="2">
        <v>194</v>
      </c>
      <c r="C197" s="2">
        <f t="shared" si="22"/>
        <v>2.3337690561664695</v>
      </c>
      <c r="D197" s="3">
        <f t="shared" si="23"/>
        <v>7.1588830883280105E-4</v>
      </c>
      <c r="E197" s="3">
        <f t="shared" si="24"/>
        <v>7.1588830883280105E-4</v>
      </c>
      <c r="H197" s="3">
        <f t="shared" si="25"/>
        <v>164481.33948906724</v>
      </c>
    </row>
    <row r="198" spans="1:8" x14ac:dyDescent="0.3">
      <c r="A198" s="1">
        <v>44025</v>
      </c>
      <c r="B198" s="2">
        <v>195</v>
      </c>
      <c r="C198" s="2">
        <f t="shared" si="22"/>
        <v>2.3357781966175764</v>
      </c>
      <c r="D198" s="3">
        <f t="shared" si="23"/>
        <v>5.4897419317074083E-4</v>
      </c>
      <c r="E198" s="3">
        <f t="shared" si="24"/>
        <v>5.4897419317074083E-4</v>
      </c>
      <c r="H198" s="3">
        <f t="shared" si="25"/>
        <v>164481.34003804144</v>
      </c>
    </row>
    <row r="199" spans="1:8" x14ac:dyDescent="0.3">
      <c r="A199" s="1">
        <v>44026</v>
      </c>
      <c r="B199" s="2">
        <v>196</v>
      </c>
      <c r="C199" s="2">
        <f t="shared" si="22"/>
        <v>2.3377780851342997</v>
      </c>
      <c r="D199" s="3">
        <f t="shared" si="23"/>
        <v>4.2056896438872292E-4</v>
      </c>
      <c r="E199" s="3">
        <f t="shared" si="24"/>
        <v>4.2056896438872292E-4</v>
      </c>
      <c r="H199" s="3">
        <f t="shared" si="25"/>
        <v>164481.34045861042</v>
      </c>
    </row>
    <row r="200" spans="1:8" x14ac:dyDescent="0.3">
      <c r="A200" s="1">
        <v>44027</v>
      </c>
      <c r="B200" s="2">
        <v>197</v>
      </c>
      <c r="C200" s="2">
        <f t="shared" si="22"/>
        <v>2.3397688065350719</v>
      </c>
      <c r="D200" s="3">
        <f t="shared" si="23"/>
        <v>3.2189139270882275E-4</v>
      </c>
      <c r="E200" s="3">
        <f t="shared" si="24"/>
        <v>3.2189139270882275E-4</v>
      </c>
      <c r="H200" s="3">
        <f t="shared" si="25"/>
        <v>164481.34078050181</v>
      </c>
    </row>
    <row r="201" spans="1:8" x14ac:dyDescent="0.3">
      <c r="A201" s="1">
        <v>44028</v>
      </c>
      <c r="B201" s="2">
        <v>198</v>
      </c>
      <c r="C201" s="2">
        <f t="shared" si="22"/>
        <v>2.341750444477269</v>
      </c>
      <c r="D201" s="3">
        <f t="shared" si="23"/>
        <v>2.4613672830983794E-4</v>
      </c>
      <c r="E201" s="3">
        <f t="shared" si="24"/>
        <v>2.4613672830983794E-4</v>
      </c>
      <c r="H201" s="3">
        <f t="shared" si="25"/>
        <v>164481.34102663855</v>
      </c>
    </row>
    <row r="202" spans="1:8" x14ac:dyDescent="0.3">
      <c r="A202" s="1">
        <v>44029</v>
      </c>
      <c r="B202" s="2">
        <v>199</v>
      </c>
      <c r="C202" s="2">
        <f t="shared" si="22"/>
        <v>2.3437230814783034</v>
      </c>
      <c r="D202" s="3">
        <f t="shared" si="23"/>
        <v>1.8803830038714598E-4</v>
      </c>
      <c r="E202" s="3">
        <f t="shared" si="24"/>
        <v>1.8803830038714598E-4</v>
      </c>
      <c r="H202" s="3">
        <f t="shared" si="25"/>
        <v>164481.34121467685</v>
      </c>
    </row>
    <row r="203" spans="1:8" x14ac:dyDescent="0.3">
      <c r="A203" s="1">
        <v>44030</v>
      </c>
      <c r="B203" s="2">
        <v>200</v>
      </c>
      <c r="C203" s="2">
        <f t="shared" si="22"/>
        <v>2.3456867989362435</v>
      </c>
      <c r="D203" s="3">
        <f t="shared" si="23"/>
        <v>1.4352475555734492E-4</v>
      </c>
      <c r="E203" s="3">
        <f t="shared" si="24"/>
        <v>1.4352475555734492E-4</v>
      </c>
      <c r="H203" s="3">
        <f t="shared" si="25"/>
        <v>164481.34135820161</v>
      </c>
    </row>
    <row r="204" spans="1:8" x14ac:dyDescent="0.3">
      <c r="A204" s="1">
        <v>44031</v>
      </c>
      <c r="B204" s="2">
        <v>201</v>
      </c>
      <c r="C204" s="2">
        <f t="shared" si="22"/>
        <v>2.3476416771499675</v>
      </c>
      <c r="D204" s="3">
        <f t="shared" si="23"/>
        <v>1.0945246550719501E-4</v>
      </c>
      <c r="E204" s="3">
        <f t="shared" si="24"/>
        <v>1.0945246550719501E-4</v>
      </c>
      <c r="H204" s="3">
        <f t="shared" si="25"/>
        <v>164481.34146765407</v>
      </c>
    </row>
    <row r="205" spans="1:8" x14ac:dyDescent="0.3">
      <c r="A205" s="1">
        <v>44032</v>
      </c>
      <c r="B205" s="2">
        <v>202</v>
      </c>
      <c r="C205" s="2">
        <f t="shared" si="22"/>
        <v>2.3495877953388642</v>
      </c>
      <c r="D205" s="3">
        <f t="shared" si="23"/>
        <v>8.3396918826759034E-5</v>
      </c>
      <c r="E205" s="3">
        <f t="shared" si="24"/>
        <v>8.3396918826759034E-5</v>
      </c>
      <c r="H205" s="3">
        <f t="shared" si="25"/>
        <v>164481.34155105098</v>
      </c>
    </row>
    <row r="206" spans="1:8" x14ac:dyDescent="0.3">
      <c r="A206" s="1">
        <v>44033</v>
      </c>
      <c r="B206" s="2">
        <v>203</v>
      </c>
      <c r="C206" s="2">
        <f t="shared" si="22"/>
        <v>2.3515252316620989</v>
      </c>
      <c r="D206" s="3">
        <f t="shared" si="23"/>
        <v>6.3490323361274027E-5</v>
      </c>
      <c r="E206" s="3">
        <f t="shared" si="24"/>
        <v>6.3490323361274027E-5</v>
      </c>
      <c r="H206" s="3">
        <f t="shared" si="25"/>
        <v>164481.34161454131</v>
      </c>
    </row>
    <row r="207" spans="1:8" x14ac:dyDescent="0.3">
      <c r="A207" s="1">
        <v>44034</v>
      </c>
      <c r="B207" s="2">
        <v>204</v>
      </c>
      <c r="C207" s="2">
        <f t="shared" si="22"/>
        <v>2.3534540632374465</v>
      </c>
      <c r="D207" s="3">
        <f t="shared" si="23"/>
        <v>4.8295355659970283E-5</v>
      </c>
      <c r="E207" s="3">
        <f t="shared" si="24"/>
        <v>4.8295355659970283E-5</v>
      </c>
      <c r="H207" s="3">
        <f t="shared" si="25"/>
        <v>164481.34166283667</v>
      </c>
    </row>
    <row r="208" spans="1:8" x14ac:dyDescent="0.3">
      <c r="A208" s="1">
        <v>44035</v>
      </c>
      <c r="B208" s="2">
        <v>205</v>
      </c>
      <c r="C208" s="2">
        <f t="shared" si="22"/>
        <v>2.3553743661597104</v>
      </c>
      <c r="D208" s="3">
        <f t="shared" si="23"/>
        <v>3.6707142977808954E-5</v>
      </c>
      <c r="E208" s="3">
        <f t="shared" si="24"/>
        <v>3.6707142977808954E-5</v>
      </c>
      <c r="H208" s="3">
        <f t="shared" si="25"/>
        <v>164481.34169954382</v>
      </c>
    </row>
    <row r="209" spans="1:8" x14ac:dyDescent="0.3">
      <c r="A209" s="1">
        <v>44036</v>
      </c>
      <c r="B209" s="2">
        <v>206</v>
      </c>
      <c r="C209" s="2">
        <f t="shared" si="22"/>
        <v>2.3572862155187377</v>
      </c>
      <c r="D209" s="3">
        <f t="shared" si="23"/>
        <v>2.7877263755565651E-5</v>
      </c>
      <c r="E209" s="3">
        <f t="shared" si="24"/>
        <v>2.7877263755565651E-5</v>
      </c>
      <c r="H209" s="3">
        <f t="shared" si="25"/>
        <v>164481.34172742107</v>
      </c>
    </row>
    <row r="210" spans="1:8" x14ac:dyDescent="0.3">
      <c r="A210" s="1">
        <v>44037</v>
      </c>
      <c r="B210" s="2">
        <v>207</v>
      </c>
      <c r="C210" s="2">
        <f t="shared" si="22"/>
        <v>2.3591896854170349</v>
      </c>
      <c r="D210" s="3">
        <f t="shared" si="23"/>
        <v>2.1154895592011154E-5</v>
      </c>
      <c r="E210" s="3">
        <f t="shared" si="24"/>
        <v>2.1154895592011154E-5</v>
      </c>
      <c r="H210" s="3">
        <f t="shared" si="25"/>
        <v>164481.34174857597</v>
      </c>
    </row>
    <row r="211" spans="1:8" x14ac:dyDescent="0.3">
      <c r="A211" s="1">
        <v>44038</v>
      </c>
      <c r="B211" s="2">
        <v>208</v>
      </c>
      <c r="C211" s="2">
        <f t="shared" si="22"/>
        <v>2.3610848489870051</v>
      </c>
      <c r="D211" s="3">
        <f t="shared" si="23"/>
        <v>1.6041298593171054E-5</v>
      </c>
      <c r="E211" s="3">
        <f t="shared" si="24"/>
        <v>1.6041298593171054E-5</v>
      </c>
      <c r="H211" s="3">
        <f t="shared" si="25"/>
        <v>164481.34176461727</v>
      </c>
    </row>
    <row r="212" spans="1:8" x14ac:dyDescent="0.3">
      <c r="A212" s="1">
        <v>44039</v>
      </c>
      <c r="B212" s="2">
        <v>209</v>
      </c>
      <c r="C212" s="2">
        <f t="shared" si="22"/>
        <v>2.3629717784078057</v>
      </c>
      <c r="D212" s="3">
        <f t="shared" si="23"/>
        <v>1.2154655295730008E-5</v>
      </c>
      <c r="E212" s="3">
        <f t="shared" si="24"/>
        <v>1.2154655295730008E-5</v>
      </c>
      <c r="H212" s="3">
        <f t="shared" si="25"/>
        <v>164481.34177677194</v>
      </c>
    </row>
    <row r="213" spans="1:8" x14ac:dyDescent="0.3">
      <c r="A213" s="1">
        <v>44040</v>
      </c>
      <c r="B213" s="2">
        <v>210</v>
      </c>
      <c r="C213" s="2">
        <f t="shared" si="22"/>
        <v>2.3648505449218447</v>
      </c>
      <c r="D213" s="3">
        <f t="shared" si="23"/>
        <v>9.2029430276278301E-6</v>
      </c>
      <c r="E213" s="3">
        <f t="shared" si="24"/>
        <v>9.2029430276278301E-6</v>
      </c>
      <c r="H213" s="3">
        <f t="shared" si="25"/>
        <v>164481.34178597489</v>
      </c>
    </row>
    <row r="214" spans="1:8" x14ac:dyDescent="0.3">
      <c r="A214" s="1">
        <v>44041</v>
      </c>
      <c r="B214" s="2">
        <v>211</v>
      </c>
      <c r="C214" s="2">
        <f t="shared" si="22"/>
        <v>2.3667212188509197</v>
      </c>
      <c r="D214" s="3">
        <f t="shared" si="23"/>
        <v>6.9630280222937801E-6</v>
      </c>
      <c r="E214" s="3">
        <f t="shared" si="24"/>
        <v>6.9630280222937801E-6</v>
      </c>
      <c r="H214" s="3">
        <f t="shared" si="25"/>
        <v>164481.34179293792</v>
      </c>
    </row>
    <row r="215" spans="1:8" x14ac:dyDescent="0.3">
      <c r="A215" s="1">
        <v>44042</v>
      </c>
      <c r="B215" s="2">
        <v>212</v>
      </c>
      <c r="C215" s="2">
        <f t="shared" si="22"/>
        <v>2.3685838696120127</v>
      </c>
      <c r="D215" s="3">
        <f t="shared" si="23"/>
        <v>5.2645726447359249E-6</v>
      </c>
      <c r="E215" s="3">
        <f t="shared" si="24"/>
        <v>5.2645726447359249E-6</v>
      </c>
      <c r="H215" s="3">
        <f t="shared" si="25"/>
        <v>164481.34179820248</v>
      </c>
    </row>
    <row r="216" spans="1:8" x14ac:dyDescent="0.3">
      <c r="A216" s="1">
        <v>44043</v>
      </c>
      <c r="B216" s="2">
        <v>213</v>
      </c>
      <c r="C216" s="2">
        <f t="shared" si="22"/>
        <v>2.3704385657327456</v>
      </c>
      <c r="D216" s="3">
        <f t="shared" si="23"/>
        <v>3.9776613917644263E-6</v>
      </c>
      <c r="E216" s="3">
        <f t="shared" si="24"/>
        <v>3.9776613917644263E-6</v>
      </c>
      <c r="H216" s="3">
        <f t="shared" si="25"/>
        <v>164481.34180218013</v>
      </c>
    </row>
    <row r="217" spans="1:8" x14ac:dyDescent="0.3">
      <c r="A217" s="1">
        <v>44044</v>
      </c>
      <c r="B217" s="2">
        <v>214</v>
      </c>
      <c r="C217" s="2">
        <f t="shared" si="22"/>
        <v>2.3722853748665087</v>
      </c>
      <c r="D217" s="3">
        <f t="shared" si="23"/>
        <v>3.0032966615762833E-6</v>
      </c>
      <c r="E217" s="3">
        <f t="shared" si="24"/>
        <v>3.0032966615762833E-6</v>
      </c>
      <c r="H217" s="3">
        <f t="shared" si="25"/>
        <v>164481.34180518342</v>
      </c>
    </row>
    <row r="218" spans="1:8" x14ac:dyDescent="0.3">
      <c r="A218" s="1">
        <v>44045</v>
      </c>
      <c r="B218" s="2">
        <v>215</v>
      </c>
      <c r="C218" s="2">
        <f t="shared" si="22"/>
        <v>2.374124363807268</v>
      </c>
      <c r="D218" s="3">
        <f t="shared" si="23"/>
        <v>2.2661064963260205E-6</v>
      </c>
      <c r="E218" s="3">
        <f t="shared" si="24"/>
        <v>2.2661064963260205E-6</v>
      </c>
      <c r="H218" s="3">
        <f t="shared" si="25"/>
        <v>164481.34180744953</v>
      </c>
    </row>
    <row r="219" spans="1:8" x14ac:dyDescent="0.3">
      <c r="A219" s="1">
        <v>44046</v>
      </c>
      <c r="B219" s="2">
        <v>216</v>
      </c>
      <c r="C219" s="2">
        <f t="shared" si="22"/>
        <v>2.3759555985040608</v>
      </c>
      <c r="D219" s="3">
        <f t="shared" si="23"/>
        <v>1.7087553072788045E-6</v>
      </c>
      <c r="E219" s="3">
        <f t="shared" si="24"/>
        <v>1.7087553072788045E-6</v>
      </c>
      <c r="H219" s="3">
        <f t="shared" si="25"/>
        <v>164481.34180915827</v>
      </c>
    </row>
    <row r="220" spans="1:8" x14ac:dyDescent="0.3">
      <c r="A220" s="1">
        <v>44047</v>
      </c>
      <c r="B220" s="2">
        <v>217</v>
      </c>
      <c r="C220" s="2">
        <f t="shared" si="22"/>
        <v>2.3777791440751868</v>
      </c>
      <c r="D220" s="3">
        <f t="shared" si="23"/>
        <v>1.2876642334155689E-6</v>
      </c>
      <c r="E220" s="3">
        <f t="shared" si="24"/>
        <v>1.2876642334155689E-6</v>
      </c>
      <c r="H220" s="3">
        <f t="shared" si="25"/>
        <v>164481.34181044594</v>
      </c>
    </row>
    <row r="221" spans="1:8" x14ac:dyDescent="0.3">
      <c r="A221" s="1">
        <v>44048</v>
      </c>
      <c r="B221" s="2">
        <v>218</v>
      </c>
      <c r="C221" s="2">
        <f t="shared" si="22"/>
        <v>2.3795950648221011</v>
      </c>
      <c r="D221" s="3">
        <f t="shared" si="23"/>
        <v>9.6973752732383857E-7</v>
      </c>
      <c r="E221" s="3">
        <f t="shared" si="24"/>
        <v>9.6973752732383857E-7</v>
      </c>
      <c r="H221" s="3">
        <f t="shared" si="25"/>
        <v>164481.34181141568</v>
      </c>
    </row>
  </sheetData>
  <conditionalFormatting sqref="F4:F51 F78:F105 F111:F104857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8:F8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:F7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5:F8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2:F10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06:F10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2:F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221">
    <cfRule type="colorScale" priority="50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F51 E52:E77 E78:F81 E82:E221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B452-5C10-4832-B49F-5EBF04689E8C}">
  <dimension ref="A1:W185"/>
  <sheetViews>
    <sheetView topLeftCell="A82" workbookViewId="0">
      <selection activeCell="R3" sqref="R3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3" bestFit="1" customWidth="1"/>
    <col min="8" max="9" width="12" style="3" bestFit="1" customWidth="1"/>
    <col min="10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23" x14ac:dyDescent="0.3">
      <c r="C1" s="2" t="s">
        <v>3</v>
      </c>
      <c r="D1" s="3" t="s">
        <v>0</v>
      </c>
      <c r="F1" s="3" t="s">
        <v>1</v>
      </c>
      <c r="G1" s="3" t="s">
        <v>2</v>
      </c>
      <c r="H1" s="3" t="s">
        <v>4</v>
      </c>
    </row>
    <row r="2" spans="1:23" x14ac:dyDescent="0.3">
      <c r="A2" s="6"/>
      <c r="B2" s="6"/>
      <c r="C2" s="6">
        <v>-169.33481091068549</v>
      </c>
      <c r="D2" s="6">
        <v>508.49693962309561</v>
      </c>
      <c r="E2" s="6"/>
      <c r="F2" s="6">
        <v>2.4286236991996226</v>
      </c>
      <c r="G2" s="7">
        <v>4.7129410829502109E-4</v>
      </c>
      <c r="H2" s="8">
        <f>SUM(G4:G108)</f>
        <v>282129.45703618228</v>
      </c>
      <c r="I2" s="23"/>
      <c r="J2" s="24"/>
      <c r="K2" s="24"/>
      <c r="L2" s="24"/>
      <c r="M2" s="24"/>
      <c r="N2" s="24"/>
      <c r="O2" s="25"/>
      <c r="P2" s="23"/>
    </row>
    <row r="3" spans="1:23" x14ac:dyDescent="0.3">
      <c r="A3" s="3" t="s">
        <v>7</v>
      </c>
      <c r="B3" s="2" t="s">
        <v>10</v>
      </c>
      <c r="C3" s="2" t="s">
        <v>9</v>
      </c>
      <c r="D3" s="3" t="s">
        <v>5</v>
      </c>
      <c r="E3" s="3" t="s">
        <v>6</v>
      </c>
      <c r="F3" s="3" t="s">
        <v>25</v>
      </c>
      <c r="G3" s="3" t="s">
        <v>8</v>
      </c>
      <c r="H3" s="3" t="s">
        <v>11</v>
      </c>
    </row>
    <row r="4" spans="1:23" x14ac:dyDescent="0.3">
      <c r="A4" s="1">
        <v>43831</v>
      </c>
      <c r="B4" s="2">
        <v>1</v>
      </c>
      <c r="C4" s="2">
        <f>LOG(B4-$C$2)</f>
        <v>2.2313034127393596</v>
      </c>
      <c r="D4" s="3">
        <f t="shared" ref="D4:D35" si="0">$D$2*EXP(-((C4-$F$2)^2)/(2*$G$2))</f>
        <v>5.8475843117834209E-16</v>
      </c>
      <c r="E4" s="3">
        <f t="shared" ref="E4:E67" si="1">IFERROR(D4,0)</f>
        <v>5.8475843117834209E-16</v>
      </c>
      <c r="F4" s="3">
        <v>0</v>
      </c>
      <c r="G4" s="3">
        <f t="shared" ref="G4:G35" si="2">(F4-E4)^2</f>
        <v>3.4194242283415586E-31</v>
      </c>
      <c r="H4" s="23">
        <f>E4</f>
        <v>5.8475843117834209E-16</v>
      </c>
    </row>
    <row r="5" spans="1:23" x14ac:dyDescent="0.3">
      <c r="A5" s="1">
        <v>43832</v>
      </c>
      <c r="B5" s="2">
        <v>2</v>
      </c>
      <c r="C5" s="2">
        <f t="shared" ref="C5:C68" si="3">LOG(B5-$C$2)</f>
        <v>2.2338456096117434</v>
      </c>
      <c r="D5" s="3">
        <f t="shared" si="0"/>
        <v>1.6836230158475233E-15</v>
      </c>
      <c r="E5" s="3">
        <f t="shared" si="1"/>
        <v>1.6836230158475233E-15</v>
      </c>
      <c r="F5" s="3">
        <v>0</v>
      </c>
      <c r="G5" s="3">
        <f t="shared" si="2"/>
        <v>2.8345864594915097E-30</v>
      </c>
      <c r="H5" s="23">
        <f t="shared" ref="H5:H36" si="4">H4+E5</f>
        <v>2.2683814470258655E-15</v>
      </c>
      <c r="N5" s="2"/>
    </row>
    <row r="6" spans="1:23" x14ac:dyDescent="0.3">
      <c r="A6" s="1">
        <v>43833</v>
      </c>
      <c r="B6" s="2">
        <v>3</v>
      </c>
      <c r="C6" s="2">
        <f t="shared" si="3"/>
        <v>2.2363730119774115</v>
      </c>
      <c r="D6" s="3">
        <f t="shared" si="0"/>
        <v>4.7526623233091758E-15</v>
      </c>
      <c r="E6" s="3">
        <f t="shared" si="1"/>
        <v>4.7526623233091758E-15</v>
      </c>
      <c r="F6" s="3">
        <v>0</v>
      </c>
      <c r="G6" s="3">
        <f t="shared" si="2"/>
        <v>2.2587799159402574E-29</v>
      </c>
      <c r="H6" s="23">
        <f t="shared" si="4"/>
        <v>7.0210437703350414E-15</v>
      </c>
      <c r="N6" s="2"/>
    </row>
    <row r="7" spans="1:23" x14ac:dyDescent="0.3">
      <c r="A7" s="1">
        <v>43834</v>
      </c>
      <c r="B7" s="2">
        <v>4</v>
      </c>
      <c r="C7" s="2">
        <f t="shared" si="3"/>
        <v>2.2388857910360342</v>
      </c>
      <c r="D7" s="3">
        <f t="shared" si="0"/>
        <v>1.3157885648772445E-14</v>
      </c>
      <c r="E7" s="3">
        <f t="shared" si="1"/>
        <v>1.3157885648772445E-14</v>
      </c>
      <c r="F7" s="3">
        <v>0</v>
      </c>
      <c r="G7" s="3">
        <f t="shared" si="2"/>
        <v>1.7312995474617187E-28</v>
      </c>
      <c r="H7" s="23">
        <f t="shared" si="4"/>
        <v>2.0178929419107485E-14</v>
      </c>
      <c r="N7" s="2"/>
    </row>
    <row r="8" spans="1:23" x14ac:dyDescent="0.3">
      <c r="A8" s="1">
        <v>43835</v>
      </c>
      <c r="B8" s="2">
        <v>5</v>
      </c>
      <c r="C8" s="2">
        <f t="shared" si="3"/>
        <v>2.2413841150327238</v>
      </c>
      <c r="D8" s="3">
        <f t="shared" si="0"/>
        <v>3.5737396561355909E-14</v>
      </c>
      <c r="E8" s="3">
        <f t="shared" si="1"/>
        <v>3.5737396561355909E-14</v>
      </c>
      <c r="F8" s="3">
        <v>0</v>
      </c>
      <c r="G8" s="3">
        <f t="shared" si="2"/>
        <v>1.2771615129836131E-27</v>
      </c>
      <c r="H8" s="23">
        <f t="shared" si="4"/>
        <v>5.5916325980463395E-14</v>
      </c>
      <c r="N8" s="2"/>
    </row>
    <row r="9" spans="1:23" x14ac:dyDescent="0.3">
      <c r="A9" s="1">
        <v>43836</v>
      </c>
      <c r="B9" s="2">
        <v>6</v>
      </c>
      <c r="C9" s="2">
        <f t="shared" si="3"/>
        <v>2.2438681493256358</v>
      </c>
      <c r="D9" s="3">
        <f t="shared" si="0"/>
        <v>9.5252274928747671E-14</v>
      </c>
      <c r="E9" s="3">
        <f t="shared" si="1"/>
        <v>9.5252274928747671E-14</v>
      </c>
      <c r="F9" s="3">
        <v>0</v>
      </c>
      <c r="G9" s="3">
        <f t="shared" si="2"/>
        <v>9.072995879101732E-27</v>
      </c>
      <c r="H9" s="23">
        <f t="shared" si="4"/>
        <v>1.5116860090921107E-13</v>
      </c>
      <c r="N9" s="2"/>
      <c r="W9" s="3" t="s">
        <v>14</v>
      </c>
    </row>
    <row r="10" spans="1:23" x14ac:dyDescent="0.3">
      <c r="A10" s="1">
        <v>43837</v>
      </c>
      <c r="B10" s="2">
        <v>7</v>
      </c>
      <c r="C10" s="2">
        <f t="shared" si="3"/>
        <v>2.2463380564516409</v>
      </c>
      <c r="D10" s="3">
        <f t="shared" si="0"/>
        <v>2.492119564432399E-13</v>
      </c>
      <c r="E10" s="3">
        <f t="shared" si="1"/>
        <v>2.492119564432399E-13</v>
      </c>
      <c r="F10" s="3">
        <v>0</v>
      </c>
      <c r="G10" s="3">
        <f t="shared" si="2"/>
        <v>6.21065992342673E-26</v>
      </c>
      <c r="H10" s="23">
        <f t="shared" si="4"/>
        <v>4.0038055735245099E-13</v>
      </c>
      <c r="N10" s="2"/>
      <c r="W10" s="11">
        <f>MAX(H4:H185)</f>
        <v>17116.15660603785</v>
      </c>
    </row>
    <row r="11" spans="1:23" x14ac:dyDescent="0.3">
      <c r="A11" s="1">
        <v>43838</v>
      </c>
      <c r="B11" s="2">
        <v>8</v>
      </c>
      <c r="C11" s="2">
        <f t="shared" si="3"/>
        <v>2.2487939961901446</v>
      </c>
      <c r="D11" s="3">
        <f t="shared" si="0"/>
        <v>6.4021582159307781E-13</v>
      </c>
      <c r="E11" s="3">
        <f t="shared" si="1"/>
        <v>6.4021582159307781E-13</v>
      </c>
      <c r="F11" s="3">
        <v>0</v>
      </c>
      <c r="G11" s="3">
        <f t="shared" si="2"/>
        <v>4.0987629821809963E-25</v>
      </c>
      <c r="H11" s="23">
        <f t="shared" si="4"/>
        <v>1.0405963789455289E-12</v>
      </c>
      <c r="N11" s="2"/>
    </row>
    <row r="12" spans="1:23" x14ac:dyDescent="0.3">
      <c r="A12" s="1">
        <v>43839</v>
      </c>
      <c r="B12" s="2">
        <v>9</v>
      </c>
      <c r="C12" s="2">
        <f t="shared" si="3"/>
        <v>2.2512361256251112</v>
      </c>
      <c r="D12" s="3">
        <f t="shared" si="0"/>
        <v>1.6153567400479692E-12</v>
      </c>
      <c r="E12" s="3">
        <f t="shared" si="1"/>
        <v>1.6153567400479692E-12</v>
      </c>
      <c r="F12" s="3">
        <v>0</v>
      </c>
      <c r="G12" s="3">
        <f t="shared" si="2"/>
        <v>2.609377397618402E-24</v>
      </c>
      <c r="H12" s="23">
        <f t="shared" si="4"/>
        <v>2.6559531189934978E-12</v>
      </c>
      <c r="N12" s="2"/>
    </row>
    <row r="13" spans="1:23" x14ac:dyDescent="0.3">
      <c r="A13" s="1">
        <v>43840</v>
      </c>
      <c r="B13" s="2">
        <v>10</v>
      </c>
      <c r="C13" s="2">
        <f t="shared" si="3"/>
        <v>2.2536645992053534</v>
      </c>
      <c r="D13" s="3">
        <f t="shared" si="0"/>
        <v>4.0041759082873473E-12</v>
      </c>
      <c r="E13" s="3">
        <f t="shared" si="1"/>
        <v>4.0041759082873473E-12</v>
      </c>
      <c r="F13" s="3">
        <v>0</v>
      </c>
      <c r="G13" s="3">
        <f t="shared" si="2"/>
        <v>1.6033424704508803E-23</v>
      </c>
      <c r="H13" s="23">
        <f t="shared" si="4"/>
        <v>6.6601290272808452E-12</v>
      </c>
      <c r="N13" s="2"/>
    </row>
    <row r="14" spans="1:23" x14ac:dyDescent="0.3">
      <c r="A14" s="1">
        <v>43841</v>
      </c>
      <c r="B14" s="2">
        <v>11</v>
      </c>
      <c r="C14" s="2">
        <f t="shared" si="3"/>
        <v>2.2560795688031456</v>
      </c>
      <c r="D14" s="3">
        <f t="shared" si="0"/>
        <v>9.7538557567721646E-12</v>
      </c>
      <c r="E14" s="3">
        <f t="shared" si="1"/>
        <v>9.7538557567721646E-12</v>
      </c>
      <c r="F14" s="3">
        <v>0</v>
      </c>
      <c r="G14" s="3">
        <f t="shared" si="2"/>
        <v>9.5137702123917496E-23</v>
      </c>
      <c r="H14" s="23">
        <f t="shared" si="4"/>
        <v>1.6413984784053009E-11</v>
      </c>
      <c r="N14" s="2"/>
    </row>
    <row r="15" spans="1:23" x14ac:dyDescent="0.3">
      <c r="A15" s="1">
        <v>43842</v>
      </c>
      <c r="B15" s="2">
        <v>12</v>
      </c>
      <c r="C15" s="2">
        <f t="shared" si="3"/>
        <v>2.2584811837712171</v>
      </c>
      <c r="D15" s="3">
        <f t="shared" si="0"/>
        <v>2.3354553050979115E-11</v>
      </c>
      <c r="E15" s="3">
        <f t="shared" si="1"/>
        <v>2.3354553050979115E-11</v>
      </c>
      <c r="F15" s="3">
        <v>0</v>
      </c>
      <c r="G15" s="3">
        <f t="shared" si="2"/>
        <v>5.4543514821099788E-22</v>
      </c>
      <c r="H15" s="23">
        <f t="shared" si="4"/>
        <v>3.9768537835032124E-11</v>
      </c>
      <c r="N15" s="2"/>
    </row>
    <row r="16" spans="1:23" x14ac:dyDescent="0.3">
      <c r="A16" s="1">
        <v>43843</v>
      </c>
      <c r="B16" s="2">
        <v>13</v>
      </c>
      <c r="C16" s="2">
        <f t="shared" si="3"/>
        <v>2.2608695909981771</v>
      </c>
      <c r="D16" s="3">
        <f t="shared" si="0"/>
        <v>5.4980693555530499E-11</v>
      </c>
      <c r="E16" s="3">
        <f t="shared" si="1"/>
        <v>5.4980693555530499E-11</v>
      </c>
      <c r="F16" s="3">
        <v>0</v>
      </c>
      <c r="G16" s="3">
        <f t="shared" si="2"/>
        <v>3.022876663847153E-21</v>
      </c>
      <c r="H16" s="23">
        <f t="shared" si="4"/>
        <v>9.4749231390562617E-11</v>
      </c>
      <c r="N16" s="2"/>
    </row>
    <row r="17" spans="1:14" x14ac:dyDescent="0.3">
      <c r="A17" s="1">
        <v>43844</v>
      </c>
      <c r="B17" s="2">
        <v>14</v>
      </c>
      <c r="C17" s="2">
        <f t="shared" si="3"/>
        <v>2.2632449349624255</v>
      </c>
      <c r="D17" s="3">
        <f t="shared" si="0"/>
        <v>1.2729211845565187E-10</v>
      </c>
      <c r="E17" s="3">
        <f t="shared" si="1"/>
        <v>1.2729211845565187E-10</v>
      </c>
      <c r="F17" s="3">
        <v>0</v>
      </c>
      <c r="G17" s="3">
        <f t="shared" si="2"/>
        <v>1.6203283420927707E-20</v>
      </c>
      <c r="H17" s="23">
        <f t="shared" si="4"/>
        <v>2.2204134984621449E-10</v>
      </c>
      <c r="N17" s="2"/>
    </row>
    <row r="18" spans="1:14" x14ac:dyDescent="0.3">
      <c r="A18" s="1">
        <v>43845</v>
      </c>
      <c r="B18" s="2">
        <v>15</v>
      </c>
      <c r="C18" s="2">
        <f t="shared" si="3"/>
        <v>2.265607357784595</v>
      </c>
      <c r="D18" s="3">
        <f t="shared" si="0"/>
        <v>2.8990292124686955E-10</v>
      </c>
      <c r="E18" s="3">
        <f t="shared" si="1"/>
        <v>2.8990292124686955E-10</v>
      </c>
      <c r="F18" s="3">
        <v>0</v>
      </c>
      <c r="G18" s="3">
        <f t="shared" si="2"/>
        <v>8.4043703747468649E-20</v>
      </c>
      <c r="H18" s="23">
        <f t="shared" si="4"/>
        <v>5.1194427109308401E-10</v>
      </c>
      <c r="N18" s="2"/>
    </row>
    <row r="19" spans="1:14" x14ac:dyDescent="0.3">
      <c r="A19" s="1">
        <v>43846</v>
      </c>
      <c r="B19" s="2">
        <v>16</v>
      </c>
      <c r="C19" s="2">
        <f t="shared" si="3"/>
        <v>2.2679569992785784</v>
      </c>
      <c r="D19" s="3">
        <f t="shared" si="0"/>
        <v>6.4963367931728205E-10</v>
      </c>
      <c r="E19" s="3">
        <f t="shared" si="1"/>
        <v>6.4963367931728205E-10</v>
      </c>
      <c r="F19" s="3">
        <v>0</v>
      </c>
      <c r="G19" s="3">
        <f t="shared" si="2"/>
        <v>4.2202391730330925E-19</v>
      </c>
      <c r="H19" s="23">
        <f t="shared" si="4"/>
        <v>1.1615779504103662E-9</v>
      </c>
      <c r="N19" s="2"/>
    </row>
    <row r="20" spans="1:14" x14ac:dyDescent="0.3">
      <c r="A20" s="1">
        <v>43847</v>
      </c>
      <c r="B20" s="2">
        <v>17</v>
      </c>
      <c r="C20" s="2">
        <f t="shared" si="3"/>
        <v>2.2702939970011777</v>
      </c>
      <c r="D20" s="3">
        <f t="shared" si="0"/>
        <v>1.4326906517592348E-9</v>
      </c>
      <c r="E20" s="3">
        <f t="shared" si="1"/>
        <v>1.4326906517592348E-9</v>
      </c>
      <c r="F20" s="3">
        <v>0</v>
      </c>
      <c r="G20" s="3">
        <f t="shared" si="2"/>
        <v>2.0526025036383013E-18</v>
      </c>
      <c r="H20" s="23">
        <f t="shared" si="4"/>
        <v>2.5942686021696008E-9</v>
      </c>
      <c r="N20" s="2"/>
    </row>
    <row r="21" spans="1:14" x14ac:dyDescent="0.3">
      <c r="A21" s="1">
        <v>43848</v>
      </c>
      <c r="B21" s="2">
        <v>18</v>
      </c>
      <c r="C21" s="2">
        <f t="shared" si="3"/>
        <v>2.2726184863004302</v>
      </c>
      <c r="D21" s="3">
        <f t="shared" si="0"/>
        <v>3.1103224852720099E-9</v>
      </c>
      <c r="E21" s="3">
        <f t="shared" si="1"/>
        <v>3.1103224852720099E-9</v>
      </c>
      <c r="F21" s="3">
        <v>0</v>
      </c>
      <c r="G21" s="3">
        <f t="shared" si="2"/>
        <v>9.6741059623886529E-18</v>
      </c>
      <c r="H21" s="23">
        <f t="shared" si="4"/>
        <v>5.7045910874416107E-9</v>
      </c>
      <c r="N21" s="2"/>
    </row>
    <row r="22" spans="1:14" x14ac:dyDescent="0.3">
      <c r="A22" s="1">
        <v>43849</v>
      </c>
      <c r="B22" s="2">
        <v>19</v>
      </c>
      <c r="C22" s="2">
        <f t="shared" si="3"/>
        <v>2.2749306003626435</v>
      </c>
      <c r="D22" s="3">
        <f t="shared" si="0"/>
        <v>6.648547145723296E-9</v>
      </c>
      <c r="E22" s="3">
        <f t="shared" si="1"/>
        <v>6.648547145723296E-9</v>
      </c>
      <c r="F22" s="3">
        <v>0</v>
      </c>
      <c r="G22" s="3">
        <f t="shared" si="2"/>
        <v>4.4203179148905386E-17</v>
      </c>
      <c r="H22" s="23">
        <f t="shared" si="4"/>
        <v>1.2353138233164906E-8</v>
      </c>
      <c r="N22" s="2"/>
    </row>
    <row r="23" spans="1:14" x14ac:dyDescent="0.3">
      <c r="A23" s="1">
        <v>43850</v>
      </c>
      <c r="B23" s="2">
        <v>20</v>
      </c>
      <c r="C23" s="2">
        <f t="shared" si="3"/>
        <v>2.2772304702581874</v>
      </c>
      <c r="D23" s="3">
        <f t="shared" si="0"/>
        <v>1.3996318306506681E-8</v>
      </c>
      <c r="E23" s="3">
        <f t="shared" si="1"/>
        <v>1.3996318306506681E-8</v>
      </c>
      <c r="F23" s="3">
        <v>0</v>
      </c>
      <c r="G23" s="3">
        <f t="shared" si="2"/>
        <v>1.9589692613705405E-16</v>
      </c>
      <c r="H23" s="23">
        <f t="shared" si="4"/>
        <v>2.6349456539671587E-8</v>
      </c>
      <c r="N23" s="2"/>
    </row>
    <row r="24" spans="1:14" x14ac:dyDescent="0.3">
      <c r="A24" s="1">
        <v>43851</v>
      </c>
      <c r="B24" s="2">
        <v>21</v>
      </c>
      <c r="C24" s="2">
        <f t="shared" si="3"/>
        <v>2.2795182249860795</v>
      </c>
      <c r="D24" s="3">
        <f t="shared" si="0"/>
        <v>2.9024327518699688E-8</v>
      </c>
      <c r="E24" s="3">
        <f t="shared" si="1"/>
        <v>2.9024327518699688E-8</v>
      </c>
      <c r="F24" s="3">
        <v>0</v>
      </c>
      <c r="G24" s="3">
        <f t="shared" si="2"/>
        <v>8.4241158791274793E-16</v>
      </c>
      <c r="H24" s="23">
        <f t="shared" si="4"/>
        <v>5.5373784058371278E-8</v>
      </c>
      <c r="N24" s="2"/>
    </row>
    <row r="25" spans="1:14" x14ac:dyDescent="0.3">
      <c r="A25" s="1">
        <v>43852</v>
      </c>
      <c r="B25" s="2">
        <v>22</v>
      </c>
      <c r="C25" s="2">
        <f t="shared" si="3"/>
        <v>2.2817939915174028</v>
      </c>
      <c r="D25" s="3">
        <f t="shared" si="0"/>
        <v>5.9301492013399949E-8</v>
      </c>
      <c r="E25" s="3">
        <f t="shared" si="1"/>
        <v>5.9301492013399949E-8</v>
      </c>
      <c r="F25" s="3">
        <v>0</v>
      </c>
      <c r="G25" s="3">
        <f t="shared" si="2"/>
        <v>3.516666955015338E-15</v>
      </c>
      <c r="H25" s="23">
        <f t="shared" si="4"/>
        <v>1.1467527607177123E-7</v>
      </c>
      <c r="N25" s="2"/>
    </row>
    <row r="26" spans="1:14" x14ac:dyDescent="0.3">
      <c r="A26" s="1">
        <v>43853</v>
      </c>
      <c r="B26" s="2">
        <v>23</v>
      </c>
      <c r="C26" s="2">
        <f t="shared" si="3"/>
        <v>2.2840578948375891</v>
      </c>
      <c r="D26" s="3">
        <f t="shared" si="0"/>
        <v>1.194032766441991E-7</v>
      </c>
      <c r="E26" s="3">
        <f t="shared" si="1"/>
        <v>1.194032766441991E-7</v>
      </c>
      <c r="F26" s="3">
        <v>0</v>
      </c>
      <c r="G26" s="3">
        <f t="shared" si="2"/>
        <v>1.4257142473371143E-14</v>
      </c>
      <c r="H26" s="23">
        <f t="shared" si="4"/>
        <v>2.3407855271597033E-7</v>
      </c>
    </row>
    <row r="27" spans="1:14" x14ac:dyDescent="0.3">
      <c r="A27" s="1">
        <v>43854</v>
      </c>
      <c r="B27" s="2">
        <v>24</v>
      </c>
      <c r="C27" s="2">
        <f t="shared" si="3"/>
        <v>2.2863100579876119</v>
      </c>
      <c r="D27" s="3">
        <f t="shared" si="0"/>
        <v>2.3697603107301291E-7</v>
      </c>
      <c r="E27" s="3">
        <f t="shared" si="1"/>
        <v>2.3697603107301291E-7</v>
      </c>
      <c r="F27" s="3">
        <v>0</v>
      </c>
      <c r="G27" s="3">
        <f t="shared" si="2"/>
        <v>5.6157639303117581E-14</v>
      </c>
      <c r="H27" s="23">
        <f t="shared" si="4"/>
        <v>4.7105458378898327E-7</v>
      </c>
    </row>
    <row r="28" spans="1:14" x14ac:dyDescent="0.3">
      <c r="A28" s="1">
        <v>43855</v>
      </c>
      <c r="B28" s="2">
        <v>25</v>
      </c>
      <c r="C28" s="2">
        <f t="shared" si="3"/>
        <v>2.2885506021041087</v>
      </c>
      <c r="D28" s="3">
        <f t="shared" si="0"/>
        <v>4.6368055266058868E-7</v>
      </c>
      <c r="E28" s="3">
        <f t="shared" si="1"/>
        <v>4.6368055266058868E-7</v>
      </c>
      <c r="F28" s="3">
        <v>0</v>
      </c>
      <c r="G28" s="3">
        <f t="shared" si="2"/>
        <v>2.1499965491562895E-13</v>
      </c>
      <c r="H28" s="23">
        <f t="shared" si="4"/>
        <v>9.3473513644957195E-7</v>
      </c>
    </row>
    <row r="29" spans="1:14" x14ac:dyDescent="0.3">
      <c r="A29" s="1">
        <v>43856</v>
      </c>
      <c r="B29" s="2">
        <v>26</v>
      </c>
      <c r="C29" s="2">
        <f t="shared" si="3"/>
        <v>2.2907796464584806</v>
      </c>
      <c r="D29" s="3">
        <f t="shared" si="0"/>
        <v>8.9463676647113787E-7</v>
      </c>
      <c r="E29" s="3">
        <f t="shared" si="1"/>
        <v>8.9463676647113787E-7</v>
      </c>
      <c r="F29" s="3">
        <v>0</v>
      </c>
      <c r="G29" s="3">
        <f t="shared" si="2"/>
        <v>8.0037494392193328E-13</v>
      </c>
      <c r="H29" s="23">
        <f t="shared" si="4"/>
        <v>1.8293719029207097E-6</v>
      </c>
    </row>
    <row r="30" spans="1:14" x14ac:dyDescent="0.3">
      <c r="A30" s="1">
        <v>43857</v>
      </c>
      <c r="B30" s="2">
        <v>27</v>
      </c>
      <c r="C30" s="2">
        <f t="shared" si="3"/>
        <v>2.2929973084949906</v>
      </c>
      <c r="D30" s="3">
        <f t="shared" si="0"/>
        <v>1.7024467831930566E-6</v>
      </c>
      <c r="E30" s="3">
        <f t="shared" si="1"/>
        <v>1.7024467831930566E-6</v>
      </c>
      <c r="F30" s="3">
        <v>0</v>
      </c>
      <c r="G30" s="3">
        <f t="shared" si="2"/>
        <v>2.8983250496043861E-12</v>
      </c>
      <c r="H30" s="23">
        <f t="shared" si="4"/>
        <v>3.5318186861137663E-6</v>
      </c>
    </row>
    <row r="31" spans="1:14" x14ac:dyDescent="0.3">
      <c r="A31" s="1">
        <v>43858</v>
      </c>
      <c r="B31" s="2">
        <v>28</v>
      </c>
      <c r="C31" s="2">
        <f t="shared" si="3"/>
        <v>2.2952037038678936</v>
      </c>
      <c r="D31" s="3">
        <f t="shared" si="0"/>
        <v>3.1958272161522173E-6</v>
      </c>
      <c r="E31" s="3">
        <f t="shared" si="1"/>
        <v>3.1958272161522173E-6</v>
      </c>
      <c r="F31" s="3">
        <v>0</v>
      </c>
      <c r="G31" s="3">
        <f t="shared" si="2"/>
        <v>1.0213311595499231E-11</v>
      </c>
      <c r="H31" s="23">
        <f t="shared" si="4"/>
        <v>6.7276459022659832E-6</v>
      </c>
    </row>
    <row r="32" spans="1:14" x14ac:dyDescent="0.3">
      <c r="A32" s="1">
        <v>43859</v>
      </c>
      <c r="B32" s="2">
        <v>29</v>
      </c>
      <c r="C32" s="2">
        <f t="shared" si="3"/>
        <v>2.2973989464776281</v>
      </c>
      <c r="D32" s="3">
        <f t="shared" si="0"/>
        <v>5.9191381197181633E-6</v>
      </c>
      <c r="E32" s="3">
        <f t="shared" si="1"/>
        <v>5.9191381197181633E-6</v>
      </c>
      <c r="F32" s="3">
        <v>0</v>
      </c>
      <c r="G32" s="3">
        <f t="shared" si="2"/>
        <v>3.5036196080300675E-11</v>
      </c>
      <c r="H32" s="23">
        <f t="shared" si="4"/>
        <v>1.2646784021984146E-5</v>
      </c>
    </row>
    <row r="33" spans="1:8" x14ac:dyDescent="0.3">
      <c r="A33" s="1">
        <v>43860</v>
      </c>
      <c r="B33" s="2">
        <v>30</v>
      </c>
      <c r="C33" s="2">
        <f t="shared" si="3"/>
        <v>2.2995831485061009</v>
      </c>
      <c r="D33" s="3">
        <f t="shared" si="0"/>
        <v>1.0818825526376794E-5</v>
      </c>
      <c r="E33" s="3">
        <f t="shared" si="1"/>
        <v>1.0818825526376794E-5</v>
      </c>
      <c r="F33" s="3">
        <v>0</v>
      </c>
      <c r="G33" s="3">
        <f t="shared" si="2"/>
        <v>1.1704698577018211E-10</v>
      </c>
      <c r="H33" s="23">
        <f t="shared" si="4"/>
        <v>2.346560954836094E-5</v>
      </c>
    </row>
    <row r="34" spans="1:8" x14ac:dyDescent="0.3">
      <c r="A34" s="1">
        <v>43861</v>
      </c>
      <c r="B34" s="2">
        <v>31</v>
      </c>
      <c r="C34" s="2">
        <f t="shared" si="3"/>
        <v>2.3017564204510848</v>
      </c>
      <c r="D34" s="3">
        <f t="shared" si="0"/>
        <v>1.9517662452827521E-5</v>
      </c>
      <c r="E34" s="3">
        <f t="shared" si="1"/>
        <v>1.9517662452827521E-5</v>
      </c>
      <c r="F34" s="3">
        <v>0</v>
      </c>
      <c r="G34" s="3">
        <f t="shared" si="2"/>
        <v>3.8093914762251321E-10</v>
      </c>
      <c r="H34" s="23">
        <f t="shared" si="4"/>
        <v>4.2983272001188464E-5</v>
      </c>
    </row>
    <row r="35" spans="1:8" x14ac:dyDescent="0.3">
      <c r="A35" s="1">
        <v>43862</v>
      </c>
      <c r="B35" s="2">
        <v>32</v>
      </c>
      <c r="C35" s="2">
        <f t="shared" si="3"/>
        <v>2.3039188711597602</v>
      </c>
      <c r="D35" s="3">
        <f t="shared" si="0"/>
        <v>3.4759995155578057E-5</v>
      </c>
      <c r="E35" s="3">
        <f t="shared" si="1"/>
        <v>3.4759995155578057E-5</v>
      </c>
      <c r="F35" s="3">
        <v>0</v>
      </c>
      <c r="G35" s="3">
        <f t="shared" si="2"/>
        <v>1.2082572632158099E-9</v>
      </c>
      <c r="H35" s="23">
        <f t="shared" si="4"/>
        <v>7.7743267156766521E-5</v>
      </c>
    </row>
    <row r="36" spans="1:8" x14ac:dyDescent="0.3">
      <c r="A36" s="1">
        <v>43863</v>
      </c>
      <c r="B36" s="2">
        <v>33</v>
      </c>
      <c r="C36" s="2">
        <f t="shared" si="3"/>
        <v>2.3060706078614315</v>
      </c>
      <c r="D36" s="3">
        <f t="shared" ref="D36:D67" si="5">$D$2*EXP(-((C36-$F$2)^2)/(2*$G$2))</f>
        <v>6.1124121424926842E-5</v>
      </c>
      <c r="E36" s="3">
        <f t="shared" si="1"/>
        <v>6.1124121424926842E-5</v>
      </c>
      <c r="F36" s="3">
        <v>0</v>
      </c>
      <c r="G36" s="3">
        <f t="shared" ref="G36:G67" si="6">(F36-E36)^2</f>
        <v>3.7361582199692007E-9</v>
      </c>
      <c r="H36" s="23">
        <f t="shared" si="4"/>
        <v>1.3886738858169336E-4</v>
      </c>
    </row>
    <row r="37" spans="1:8" x14ac:dyDescent="0.3">
      <c r="A37" s="1">
        <v>43864</v>
      </c>
      <c r="B37" s="2">
        <v>34</v>
      </c>
      <c r="C37" s="2">
        <f t="shared" si="3"/>
        <v>2.3082117361994281</v>
      </c>
      <c r="D37" s="3">
        <f t="shared" si="5"/>
        <v>1.0614560680016904E-4</v>
      </c>
      <c r="E37" s="3">
        <f t="shared" si="1"/>
        <v>1.0614560680016904E-4</v>
      </c>
      <c r="F37" s="3">
        <v>0</v>
      </c>
      <c r="G37" s="3">
        <f t="shared" si="6"/>
        <v>1.1266889842976091E-8</v>
      </c>
      <c r="H37" s="23">
        <f t="shared" ref="H37:H68" si="7">H36+E37</f>
        <v>2.450129953818624E-4</v>
      </c>
    </row>
    <row r="38" spans="1:8" x14ac:dyDescent="0.3">
      <c r="A38" s="1">
        <v>43865</v>
      </c>
      <c r="B38" s="2">
        <v>35</v>
      </c>
      <c r="C38" s="2">
        <f t="shared" si="3"/>
        <v>2.3103423602622297</v>
      </c>
      <c r="D38" s="3">
        <f t="shared" si="5"/>
        <v>1.8206313949458968E-4</v>
      </c>
      <c r="E38" s="3">
        <f t="shared" si="1"/>
        <v>1.8206313949458968E-4</v>
      </c>
      <c r="F38" s="3">
        <v>0</v>
      </c>
      <c r="G38" s="3">
        <f t="shared" si="6"/>
        <v>3.314698676262642E-8</v>
      </c>
      <c r="H38" s="23">
        <f t="shared" si="7"/>
        <v>4.270761348764521E-4</v>
      </c>
    </row>
    <row r="39" spans="1:8" x14ac:dyDescent="0.3">
      <c r="A39" s="1">
        <v>43866</v>
      </c>
      <c r="B39" s="2">
        <v>36</v>
      </c>
      <c r="C39" s="2">
        <f t="shared" si="3"/>
        <v>2.3124625826138301</v>
      </c>
      <c r="D39" s="3">
        <f t="shared" si="5"/>
        <v>3.0849312456692141E-4</v>
      </c>
      <c r="E39" s="3">
        <f t="shared" si="1"/>
        <v>3.0849312456692141E-4</v>
      </c>
      <c r="F39" s="3">
        <v>0</v>
      </c>
      <c r="G39" s="3">
        <f t="shared" si="6"/>
        <v>9.5168007905062084E-8</v>
      </c>
      <c r="H39" s="23">
        <f t="shared" si="7"/>
        <v>7.3556925944337351E-4</v>
      </c>
    </row>
    <row r="40" spans="1:8" x14ac:dyDescent="0.3">
      <c r="A40" s="1">
        <v>43867</v>
      </c>
      <c r="B40" s="2">
        <v>37</v>
      </c>
      <c r="C40" s="2">
        <f t="shared" si="3"/>
        <v>2.3145725043233618</v>
      </c>
      <c r="D40" s="3">
        <f t="shared" si="5"/>
        <v>5.1646869139973951E-4</v>
      </c>
      <c r="E40" s="3">
        <f t="shared" si="1"/>
        <v>5.1646869139973951E-4</v>
      </c>
      <c r="F40" s="3">
        <v>0</v>
      </c>
      <c r="G40" s="3">
        <f t="shared" si="6"/>
        <v>2.6673990919615934E-7</v>
      </c>
      <c r="H40" s="23">
        <f t="shared" si="7"/>
        <v>1.2520379508431131E-3</v>
      </c>
    </row>
    <row r="41" spans="1:8" x14ac:dyDescent="0.3">
      <c r="A41" s="1">
        <v>43868</v>
      </c>
      <c r="B41" s="2">
        <v>38</v>
      </c>
      <c r="C41" s="2">
        <f t="shared" si="3"/>
        <v>2.3166722249940053</v>
      </c>
      <c r="D41" s="3">
        <f t="shared" si="5"/>
        <v>8.5445248140583947E-4</v>
      </c>
      <c r="E41" s="3">
        <f t="shared" si="1"/>
        <v>8.5445248140583947E-4</v>
      </c>
      <c r="F41" s="3">
        <v>0</v>
      </c>
      <c r="G41" s="3">
        <f t="shared" si="6"/>
        <v>7.3008904298059645E-7</v>
      </c>
      <c r="H41" s="23">
        <f t="shared" si="7"/>
        <v>2.1064904322489527E-3</v>
      </c>
    </row>
    <row r="42" spans="1:8" x14ac:dyDescent="0.3">
      <c r="A42" s="1">
        <v>43869</v>
      </c>
      <c r="B42" s="2">
        <v>39</v>
      </c>
      <c r="C42" s="2">
        <f t="shared" si="3"/>
        <v>2.3187618427912051</v>
      </c>
      <c r="D42" s="3">
        <f t="shared" si="5"/>
        <v>1.3971607870222889E-3</v>
      </c>
      <c r="E42" s="3">
        <f t="shared" si="1"/>
        <v>1.3971607870222889E-3</v>
      </c>
      <c r="F42" s="3">
        <v>0</v>
      </c>
      <c r="G42" s="3">
        <f t="shared" si="6"/>
        <v>1.9520582647927417E-6</v>
      </c>
      <c r="H42" s="23">
        <f t="shared" si="7"/>
        <v>3.5036512192712418E-3</v>
      </c>
    </row>
    <row r="43" spans="1:8" x14ac:dyDescent="0.3">
      <c r="A43" s="1">
        <v>43870</v>
      </c>
      <c r="B43" s="2">
        <v>40</v>
      </c>
      <c r="C43" s="2">
        <f t="shared" si="3"/>
        <v>2.3208414544702052</v>
      </c>
      <c r="D43" s="3">
        <f t="shared" si="5"/>
        <v>2.2583299232637505E-3</v>
      </c>
      <c r="E43" s="3">
        <f t="shared" si="1"/>
        <v>2.2583299232637505E-3</v>
      </c>
      <c r="F43" s="3">
        <v>0</v>
      </c>
      <c r="G43" s="3">
        <f t="shared" si="6"/>
        <v>5.1000540423084568E-6</v>
      </c>
      <c r="H43" s="23">
        <f t="shared" si="7"/>
        <v>5.7619811425349918E-3</v>
      </c>
    </row>
    <row r="44" spans="1:8" x14ac:dyDescent="0.3">
      <c r="A44" s="1">
        <v>43871</v>
      </c>
      <c r="B44" s="2">
        <v>41</v>
      </c>
      <c r="C44" s="2">
        <f t="shared" si="3"/>
        <v>2.3229111554029345</v>
      </c>
      <c r="D44" s="3">
        <f t="shared" si="5"/>
        <v>3.6089239817154403E-3</v>
      </c>
      <c r="E44" s="3">
        <f t="shared" si="1"/>
        <v>3.6089239817154403E-3</v>
      </c>
      <c r="F44" s="3">
        <v>0</v>
      </c>
      <c r="G44" s="3">
        <f t="shared" si="6"/>
        <v>1.3024332305800828E-5</v>
      </c>
      <c r="H44" s="23">
        <f t="shared" si="7"/>
        <v>9.3709051242504317E-3</v>
      </c>
    </row>
    <row r="45" spans="1:8" x14ac:dyDescent="0.3">
      <c r="A45" s="1">
        <v>43872</v>
      </c>
      <c r="B45" s="2">
        <v>42</v>
      </c>
      <c r="C45" s="2">
        <f t="shared" si="3"/>
        <v>2.3249710396042502</v>
      </c>
      <c r="D45" s="3">
        <f t="shared" si="5"/>
        <v>5.7027339282927731E-3</v>
      </c>
      <c r="E45" s="3">
        <f t="shared" si="1"/>
        <v>5.7027339282927731E-3</v>
      </c>
      <c r="F45" s="3">
        <v>0</v>
      </c>
      <c r="G45" s="3">
        <f t="shared" si="6"/>
        <v>3.2521174256901527E-5</v>
      </c>
      <c r="H45" s="23">
        <f t="shared" si="7"/>
        <v>1.5073639052543206E-2</v>
      </c>
    </row>
    <row r="46" spans="1:8" x14ac:dyDescent="0.3">
      <c r="A46" s="1">
        <v>43873</v>
      </c>
      <c r="B46" s="2">
        <v>43</v>
      </c>
      <c r="C46" s="2">
        <f t="shared" si="3"/>
        <v>2.3270211997575618</v>
      </c>
      <c r="D46" s="3">
        <f t="shared" si="5"/>
        <v>8.9118546211616329E-3</v>
      </c>
      <c r="E46" s="3">
        <f t="shared" si="1"/>
        <v>8.9118546211616329E-3</v>
      </c>
      <c r="F46" s="3">
        <v>0</v>
      </c>
      <c r="G46" s="3">
        <f t="shared" si="6"/>
        <v>7.9421152788719946E-5</v>
      </c>
      <c r="H46" s="23">
        <f t="shared" si="7"/>
        <v>2.3985493673704839E-2</v>
      </c>
    </row>
    <row r="47" spans="1:8" x14ac:dyDescent="0.3">
      <c r="A47" s="1">
        <v>43874</v>
      </c>
      <c r="B47" s="2">
        <v>44</v>
      </c>
      <c r="C47" s="2">
        <f t="shared" si="3"/>
        <v>2.3290617272398579</v>
      </c>
      <c r="D47" s="3">
        <f t="shared" si="5"/>
        <v>1.3775145093716428E-2</v>
      </c>
      <c r="E47" s="3">
        <f t="shared" si="1"/>
        <v>1.3775145093716428E-2</v>
      </c>
      <c r="F47" s="3">
        <v>0</v>
      </c>
      <c r="G47" s="3">
        <f t="shared" si="6"/>
        <v>1.8975462235293976E-4</v>
      </c>
      <c r="H47" s="23">
        <f t="shared" si="7"/>
        <v>3.7760638767421265E-2</v>
      </c>
    </row>
    <row r="48" spans="1:8" x14ac:dyDescent="0.3">
      <c r="A48" s="1">
        <v>43875</v>
      </c>
      <c r="B48" s="2">
        <v>45</v>
      </c>
      <c r="C48" s="2">
        <f t="shared" si="3"/>
        <v>2.3310927121461402</v>
      </c>
      <c r="D48" s="3">
        <f t="shared" si="5"/>
        <v>2.1063464762319153E-2</v>
      </c>
      <c r="E48" s="3">
        <f t="shared" si="1"/>
        <v>2.1063464762319153E-2</v>
      </c>
      <c r="F48" s="3">
        <v>0</v>
      </c>
      <c r="G48" s="3">
        <f t="shared" si="6"/>
        <v>4.4366954779346065E-4</v>
      </c>
      <c r="H48" s="23">
        <f t="shared" si="7"/>
        <v>5.8824103529740421E-2</v>
      </c>
    </row>
    <row r="49" spans="1:8" x14ac:dyDescent="0.3">
      <c r="A49" s="1">
        <v>43876</v>
      </c>
      <c r="B49" s="2">
        <v>46</v>
      </c>
      <c r="C49" s="2">
        <f t="shared" si="3"/>
        <v>2.3331142433132963</v>
      </c>
      <c r="D49" s="3">
        <f t="shared" si="5"/>
        <v>3.1866207181646913E-2</v>
      </c>
      <c r="E49" s="3">
        <f t="shared" si="1"/>
        <v>3.1866207181646913E-2</v>
      </c>
      <c r="F49" s="3">
        <v>0</v>
      </c>
      <c r="G49" s="3">
        <f t="shared" si="6"/>
        <v>1.0154551601436453E-3</v>
      </c>
      <c r="H49" s="23">
        <f t="shared" si="7"/>
        <v>9.0690310711387334E-2</v>
      </c>
    </row>
    <row r="50" spans="1:8" x14ac:dyDescent="0.3">
      <c r="A50" s="1">
        <v>43877</v>
      </c>
      <c r="B50" s="2">
        <v>47</v>
      </c>
      <c r="C50" s="2">
        <f t="shared" si="3"/>
        <v>2.3351264083434149</v>
      </c>
      <c r="D50" s="3">
        <f t="shared" si="5"/>
        <v>4.770438005831043E-2</v>
      </c>
      <c r="E50" s="3">
        <f t="shared" si="1"/>
        <v>4.770438005831043E-2</v>
      </c>
      <c r="F50" s="3">
        <v>0</v>
      </c>
      <c r="G50" s="3">
        <f t="shared" si="6"/>
        <v>2.2757078767477257E-3</v>
      </c>
      <c r="H50" s="23">
        <f t="shared" si="7"/>
        <v>0.13839469076969776</v>
      </c>
    </row>
    <row r="51" spans="1:8" x14ac:dyDescent="0.3">
      <c r="A51" s="1">
        <v>43878</v>
      </c>
      <c r="B51" s="2">
        <v>48</v>
      </c>
      <c r="C51" s="2">
        <f t="shared" si="3"/>
        <v>2.3371292936265644</v>
      </c>
      <c r="D51" s="3">
        <f t="shared" si="5"/>
        <v>7.0676142377713885E-2</v>
      </c>
      <c r="E51" s="3">
        <f t="shared" si="1"/>
        <v>7.0676142377713885E-2</v>
      </c>
      <c r="F51" s="3">
        <v>0</v>
      </c>
      <c r="G51" s="3">
        <f t="shared" si="6"/>
        <v>4.9951171013948841E-3</v>
      </c>
      <c r="H51" s="23">
        <f t="shared" si="7"/>
        <v>0.20907083314741165</v>
      </c>
    </row>
    <row r="52" spans="1:8" x14ac:dyDescent="0.3">
      <c r="A52" s="1">
        <v>43879</v>
      </c>
      <c r="B52" s="2">
        <v>49</v>
      </c>
      <c r="C52" s="2">
        <f t="shared" si="3"/>
        <v>2.3391229843630486</v>
      </c>
      <c r="D52" s="3">
        <f t="shared" si="5"/>
        <v>0.10364122211974135</v>
      </c>
      <c r="E52" s="3">
        <f t="shared" si="1"/>
        <v>0.10364122211974135</v>
      </c>
      <c r="F52" s="3">
        <v>0</v>
      </c>
      <c r="G52" s="3">
        <f t="shared" si="6"/>
        <v>1.0741502922473563E-2</v>
      </c>
      <c r="H52" s="23">
        <f t="shared" si="7"/>
        <v>0.31271205526715301</v>
      </c>
    </row>
    <row r="53" spans="1:8" x14ac:dyDescent="0.3">
      <c r="A53" s="1">
        <v>43880</v>
      </c>
      <c r="B53" s="2">
        <v>50</v>
      </c>
      <c r="C53" s="2">
        <f t="shared" si="3"/>
        <v>2.3411075645851556</v>
      </c>
      <c r="D53" s="3">
        <f t="shared" si="5"/>
        <v>0.1504508946644082</v>
      </c>
      <c r="E53" s="3">
        <f t="shared" si="1"/>
        <v>0.1504508946644082</v>
      </c>
      <c r="F53" s="3">
        <v>0</v>
      </c>
      <c r="G53" s="3">
        <f t="shared" si="6"/>
        <v>2.2635471705320851E-2</v>
      </c>
      <c r="H53" s="23">
        <f t="shared" si="7"/>
        <v>0.46316294993156121</v>
      </c>
    </row>
    <row r="54" spans="1:8" x14ac:dyDescent="0.3">
      <c r="A54" s="1">
        <v>43881</v>
      </c>
      <c r="B54" s="2">
        <v>51</v>
      </c>
      <c r="C54" s="2">
        <f t="shared" si="3"/>
        <v>2.3430831171784088</v>
      </c>
      <c r="D54" s="3">
        <f t="shared" si="5"/>
        <v>0.21623007614436043</v>
      </c>
      <c r="E54" s="3">
        <f t="shared" si="1"/>
        <v>0.21623007614436043</v>
      </c>
      <c r="F54" s="3">
        <v>0</v>
      </c>
      <c r="G54" s="3">
        <f t="shared" si="6"/>
        <v>4.6755445829395913E-2</v>
      </c>
      <c r="H54" s="23">
        <f t="shared" si="7"/>
        <v>0.67939302607592167</v>
      </c>
    </row>
    <row r="55" spans="1:8" x14ac:dyDescent="0.3">
      <c r="A55" s="1">
        <v>43882</v>
      </c>
      <c r="B55" s="2">
        <v>52</v>
      </c>
      <c r="C55" s="2">
        <f t="shared" si="3"/>
        <v>2.3450497239023402</v>
      </c>
      <c r="D55" s="3">
        <f t="shared" si="5"/>
        <v>0.307717436019386</v>
      </c>
      <c r="E55" s="3">
        <f t="shared" si="1"/>
        <v>0.307717436019386</v>
      </c>
      <c r="F55" s="3">
        <v>0</v>
      </c>
      <c r="G55" s="3">
        <f t="shared" si="6"/>
        <v>9.4690020430344912E-2</v>
      </c>
      <c r="H55" s="23">
        <f t="shared" si="7"/>
        <v>0.98711046209530773</v>
      </c>
    </row>
    <row r="56" spans="1:8" x14ac:dyDescent="0.3">
      <c r="A56" s="1">
        <v>43883</v>
      </c>
      <c r="B56" s="2">
        <v>53</v>
      </c>
      <c r="C56" s="2">
        <f t="shared" si="3"/>
        <v>2.3470074654107922</v>
      </c>
      <c r="D56" s="3">
        <f t="shared" si="5"/>
        <v>0.43366811041980385</v>
      </c>
      <c r="E56" s="3">
        <f t="shared" si="1"/>
        <v>0.43366811041980385</v>
      </c>
      <c r="F56" s="3">
        <v>0</v>
      </c>
      <c r="G56" s="3">
        <f t="shared" si="6"/>
        <v>0.18806802999508318</v>
      </c>
      <c r="H56" s="23">
        <f t="shared" si="7"/>
        <v>1.4207785725151116</v>
      </c>
    </row>
    <row r="57" spans="1:8" x14ac:dyDescent="0.3">
      <c r="A57" s="1">
        <v>43884</v>
      </c>
      <c r="B57" s="2">
        <v>54</v>
      </c>
      <c r="C57" s="2">
        <f t="shared" si="3"/>
        <v>2.3489564212717666</v>
      </c>
      <c r="D57" s="3">
        <f t="shared" si="5"/>
        <v>0.60532145876306231</v>
      </c>
      <c r="E57" s="3">
        <f t="shared" si="1"/>
        <v>0.60532145876306231</v>
      </c>
      <c r="F57" s="3">
        <v>0</v>
      </c>
      <c r="G57" s="3">
        <f t="shared" si="6"/>
        <v>0.36641406843904173</v>
      </c>
      <c r="H57" s="23">
        <f t="shared" si="7"/>
        <v>2.0261000312781738</v>
      </c>
    </row>
    <row r="58" spans="1:8" x14ac:dyDescent="0.3">
      <c r="A58" s="1">
        <v>43885</v>
      </c>
      <c r="B58" s="2">
        <v>55</v>
      </c>
      <c r="C58" s="2">
        <f t="shared" si="3"/>
        <v>2.3508966699868283</v>
      </c>
      <c r="D58" s="3">
        <f t="shared" si="5"/>
        <v>0.836933227880161</v>
      </c>
      <c r="E58" s="3">
        <f t="shared" si="1"/>
        <v>0.836933227880161</v>
      </c>
      <c r="F58" s="3">
        <v>0</v>
      </c>
      <c r="G58" s="3">
        <f t="shared" si="6"/>
        <v>0.7004572279299055</v>
      </c>
      <c r="H58" s="23">
        <f t="shared" si="7"/>
        <v>2.863033259158335</v>
      </c>
    </row>
    <row r="59" spans="1:8" s="14" customFormat="1" x14ac:dyDescent="0.3">
      <c r="A59" s="12">
        <v>43886</v>
      </c>
      <c r="B59" s="13">
        <v>56</v>
      </c>
      <c r="C59" s="13">
        <f t="shared" si="3"/>
        <v>2.35282828901008</v>
      </c>
      <c r="D59" s="14">
        <f t="shared" si="5"/>
        <v>1.1463673868552295</v>
      </c>
      <c r="E59" s="14">
        <f t="shared" si="1"/>
        <v>1.1463673868552295</v>
      </c>
      <c r="F59" s="14">
        <v>0</v>
      </c>
      <c r="G59" s="14">
        <f t="shared" si="6"/>
        <v>1.3141581856452875</v>
      </c>
      <c r="H59" s="23">
        <f t="shared" si="7"/>
        <v>4.0094006460135647</v>
      </c>
    </row>
    <row r="60" spans="1:8" x14ac:dyDescent="0.3">
      <c r="A60" s="1">
        <v>43887</v>
      </c>
      <c r="B60" s="2">
        <v>57</v>
      </c>
      <c r="C60" s="2">
        <f t="shared" si="3"/>
        <v>2.3547513547667127</v>
      </c>
      <c r="D60" s="3">
        <f t="shared" si="5"/>
        <v>1.5557377484914696</v>
      </c>
      <c r="E60" s="3">
        <f t="shared" si="1"/>
        <v>1.5557377484914696</v>
      </c>
      <c r="F60" s="3">
        <v>0</v>
      </c>
      <c r="G60" s="3">
        <f t="shared" si="6"/>
        <v>2.4203199420813073</v>
      </c>
      <c r="H60" s="23">
        <f t="shared" si="7"/>
        <v>5.5651383945050341</v>
      </c>
    </row>
    <row r="61" spans="1:8" x14ac:dyDescent="0.3">
      <c r="A61" s="1">
        <v>43888</v>
      </c>
      <c r="B61" s="2">
        <v>58</v>
      </c>
      <c r="C61" s="2">
        <f t="shared" si="3"/>
        <v>2.3566659426711505</v>
      </c>
      <c r="D61" s="3">
        <f t="shared" si="5"/>
        <v>2.0920833573347135</v>
      </c>
      <c r="E61" s="3">
        <f t="shared" si="1"/>
        <v>2.0920833573347135</v>
      </c>
      <c r="F61" s="3">
        <v>0</v>
      </c>
      <c r="G61" s="3">
        <f t="shared" si="6"/>
        <v>4.3768127740368863</v>
      </c>
      <c r="H61" s="23">
        <f t="shared" si="7"/>
        <v>7.6572217518397476</v>
      </c>
    </row>
    <row r="62" spans="1:8" x14ac:dyDescent="0.3">
      <c r="A62" s="1">
        <v>43889</v>
      </c>
      <c r="B62" s="2">
        <v>59</v>
      </c>
      <c r="C62" s="2">
        <f t="shared" si="3"/>
        <v>2.358572127144797</v>
      </c>
      <c r="D62" s="3">
        <f t="shared" si="5"/>
        <v>2.7880546572076774</v>
      </c>
      <c r="E62" s="3">
        <f t="shared" si="1"/>
        <v>2.7880546572076774</v>
      </c>
      <c r="F62" s="3">
        <v>0</v>
      </c>
      <c r="G62" s="3">
        <f t="shared" si="6"/>
        <v>7.7732487715774194</v>
      </c>
      <c r="H62" s="23">
        <f t="shared" si="7"/>
        <v>10.445276409047425</v>
      </c>
    </row>
    <row r="63" spans="1:8" x14ac:dyDescent="0.3">
      <c r="A63" s="1">
        <v>43890</v>
      </c>
      <c r="B63" s="2">
        <v>60</v>
      </c>
      <c r="C63" s="2">
        <f t="shared" si="3"/>
        <v>2.3604699816333929</v>
      </c>
      <c r="D63" s="3">
        <f t="shared" si="5"/>
        <v>3.6825799256674818</v>
      </c>
      <c r="E63" s="3">
        <f t="shared" si="1"/>
        <v>3.6825799256674818</v>
      </c>
      <c r="F63" s="3">
        <v>0</v>
      </c>
      <c r="G63" s="3">
        <f t="shared" si="6"/>
        <v>13.561394908929117</v>
      </c>
      <c r="H63" s="23">
        <f t="shared" si="7"/>
        <v>14.127856334714906</v>
      </c>
    </row>
    <row r="64" spans="1:8" x14ac:dyDescent="0.3">
      <c r="A64" s="1">
        <v>43891</v>
      </c>
      <c r="B64" s="2">
        <v>61</v>
      </c>
      <c r="C64" s="2">
        <f t="shared" si="3"/>
        <v>2.3623595786239964</v>
      </c>
      <c r="D64" s="3">
        <f t="shared" si="5"/>
        <v>4.8214737731654189</v>
      </c>
      <c r="E64" s="3">
        <f t="shared" si="1"/>
        <v>4.8214737731654189</v>
      </c>
      <c r="F64" s="19">
        <v>0</v>
      </c>
      <c r="G64" s="3">
        <f t="shared" si="6"/>
        <v>23.246609345321982</v>
      </c>
      <c r="H64" s="23">
        <f t="shared" si="7"/>
        <v>18.949330107880325</v>
      </c>
    </row>
    <row r="65" spans="1:8" x14ac:dyDescent="0.3">
      <c r="A65" s="1">
        <v>43892</v>
      </c>
      <c r="B65" s="2">
        <v>62</v>
      </c>
      <c r="C65" s="2">
        <f t="shared" si="3"/>
        <v>2.3642409896615959</v>
      </c>
      <c r="D65" s="3">
        <f t="shared" si="5"/>
        <v>6.2579421648067681</v>
      </c>
      <c r="E65" s="3">
        <f t="shared" si="1"/>
        <v>6.2579421648067681</v>
      </c>
      <c r="F65" s="19">
        <v>5</v>
      </c>
      <c r="G65" s="3">
        <f t="shared" si="6"/>
        <v>1.5824184899987381</v>
      </c>
      <c r="H65" s="23">
        <f t="shared" si="7"/>
        <v>25.207272272687092</v>
      </c>
    </row>
    <row r="66" spans="1:8" x14ac:dyDescent="0.3">
      <c r="A66" s="1">
        <v>43893</v>
      </c>
      <c r="B66" s="2">
        <v>63</v>
      </c>
      <c r="C66" s="2">
        <f t="shared" si="3"/>
        <v>2.3661142853653634</v>
      </c>
      <c r="D66" s="3">
        <f t="shared" si="5"/>
        <v>8.0529320508913624</v>
      </c>
      <c r="E66" s="3">
        <f t="shared" si="1"/>
        <v>8.0529320508913624</v>
      </c>
      <c r="F66" s="19">
        <v>13</v>
      </c>
      <c r="G66" s="3">
        <f t="shared" si="6"/>
        <v>24.47348129309794</v>
      </c>
      <c r="H66" s="23">
        <f t="shared" si="7"/>
        <v>33.260204323578456</v>
      </c>
    </row>
    <row r="67" spans="1:8" x14ac:dyDescent="0.3">
      <c r="A67" s="1">
        <v>43894</v>
      </c>
      <c r="B67" s="2">
        <v>64</v>
      </c>
      <c r="C67" s="2">
        <f t="shared" si="3"/>
        <v>2.3679795354445607</v>
      </c>
      <c r="D67" s="3">
        <f t="shared" si="5"/>
        <v>10.275268983486336</v>
      </c>
      <c r="E67" s="3">
        <f t="shared" si="1"/>
        <v>10.275268983486336</v>
      </c>
      <c r="F67" s="19">
        <v>29</v>
      </c>
      <c r="G67" s="3">
        <f t="shared" si="6"/>
        <v>350.61555164078891</v>
      </c>
      <c r="H67" s="23">
        <f t="shared" si="7"/>
        <v>43.535473307064791</v>
      </c>
    </row>
    <row r="68" spans="1:8" x14ac:dyDescent="0.3">
      <c r="A68" s="1">
        <v>43895</v>
      </c>
      <c r="B68" s="2">
        <v>65</v>
      </c>
      <c r="C68" s="2">
        <f t="shared" si="3"/>
        <v>2.3698368087141053</v>
      </c>
      <c r="D68" s="3">
        <f t="shared" ref="D68:D99" si="8">$D$2*EXP(-((C68-$F$2)^2)/(2*$G$2))</f>
        <v>13.001523778856253</v>
      </c>
      <c r="E68" s="3">
        <f t="shared" ref="E68:E131" si="9">IFERROR(D68,0)</f>
        <v>13.001523778856253</v>
      </c>
      <c r="F68" s="19">
        <v>25</v>
      </c>
      <c r="G68" s="3">
        <f t="shared" ref="G68:G99" si="10">(F68-E68)^2</f>
        <v>143.96343162935193</v>
      </c>
      <c r="H68" s="23">
        <f t="shared" si="7"/>
        <v>56.536997085921044</v>
      </c>
    </row>
    <row r="69" spans="1:8" x14ac:dyDescent="0.3">
      <c r="A69" s="1">
        <v>43896</v>
      </c>
      <c r="B69" s="2">
        <v>66</v>
      </c>
      <c r="C69" s="2">
        <f t="shared" ref="C69:C132" si="11">LOG(B69-$C$2)</f>
        <v>2.371686173109802</v>
      </c>
      <c r="D69" s="3">
        <f t="shared" si="8"/>
        <v>16.31555006797889</v>
      </c>
      <c r="E69" s="3">
        <f t="shared" si="9"/>
        <v>16.31555006797889</v>
      </c>
      <c r="F69" s="19">
        <v>60</v>
      </c>
      <c r="G69" s="3">
        <f t="shared" si="10"/>
        <v>1908.3311658632592</v>
      </c>
      <c r="H69" s="23">
        <f t="shared" ref="H69:H100" si="12">H68+E69</f>
        <v>72.852547153899934</v>
      </c>
    </row>
    <row r="70" spans="1:8" x14ac:dyDescent="0.3">
      <c r="A70" s="1">
        <v>43897</v>
      </c>
      <c r="B70" s="2">
        <v>67</v>
      </c>
      <c r="C70" s="2">
        <f t="shared" si="11"/>
        <v>2.3735276957032543</v>
      </c>
      <c r="D70" s="3">
        <f t="shared" si="8"/>
        <v>20.307639083370749</v>
      </c>
      <c r="E70" s="3">
        <f t="shared" si="9"/>
        <v>20.307639083370749</v>
      </c>
      <c r="F70" s="19">
        <v>33</v>
      </c>
      <c r="G70" s="3">
        <f t="shared" si="10"/>
        <v>161.09602563797773</v>
      </c>
      <c r="H70" s="23">
        <f t="shared" si="12"/>
        <v>93.160186237270679</v>
      </c>
    </row>
    <row r="71" spans="1:8" x14ac:dyDescent="0.3">
      <c r="A71" s="1">
        <v>43898</v>
      </c>
      <c r="B71" s="2">
        <v>68</v>
      </c>
      <c r="C71" s="2">
        <f t="shared" si="11"/>
        <v>2.3753614427164624</v>
      </c>
      <c r="D71" s="3">
        <f t="shared" si="8"/>
        <v>25.073246729991851</v>
      </c>
      <c r="E71" s="3">
        <f t="shared" si="9"/>
        <v>25.073246729991851</v>
      </c>
      <c r="F71" s="19">
        <v>46</v>
      </c>
      <c r="G71" s="3">
        <f t="shared" si="10"/>
        <v>437.92900242379676</v>
      </c>
      <c r="H71" s="23">
        <f t="shared" si="12"/>
        <v>118.23343296726253</v>
      </c>
    </row>
    <row r="72" spans="1:8" x14ac:dyDescent="0.3">
      <c r="A72" s="1">
        <v>43899</v>
      </c>
      <c r="B72" s="2">
        <v>69</v>
      </c>
      <c r="C72" s="2">
        <f t="shared" si="11"/>
        <v>2.3771874795361096</v>
      </c>
      <c r="D72" s="3">
        <f t="shared" si="8"/>
        <v>30.711261128693248</v>
      </c>
      <c r="E72" s="3">
        <f t="shared" si="9"/>
        <v>30.711261128693248</v>
      </c>
      <c r="F72" s="19">
        <v>101</v>
      </c>
      <c r="G72" s="3">
        <f t="shared" si="10"/>
        <v>4940.5068121187478</v>
      </c>
      <c r="H72" s="23">
        <f t="shared" si="12"/>
        <v>148.94469409595578</v>
      </c>
    </row>
    <row r="73" spans="1:8" x14ac:dyDescent="0.3">
      <c r="A73" s="1">
        <v>43900</v>
      </c>
      <c r="B73" s="2">
        <v>70</v>
      </c>
      <c r="C73" s="2">
        <f t="shared" si="11"/>
        <v>2.3790058707275534</v>
      </c>
      <c r="D73" s="3">
        <f t="shared" si="8"/>
        <v>37.321796366813146</v>
      </c>
      <c r="E73" s="3">
        <f t="shared" si="9"/>
        <v>37.321796366813146</v>
      </c>
      <c r="F73" s="19">
        <v>98</v>
      </c>
      <c r="G73" s="3">
        <f t="shared" si="10"/>
        <v>3681.8443961504904</v>
      </c>
      <c r="H73" s="23">
        <f t="shared" si="12"/>
        <v>186.26649046276893</v>
      </c>
    </row>
    <row r="74" spans="1:8" x14ac:dyDescent="0.3">
      <c r="A74" s="1">
        <v>43901</v>
      </c>
      <c r="B74" s="2">
        <v>71</v>
      </c>
      <c r="C74" s="2">
        <f t="shared" si="11"/>
        <v>2.380816680048524</v>
      </c>
      <c r="D74" s="3">
        <f t="shared" si="8"/>
        <v>45.003519776296812</v>
      </c>
      <c r="E74" s="3">
        <f t="shared" si="9"/>
        <v>45.003519776296812</v>
      </c>
      <c r="F74" s="19">
        <v>196</v>
      </c>
      <c r="G74" s="3">
        <f t="shared" si="10"/>
        <v>22799.937039947192</v>
      </c>
      <c r="H74" s="23">
        <f t="shared" si="12"/>
        <v>231.27001023906575</v>
      </c>
    </row>
    <row r="75" spans="1:8" x14ac:dyDescent="0.3">
      <c r="A75" s="1">
        <v>43902</v>
      </c>
      <c r="B75" s="2">
        <v>72</v>
      </c>
      <c r="C75" s="2">
        <f t="shared" si="11"/>
        <v>2.3826199704625379</v>
      </c>
      <c r="D75" s="3">
        <f t="shared" si="8"/>
        <v>53.850544964514526</v>
      </c>
      <c r="E75" s="3">
        <f t="shared" si="9"/>
        <v>53.850544964514526</v>
      </c>
      <c r="F75" s="19">
        <v>151</v>
      </c>
      <c r="G75" s="3">
        <f t="shared" si="10"/>
        <v>9438.0166136918142</v>
      </c>
      <c r="H75" s="23">
        <f t="shared" si="12"/>
        <v>285.1205552035803</v>
      </c>
    </row>
    <row r="76" spans="1:8" x14ac:dyDescent="0.3">
      <c r="A76" s="1">
        <v>43903</v>
      </c>
      <c r="B76" s="2">
        <v>73</v>
      </c>
      <c r="C76" s="2">
        <f t="shared" si="11"/>
        <v>2.384415804152034</v>
      </c>
      <c r="D76" s="3">
        <f t="shared" si="8"/>
        <v>63.948949972750846</v>
      </c>
      <c r="E76" s="3">
        <f t="shared" si="9"/>
        <v>63.948949972750846</v>
      </c>
      <c r="F76" s="19">
        <v>152</v>
      </c>
      <c r="G76" s="3">
        <f t="shared" si="10"/>
        <v>7752.9874109011316</v>
      </c>
      <c r="H76" s="23">
        <f t="shared" si="12"/>
        <v>349.06950517633112</v>
      </c>
    </row>
    <row r="77" spans="1:8" x14ac:dyDescent="0.3">
      <c r="A77" s="1">
        <v>43904</v>
      </c>
      <c r="B77" s="2">
        <v>74</v>
      </c>
      <c r="C77" s="2">
        <f t="shared" si="11"/>
        <v>2.3862042425312415</v>
      </c>
      <c r="D77" s="3">
        <f t="shared" si="8"/>
        <v>75.373007937302887</v>
      </c>
      <c r="E77" s="3">
        <f t="shared" si="9"/>
        <v>75.373007937302887</v>
      </c>
      <c r="F77" s="19">
        <v>71</v>
      </c>
      <c r="G77" s="3">
        <f t="shared" si="10"/>
        <v>19.123198419714051</v>
      </c>
      <c r="H77" s="23">
        <f t="shared" si="12"/>
        <v>424.44251311363399</v>
      </c>
    </row>
    <row r="78" spans="1:8" x14ac:dyDescent="0.3">
      <c r="A78" s="1">
        <v>43905</v>
      </c>
      <c r="B78" s="2">
        <v>75</v>
      </c>
      <c r="C78" s="2">
        <f t="shared" si="11"/>
        <v>2.3879853462587795</v>
      </c>
      <c r="D78" s="3">
        <f t="shared" si="8"/>
        <v>88.181244826303598</v>
      </c>
      <c r="E78" s="3">
        <f t="shared" si="9"/>
        <v>88.181244826303598</v>
      </c>
      <c r="F78" s="19">
        <v>69</v>
      </c>
      <c r="G78" s="3">
        <f t="shared" si="10"/>
        <v>367.92015308659853</v>
      </c>
      <c r="H78" s="23">
        <f t="shared" si="12"/>
        <v>512.6237579399376</v>
      </c>
    </row>
    <row r="79" spans="1:8" x14ac:dyDescent="0.3">
      <c r="A79" s="1">
        <v>43906</v>
      </c>
      <c r="B79" s="2">
        <v>76</v>
      </c>
      <c r="C79" s="2">
        <f t="shared" si="11"/>
        <v>2.3897591752500031</v>
      </c>
      <c r="D79" s="3">
        <f t="shared" si="8"/>
        <v>102.41246340699287</v>
      </c>
      <c r="E79" s="3">
        <f t="shared" si="9"/>
        <v>102.41246340699287</v>
      </c>
      <c r="F79" s="19">
        <v>83</v>
      </c>
      <c r="G79" s="3">
        <f t="shared" si="10"/>
        <v>376.84373552783723</v>
      </c>
      <c r="H79" s="23">
        <f t="shared" si="12"/>
        <v>615.03622134693046</v>
      </c>
    </row>
    <row r="80" spans="1:8" x14ac:dyDescent="0.3">
      <c r="A80" s="1">
        <v>43907</v>
      </c>
      <c r="B80" s="2">
        <v>77</v>
      </c>
      <c r="C80" s="2">
        <f t="shared" si="11"/>
        <v>2.3915257886890986</v>
      </c>
      <c r="D80" s="3">
        <f t="shared" si="8"/>
        <v>118.08189270300667</v>
      </c>
      <c r="E80" s="3">
        <f t="shared" si="9"/>
        <v>118.08189270300667</v>
      </c>
      <c r="F80" s="19">
        <v>120</v>
      </c>
      <c r="G80" s="3">
        <f t="shared" si="10"/>
        <v>3.6791356027790463</v>
      </c>
      <c r="H80" s="23">
        <f t="shared" si="12"/>
        <v>733.11811404993716</v>
      </c>
    </row>
    <row r="81" spans="1:8" x14ac:dyDescent="0.3">
      <c r="A81" s="1">
        <v>43908</v>
      </c>
      <c r="B81" s="2">
        <v>78</v>
      </c>
      <c r="C81" s="2">
        <f t="shared" si="11"/>
        <v>2.3932852450409299</v>
      </c>
      <c r="D81" s="3">
        <f t="shared" si="8"/>
        <v>135.17763606023311</v>
      </c>
      <c r="E81" s="3">
        <f t="shared" si="9"/>
        <v>135.17763606023311</v>
      </c>
      <c r="F81" s="19">
        <v>145</v>
      </c>
      <c r="G81" s="3">
        <f t="shared" si="10"/>
        <v>96.478833365232887</v>
      </c>
      <c r="H81" s="23">
        <f t="shared" si="12"/>
        <v>868.29575011017027</v>
      </c>
    </row>
    <row r="82" spans="1:8" x14ac:dyDescent="0.3">
      <c r="A82" s="1">
        <v>43909</v>
      </c>
      <c r="B82" s="2">
        <v>79</v>
      </c>
      <c r="C82" s="2">
        <f t="shared" si="11"/>
        <v>2.3950376020626503</v>
      </c>
      <c r="D82" s="3">
        <f t="shared" si="8"/>
        <v>153.65759701563121</v>
      </c>
      <c r="E82" s="3">
        <f t="shared" si="9"/>
        <v>153.65759701563121</v>
      </c>
      <c r="F82" s="19">
        <v>143</v>
      </c>
      <c r="G82" s="3">
        <f t="shared" si="10"/>
        <v>113.58437414759129</v>
      </c>
      <c r="H82" s="23">
        <f t="shared" si="12"/>
        <v>1021.9533471258014</v>
      </c>
    </row>
    <row r="83" spans="1:8" x14ac:dyDescent="0.3">
      <c r="A83" s="1">
        <v>43910</v>
      </c>
      <c r="B83" s="2">
        <v>80</v>
      </c>
      <c r="C83" s="2">
        <f t="shared" si="11"/>
        <v>2.3967829168150767</v>
      </c>
      <c r="D83" s="3">
        <f t="shared" si="8"/>
        <v>173.44705928727325</v>
      </c>
      <c r="E83" s="3">
        <f t="shared" si="9"/>
        <v>173.44705928727325</v>
      </c>
      <c r="F83" s="19">
        <v>180</v>
      </c>
      <c r="G83" s="3">
        <f t="shared" si="10"/>
        <v>42.941031984511788</v>
      </c>
      <c r="H83" s="23">
        <f t="shared" si="12"/>
        <v>1195.4004064130747</v>
      </c>
    </row>
    <row r="84" spans="1:8" x14ac:dyDescent="0.3">
      <c r="A84" s="1">
        <v>43911</v>
      </c>
      <c r="B84" s="2">
        <v>81</v>
      </c>
      <c r="C84" s="2">
        <f t="shared" si="11"/>
        <v>2.398521245673841</v>
      </c>
      <c r="D84" s="3">
        <f t="shared" si="8"/>
        <v>194.43708469476707</v>
      </c>
      <c r="E84" s="3">
        <f t="shared" si="9"/>
        <v>194.43708469476707</v>
      </c>
      <c r="F84" s="19">
        <v>134</v>
      </c>
      <c r="G84" s="3">
        <f t="shared" si="10"/>
        <v>3652.6412064024476</v>
      </c>
      <c r="H84" s="23">
        <f t="shared" si="12"/>
        <v>1389.8374911078417</v>
      </c>
    </row>
    <row r="85" spans="1:8" x14ac:dyDescent="0.3">
      <c r="A85" s="1">
        <v>43912</v>
      </c>
      <c r="B85" s="2">
        <v>82</v>
      </c>
      <c r="C85" s="2">
        <f t="shared" si="11"/>
        <v>2.4002526443403145</v>
      </c>
      <c r="D85" s="3">
        <f t="shared" si="8"/>
        <v>216.48387057204096</v>
      </c>
      <c r="E85" s="3">
        <f t="shared" si="9"/>
        <v>216.48387057204096</v>
      </c>
      <c r="F85" s="19">
        <v>117</v>
      </c>
      <c r="G85" s="3">
        <f t="shared" si="10"/>
        <v>9897.0405039945963</v>
      </c>
      <c r="H85" s="23">
        <f t="shared" si="12"/>
        <v>1606.3213616798828</v>
      </c>
    </row>
    <row r="86" spans="1:8" x14ac:dyDescent="0.3">
      <c r="A86" s="1">
        <v>43913</v>
      </c>
      <c r="B86" s="2">
        <v>83</v>
      </c>
      <c r="C86" s="2">
        <f t="shared" si="11"/>
        <v>2.4019771678523196</v>
      </c>
      <c r="D86" s="3">
        <f t="shared" si="8"/>
        <v>239.40917677267927</v>
      </c>
      <c r="E86" s="3">
        <f t="shared" si="9"/>
        <v>239.40917677267927</v>
      </c>
      <c r="F86" s="19">
        <v>182</v>
      </c>
      <c r="G86" s="3">
        <f t="shared" si="10"/>
        <v>3295.8135777167377</v>
      </c>
      <c r="H86" s="23">
        <f t="shared" si="12"/>
        <v>1845.7305384525621</v>
      </c>
    </row>
    <row r="87" spans="1:8" x14ac:dyDescent="0.3">
      <c r="A87" s="1">
        <v>43914</v>
      </c>
      <c r="B87" s="2">
        <v>84</v>
      </c>
      <c r="C87" s="2">
        <f t="shared" si="11"/>
        <v>2.4036948705946259</v>
      </c>
      <c r="D87" s="3">
        <f t="shared" si="8"/>
        <v>263.0018928463125</v>
      </c>
      <c r="E87" s="3">
        <f t="shared" si="9"/>
        <v>263.0018928463125</v>
      </c>
      <c r="F87" s="19">
        <v>230</v>
      </c>
      <c r="G87" s="3">
        <f t="shared" si="10"/>
        <v>1089.1249314394922</v>
      </c>
      <c r="H87" s="23">
        <f t="shared" si="12"/>
        <v>2108.7324312988744</v>
      </c>
    </row>
    <row r="88" spans="1:8" x14ac:dyDescent="0.3">
      <c r="A88" s="1">
        <v>43915</v>
      </c>
      <c r="B88" s="2">
        <v>85</v>
      </c>
      <c r="C88" s="2">
        <f t="shared" si="11"/>
        <v>2.4054058063092416</v>
      </c>
      <c r="D88" s="3">
        <f t="shared" si="8"/>
        <v>287.02077012793546</v>
      </c>
      <c r="E88" s="3">
        <f t="shared" si="9"/>
        <v>287.02077012793546</v>
      </c>
      <c r="F88" s="19">
        <v>314</v>
      </c>
      <c r="G88" s="3">
        <f t="shared" si="10"/>
        <v>727.87884448969942</v>
      </c>
      <c r="H88" s="23">
        <f t="shared" si="12"/>
        <v>2395.7532014268099</v>
      </c>
    </row>
    <row r="89" spans="1:8" x14ac:dyDescent="0.3">
      <c r="A89" s="1">
        <v>43916</v>
      </c>
      <c r="B89" s="2">
        <v>86</v>
      </c>
      <c r="C89" s="2">
        <f t="shared" si="11"/>
        <v>2.4071100281055027</v>
      </c>
      <c r="D89" s="3">
        <f t="shared" si="8"/>
        <v>311.19829357286096</v>
      </c>
      <c r="E89" s="3">
        <f t="shared" si="9"/>
        <v>311.19829357286096</v>
      </c>
      <c r="F89" s="19">
        <v>286</v>
      </c>
      <c r="G89" s="3">
        <f t="shared" si="10"/>
        <v>634.95399898408607</v>
      </c>
      <c r="H89" s="23">
        <f t="shared" si="12"/>
        <v>2706.951494999671</v>
      </c>
    </row>
    <row r="90" spans="1:8" x14ac:dyDescent="0.3">
      <c r="A90" s="1">
        <v>43917</v>
      </c>
      <c r="B90" s="2">
        <v>87</v>
      </c>
      <c r="C90" s="2">
        <f t="shared" si="11"/>
        <v>2.4088075884699656</v>
      </c>
      <c r="D90" s="3">
        <f t="shared" si="8"/>
        <v>335.24561679759103</v>
      </c>
      <c r="E90" s="3">
        <f t="shared" si="9"/>
        <v>335.24561679759103</v>
      </c>
      <c r="F90" s="19">
        <v>366</v>
      </c>
      <c r="G90" s="3">
        <f t="shared" si="10"/>
        <v>945.83208616061529</v>
      </c>
      <c r="H90" s="23">
        <f t="shared" si="12"/>
        <v>3042.1971117972621</v>
      </c>
    </row>
    <row r="91" spans="1:8" x14ac:dyDescent="0.3">
      <c r="A91" s="1">
        <v>43918</v>
      </c>
      <c r="B91" s="2">
        <v>88</v>
      </c>
      <c r="C91" s="2">
        <f t="shared" si="11"/>
        <v>2.410498539276106</v>
      </c>
      <c r="D91" s="3">
        <f t="shared" si="8"/>
        <v>358.85843376155344</v>
      </c>
      <c r="E91" s="3">
        <f t="shared" si="9"/>
        <v>358.85843376155344</v>
      </c>
      <c r="F91" s="19">
        <v>301</v>
      </c>
      <c r="G91" s="3">
        <f t="shared" si="10"/>
        <v>3347.5983573400672</v>
      </c>
      <c r="H91" s="23">
        <f t="shared" si="12"/>
        <v>3401.0555455588155</v>
      </c>
    </row>
    <row r="92" spans="1:8" x14ac:dyDescent="0.3">
      <c r="A92" s="1">
        <v>43919</v>
      </c>
      <c r="B92" s="2">
        <v>89</v>
      </c>
      <c r="C92" s="2">
        <f t="shared" si="11"/>
        <v>2.4121829317938306</v>
      </c>
      <c r="D92" s="3">
        <f t="shared" si="8"/>
        <v>381.72361467394171</v>
      </c>
      <c r="E92" s="3">
        <f t="shared" si="9"/>
        <v>381.72361467394171</v>
      </c>
      <c r="F92" s="19">
        <v>281</v>
      </c>
      <c r="G92" s="3">
        <f t="shared" si="10"/>
        <v>10145.246552984687</v>
      </c>
      <c r="H92" s="23">
        <f t="shared" si="12"/>
        <v>3782.779160232757</v>
      </c>
    </row>
    <row r="93" spans="1:8" x14ac:dyDescent="0.3">
      <c r="A93" s="1">
        <v>43920</v>
      </c>
      <c r="B93" s="2">
        <v>90</v>
      </c>
      <c r="C93" s="2">
        <f t="shared" si="11"/>
        <v>2.4138608166988025</v>
      </c>
      <c r="D93" s="3">
        <f t="shared" si="8"/>
        <v>403.52639468777988</v>
      </c>
      <c r="E93" s="3">
        <f t="shared" si="9"/>
        <v>403.52639468777988</v>
      </c>
      <c r="F93" s="19">
        <v>413</v>
      </c>
      <c r="G93" s="3">
        <f t="shared" si="10"/>
        <v>89.749197611725194</v>
      </c>
      <c r="H93" s="23">
        <f t="shared" si="12"/>
        <v>4186.3055549205365</v>
      </c>
    </row>
    <row r="94" spans="1:8" x14ac:dyDescent="0.3">
      <c r="A94" s="1">
        <v>43921</v>
      </c>
      <c r="B94" s="2">
        <v>91</v>
      </c>
      <c r="C94" s="2">
        <f t="shared" si="11"/>
        <v>2.4155322440815929</v>
      </c>
      <c r="D94" s="3">
        <f t="shared" si="8"/>
        <v>423.9578740501471</v>
      </c>
      <c r="E94" s="3">
        <f t="shared" si="9"/>
        <v>423.9578740501471</v>
      </c>
      <c r="F94" s="19">
        <v>475</v>
      </c>
      <c r="G94" s="3">
        <f t="shared" si="10"/>
        <v>2605.2986214806469</v>
      </c>
      <c r="H94" s="23">
        <f t="shared" si="12"/>
        <v>4610.2634289706839</v>
      </c>
    </row>
    <row r="95" spans="1:8" x14ac:dyDescent="0.3">
      <c r="A95" s="1">
        <v>43922</v>
      </c>
      <c r="B95" s="2">
        <v>92</v>
      </c>
      <c r="C95" s="2">
        <f t="shared" si="11"/>
        <v>2.4171972634566505</v>
      </c>
      <c r="D95" s="3">
        <f t="shared" si="8"/>
        <v>442.72256940150714</v>
      </c>
      <c r="E95" s="3">
        <f t="shared" si="9"/>
        <v>442.72256940150714</v>
      </c>
      <c r="F95" s="19">
        <v>486</v>
      </c>
      <c r="G95" s="3">
        <f t="shared" si="10"/>
        <v>1872.9359992073657</v>
      </c>
      <c r="H95" s="23">
        <f t="shared" si="12"/>
        <v>5052.9859983721908</v>
      </c>
    </row>
    <row r="96" spans="1:8" x14ac:dyDescent="0.3">
      <c r="A96" s="1">
        <v>43923</v>
      </c>
      <c r="B96" s="2">
        <v>93</v>
      </c>
      <c r="C96" s="2">
        <f t="shared" si="11"/>
        <v>2.4188559237711051</v>
      </c>
      <c r="D96" s="3">
        <f t="shared" si="8"/>
        <v>459.54574901560045</v>
      </c>
      <c r="E96" s="3">
        <f t="shared" si="9"/>
        <v>459.54574901560045</v>
      </c>
      <c r="F96" s="19">
        <v>554</v>
      </c>
      <c r="G96" s="3">
        <f t="shared" si="10"/>
        <v>8921.6055290239437</v>
      </c>
      <c r="H96" s="23">
        <f t="shared" si="12"/>
        <v>5512.5317473877913</v>
      </c>
    </row>
    <row r="97" spans="1:8" x14ac:dyDescent="0.3">
      <c r="A97" s="1">
        <v>43924</v>
      </c>
      <c r="B97" s="2">
        <v>94</v>
      </c>
      <c r="C97" s="2">
        <f t="shared" si="11"/>
        <v>2.4205082734134007</v>
      </c>
      <c r="D97" s="3">
        <f t="shared" si="8"/>
        <v>474.1802903910222</v>
      </c>
      <c r="E97" s="3">
        <f t="shared" si="9"/>
        <v>474.1802903910222</v>
      </c>
      <c r="F97" s="19">
        <v>601</v>
      </c>
      <c r="G97" s="3">
        <f t="shared" si="10"/>
        <v>16083.238745305456</v>
      </c>
      <c r="H97" s="23">
        <f t="shared" si="12"/>
        <v>5986.7120377788133</v>
      </c>
    </row>
    <row r="98" spans="1:8" x14ac:dyDescent="0.3">
      <c r="A98" s="1">
        <v>43925</v>
      </c>
      <c r="B98" s="2">
        <v>95</v>
      </c>
      <c r="C98" s="2">
        <f t="shared" si="11"/>
        <v>2.4221543602217639</v>
      </c>
      <c r="D98" s="3">
        <f t="shared" si="8"/>
        <v>486.41281646125685</v>
      </c>
      <c r="E98" s="3">
        <f t="shared" si="9"/>
        <v>486.41281646125685</v>
      </c>
      <c r="F98" s="19">
        <v>357</v>
      </c>
      <c r="G98" s="3">
        <f t="shared" si="10"/>
        <v>16747.677064434953</v>
      </c>
      <c r="H98" s="23">
        <f t="shared" si="12"/>
        <v>6473.1248542400699</v>
      </c>
    </row>
    <row r="99" spans="1:8" x14ac:dyDescent="0.3">
      <c r="A99" s="1">
        <v>43926</v>
      </c>
      <c r="B99" s="2">
        <v>96</v>
      </c>
      <c r="C99" s="2">
        <f t="shared" si="11"/>
        <v>2.4237942314925189</v>
      </c>
      <c r="D99" s="3">
        <f t="shared" si="8"/>
        <v>496.06889578657302</v>
      </c>
      <c r="E99" s="3">
        <f t="shared" si="9"/>
        <v>496.06889578657302</v>
      </c>
      <c r="F99" s="19">
        <v>341</v>
      </c>
      <c r="G99" s="3">
        <f t="shared" si="10"/>
        <v>24046.362440467045</v>
      </c>
      <c r="H99" s="23">
        <f t="shared" si="12"/>
        <v>6969.1937500266431</v>
      </c>
    </row>
    <row r="100" spans="1:8" x14ac:dyDescent="0.3">
      <c r="A100" s="1">
        <v>43927</v>
      </c>
      <c r="B100" s="2">
        <v>97</v>
      </c>
      <c r="C100" s="2">
        <f t="shared" si="11"/>
        <v>2.4254279339882361</v>
      </c>
      <c r="D100" s="3">
        <f t="shared" ref="D100:D131" si="13">$D$2*EXP(-((C100-$F$2)^2)/(2*$G$2))</f>
        <v>503.01713080113967</v>
      </c>
      <c r="E100" s="3">
        <f t="shared" si="9"/>
        <v>503.01713080113967</v>
      </c>
      <c r="F100" s="19">
        <v>391</v>
      </c>
      <c r="G100" s="3">
        <f t="shared" ref="G100:G131" si="14">(F100-E100)^2</f>
        <v>12547.837592919634</v>
      </c>
      <c r="H100" s="23">
        <f t="shared" si="12"/>
        <v>7472.2108808277826</v>
      </c>
    </row>
    <row r="101" spans="1:8" x14ac:dyDescent="0.3">
      <c r="A101" s="1">
        <v>43928</v>
      </c>
      <c r="B101" s="2">
        <v>98</v>
      </c>
      <c r="C101" s="2">
        <f t="shared" si="11"/>
        <v>2.4270555139457377</v>
      </c>
      <c r="D101" s="3">
        <f t="shared" si="13"/>
        <v>507.17200436770446</v>
      </c>
      <c r="E101" s="3">
        <f t="shared" si="9"/>
        <v>507.17200436770446</v>
      </c>
      <c r="F101" s="19">
        <v>739</v>
      </c>
      <c r="G101" s="3">
        <f t="shared" si="14"/>
        <v>53744.219558887642</v>
      </c>
      <c r="H101" s="23">
        <f t="shared" ref="H101:H132" si="15">H100+E101</f>
        <v>7979.3828851954868</v>
      </c>
    </row>
    <row r="102" spans="1:8" x14ac:dyDescent="0.3">
      <c r="A102" s="1">
        <v>43929</v>
      </c>
      <c r="B102" s="2">
        <v>99</v>
      </c>
      <c r="C102" s="2">
        <f t="shared" si="11"/>
        <v>2.4286770170839471</v>
      </c>
      <c r="D102" s="3">
        <f t="shared" si="13"/>
        <v>508.49540602521927</v>
      </c>
      <c r="E102" s="3">
        <f t="shared" si="9"/>
        <v>508.49540602521927</v>
      </c>
      <c r="F102" s="19">
        <v>656</v>
      </c>
      <c r="G102" s="3">
        <f t="shared" si="14"/>
        <v>21757.605243664919</v>
      </c>
      <c r="H102" s="23">
        <f t="shared" si="15"/>
        <v>8487.8782912207062</v>
      </c>
    </row>
    <row r="103" spans="1:8" x14ac:dyDescent="0.3">
      <c r="A103" s="1">
        <v>43930</v>
      </c>
      <c r="B103" s="2">
        <v>100</v>
      </c>
      <c r="C103" s="2">
        <f t="shared" si="11"/>
        <v>2.4302924886115962</v>
      </c>
      <c r="D103" s="3">
        <f t="shared" si="13"/>
        <v>506.99681268735651</v>
      </c>
      <c r="E103" s="3">
        <f t="shared" si="9"/>
        <v>506.99681268735651</v>
      </c>
      <c r="F103" s="19">
        <v>644</v>
      </c>
      <c r="G103" s="3">
        <f t="shared" si="14"/>
        <v>18769.873333823278</v>
      </c>
      <c r="H103" s="23">
        <f t="shared" si="15"/>
        <v>8994.8751039080635</v>
      </c>
    </row>
    <row r="104" spans="1:8" x14ac:dyDescent="0.3">
      <c r="A104" s="1">
        <v>43931</v>
      </c>
      <c r="B104" s="2">
        <v>101</v>
      </c>
      <c r="C104" s="2">
        <f t="shared" si="11"/>
        <v>2.4319019732347869</v>
      </c>
      <c r="D104" s="3">
        <f t="shared" si="13"/>
        <v>502.73215141835317</v>
      </c>
      <c r="E104" s="3">
        <f t="shared" si="9"/>
        <v>502.73215141835317</v>
      </c>
      <c r="F104" s="19">
        <v>452</v>
      </c>
      <c r="G104" s="3">
        <f t="shared" si="14"/>
        <v>2573.7511875347136</v>
      </c>
      <c r="H104" s="23">
        <f t="shared" si="15"/>
        <v>9497.6072553264166</v>
      </c>
    </row>
    <row r="105" spans="1:8" x14ac:dyDescent="0.3">
      <c r="A105" s="1">
        <v>43932</v>
      </c>
      <c r="B105" s="2">
        <v>102</v>
      </c>
      <c r="C105" s="2">
        <f t="shared" si="11"/>
        <v>2.4335055151644163</v>
      </c>
      <c r="D105" s="3">
        <f t="shared" si="13"/>
        <v>495.80142167525685</v>
      </c>
      <c r="E105" s="3">
        <f t="shared" si="9"/>
        <v>495.80142167525685</v>
      </c>
      <c r="F105" s="19">
        <v>389</v>
      </c>
      <c r="G105" s="3">
        <f t="shared" si="14"/>
        <v>11406.543671856023</v>
      </c>
      <c r="H105" s="23">
        <f t="shared" si="15"/>
        <v>9993.4086770016729</v>
      </c>
    </row>
    <row r="106" spans="1:8" x14ac:dyDescent="0.3">
      <c r="A106" s="1">
        <v>43933</v>
      </c>
      <c r="B106" s="2">
        <v>103</v>
      </c>
      <c r="C106" s="2">
        <f t="shared" si="11"/>
        <v>2.4351031581234621</v>
      </c>
      <c r="D106" s="3">
        <f t="shared" si="13"/>
        <v>486.3451987506711</v>
      </c>
      <c r="E106" s="3">
        <f t="shared" si="9"/>
        <v>486.3451987506711</v>
      </c>
      <c r="F106" s="19">
        <v>453</v>
      </c>
      <c r="G106" s="3">
        <f t="shared" si="14"/>
        <v>1111.9022797217576</v>
      </c>
      <c r="H106" s="23">
        <f t="shared" si="15"/>
        <v>10479.753875752343</v>
      </c>
    </row>
    <row r="107" spans="1:8" x14ac:dyDescent="0.3">
      <c r="A107" s="1">
        <v>43934</v>
      </c>
      <c r="B107" s="2">
        <v>104</v>
      </c>
      <c r="C107" s="2">
        <f t="shared" si="11"/>
        <v>2.4366949453541378</v>
      </c>
      <c r="D107" s="3">
        <f t="shared" si="13"/>
        <v>474.54017717901638</v>
      </c>
      <c r="E107" s="3">
        <f t="shared" si="9"/>
        <v>474.54017717901638</v>
      </c>
      <c r="F107" s="19">
        <v>420</v>
      </c>
      <c r="G107" s="3">
        <f t="shared" si="14"/>
        <v>2974.6309267184993</v>
      </c>
      <c r="H107" s="23">
        <f t="shared" si="15"/>
        <v>10954.29405293136</v>
      </c>
    </row>
    <row r="108" spans="1:8" x14ac:dyDescent="0.3">
      <c r="A108" s="1">
        <v>43935</v>
      </c>
      <c r="B108" s="2">
        <v>105</v>
      </c>
      <c r="C108" s="2">
        <f t="shared" si="11"/>
        <v>2.4382809196249129</v>
      </c>
      <c r="D108" s="3">
        <f t="shared" si="13"/>
        <v>460.59394118498153</v>
      </c>
      <c r="E108" s="3">
        <f t="shared" si="9"/>
        <v>460.59394118498153</v>
      </c>
      <c r="F108" s="19">
        <v>440</v>
      </c>
      <c r="G108" s="3">
        <f t="shared" si="14"/>
        <v>424.11041353047852</v>
      </c>
      <c r="H108" s="23">
        <f t="shared" si="15"/>
        <v>11414.887994116341</v>
      </c>
    </row>
    <row r="109" spans="1:8" x14ac:dyDescent="0.3">
      <c r="A109" s="1">
        <v>43936</v>
      </c>
      <c r="B109" s="2">
        <v>106</v>
      </c>
      <c r="C109" s="2">
        <f t="shared" si="11"/>
        <v>2.4398611232374101</v>
      </c>
      <c r="D109" s="3">
        <f t="shared" si="13"/>
        <v>444.73916800904408</v>
      </c>
      <c r="E109" s="3">
        <f t="shared" si="9"/>
        <v>444.73916800904408</v>
      </c>
      <c r="F109" s="19"/>
      <c r="H109" s="23">
        <f t="shared" si="15"/>
        <v>11859.627162125385</v>
      </c>
    </row>
    <row r="110" spans="1:8" x14ac:dyDescent="0.3">
      <c r="A110" s="1">
        <v>43937</v>
      </c>
      <c r="B110" s="2">
        <v>107</v>
      </c>
      <c r="C110" s="2">
        <f t="shared" si="11"/>
        <v>2.4414355980331743</v>
      </c>
      <c r="D110" s="3">
        <f t="shared" si="13"/>
        <v>427.22747885855671</v>
      </c>
      <c r="E110" s="3">
        <f t="shared" si="9"/>
        <v>427.22747885855671</v>
      </c>
      <c r="H110" s="23">
        <f t="shared" si="15"/>
        <v>12286.854640983942</v>
      </c>
    </row>
    <row r="111" spans="1:8" x14ac:dyDescent="0.3">
      <c r="A111" s="1">
        <v>43938</v>
      </c>
      <c r="B111" s="2">
        <v>108</v>
      </c>
      <c r="C111" s="2">
        <f t="shared" si="11"/>
        <v>2.4430043854003207</v>
      </c>
      <c r="D111" s="3">
        <f t="shared" si="13"/>
        <v>408.32315155760728</v>
      </c>
      <c r="E111" s="3">
        <f t="shared" si="9"/>
        <v>408.32315155760728</v>
      </c>
      <c r="H111" s="23">
        <f t="shared" si="15"/>
        <v>12695.17779254155</v>
      </c>
    </row>
    <row r="112" spans="1:8" x14ac:dyDescent="0.3">
      <c r="A112" s="1">
        <v>43939</v>
      </c>
      <c r="B112" s="2">
        <v>109</v>
      </c>
      <c r="C112" s="2">
        <f t="shared" si="11"/>
        <v>2.4445675262800619</v>
      </c>
      <c r="D112" s="3">
        <f t="shared" si="13"/>
        <v>388.29689943952098</v>
      </c>
      <c r="E112" s="3">
        <f t="shared" si="9"/>
        <v>388.29689943952098</v>
      </c>
      <c r="H112" s="23">
        <f t="shared" si="15"/>
        <v>13083.474691981071</v>
      </c>
    </row>
    <row r="113" spans="1:8" x14ac:dyDescent="0.3">
      <c r="A113" s="1">
        <v>43940</v>
      </c>
      <c r="B113" s="2">
        <v>110</v>
      </c>
      <c r="C113" s="2">
        <f t="shared" si="11"/>
        <v>2.4461250611731202</v>
      </c>
      <c r="D113" s="3">
        <f t="shared" si="13"/>
        <v>367.41990377556874</v>
      </c>
      <c r="E113" s="3">
        <f t="shared" si="9"/>
        <v>367.41990377556874</v>
      </c>
      <c r="H113" s="23">
        <f t="shared" si="15"/>
        <v>13450.894595756639</v>
      </c>
    </row>
    <row r="114" spans="1:8" x14ac:dyDescent="0.3">
      <c r="A114" s="1">
        <v>43941</v>
      </c>
      <c r="B114" s="2">
        <v>111</v>
      </c>
      <c r="C114" s="2">
        <f t="shared" si="11"/>
        <v>2.4476770301460244</v>
      </c>
      <c r="D114" s="3">
        <f t="shared" si="13"/>
        <v>345.95826349540607</v>
      </c>
      <c r="E114" s="3">
        <f t="shared" si="9"/>
        <v>345.95826349540607</v>
      </c>
      <c r="H114" s="23">
        <f t="shared" si="15"/>
        <v>13796.852859252045</v>
      </c>
    </row>
    <row r="115" spans="1:8" x14ac:dyDescent="0.3">
      <c r="A115" s="1">
        <v>43942</v>
      </c>
      <c r="B115" s="2">
        <v>112</v>
      </c>
      <c r="C115" s="2">
        <f t="shared" si="11"/>
        <v>2.4492234728372919</v>
      </c>
      <c r="D115" s="3">
        <f t="shared" si="13"/>
        <v>324.167997753333</v>
      </c>
      <c r="E115" s="3">
        <f t="shared" si="9"/>
        <v>324.167997753333</v>
      </c>
      <c r="H115" s="23">
        <f t="shared" si="15"/>
        <v>14121.020857005378</v>
      </c>
    </row>
    <row r="116" spans="1:8" x14ac:dyDescent="0.3">
      <c r="A116" s="1">
        <v>43943</v>
      </c>
      <c r="B116" s="2">
        <v>113</v>
      </c>
      <c r="C116" s="2">
        <f t="shared" si="11"/>
        <v>2.4507644284635055</v>
      </c>
      <c r="D116" s="3">
        <f t="shared" si="13"/>
        <v>302.2907057368455</v>
      </c>
      <c r="E116" s="3">
        <f t="shared" si="9"/>
        <v>302.2907057368455</v>
      </c>
      <c r="H116" s="23">
        <f t="shared" si="15"/>
        <v>14423.311562742223</v>
      </c>
    </row>
    <row r="117" spans="1:8" x14ac:dyDescent="0.3">
      <c r="A117" s="1">
        <v>43944</v>
      </c>
      <c r="B117" s="2">
        <v>114</v>
      </c>
      <c r="C117" s="2">
        <f t="shared" si="11"/>
        <v>2.4522999358252799</v>
      </c>
      <c r="D117" s="3">
        <f t="shared" si="13"/>
        <v>280.54995568781931</v>
      </c>
      <c r="E117" s="3">
        <f t="shared" si="9"/>
        <v>280.54995568781931</v>
      </c>
      <c r="H117" s="23">
        <f t="shared" si="15"/>
        <v>14703.861518430042</v>
      </c>
    </row>
    <row r="118" spans="1:8" x14ac:dyDescent="0.3">
      <c r="A118" s="1">
        <v>43945</v>
      </c>
      <c r="B118" s="2">
        <v>115</v>
      </c>
      <c r="C118" s="2">
        <f t="shared" si="11"/>
        <v>2.4538300333131242</v>
      </c>
      <c r="D118" s="3">
        <f t="shared" si="13"/>
        <v>259.14844298823272</v>
      </c>
      <c r="E118" s="3">
        <f t="shared" si="9"/>
        <v>259.14844298823272</v>
      </c>
      <c r="H118" s="23">
        <f t="shared" si="15"/>
        <v>14963.009961418275</v>
      </c>
    </row>
    <row r="119" spans="1:8" x14ac:dyDescent="0.3">
      <c r="A119" s="1">
        <v>43946</v>
      </c>
      <c r="B119" s="2">
        <v>116</v>
      </c>
      <c r="C119" s="2">
        <f t="shared" si="11"/>
        <v>2.4553547589132005</v>
      </c>
      <c r="D119" s="3">
        <f t="shared" si="13"/>
        <v>238.2659267451036</v>
      </c>
      <c r="E119" s="3">
        <f t="shared" si="9"/>
        <v>238.2659267451036</v>
      </c>
      <c r="H119" s="23">
        <f t="shared" si="15"/>
        <v>15201.275888163378</v>
      </c>
    </row>
    <row r="120" spans="1:8" x14ac:dyDescent="0.3">
      <c r="A120" s="1">
        <v>43947</v>
      </c>
      <c r="B120" s="2">
        <v>117</v>
      </c>
      <c r="C120" s="2">
        <f t="shared" si="11"/>
        <v>2.4568741502129825</v>
      </c>
      <c r="D120" s="3">
        <f t="shared" si="13"/>
        <v>218.05792674756233</v>
      </c>
      <c r="E120" s="3">
        <f t="shared" si="9"/>
        <v>218.05792674756233</v>
      </c>
      <c r="H120" s="23">
        <f t="shared" si="15"/>
        <v>15419.33381491094</v>
      </c>
    </row>
    <row r="121" spans="1:8" x14ac:dyDescent="0.3">
      <c r="A121" s="1">
        <v>43948</v>
      </c>
      <c r="B121" s="2">
        <v>118</v>
      </c>
      <c r="C121" s="2">
        <f t="shared" si="11"/>
        <v>2.4583882444068164</v>
      </c>
      <c r="D121" s="3">
        <f t="shared" si="13"/>
        <v>198.6551388454732</v>
      </c>
      <c r="E121" s="3">
        <f t="shared" si="9"/>
        <v>198.6551388454732</v>
      </c>
      <c r="H121" s="23">
        <f t="shared" si="15"/>
        <v>15617.988953756414</v>
      </c>
    </row>
    <row r="122" spans="1:8" x14ac:dyDescent="0.3">
      <c r="A122" s="1">
        <v>43949</v>
      </c>
      <c r="B122" s="2">
        <v>119</v>
      </c>
      <c r="C122" s="2">
        <f t="shared" si="11"/>
        <v>2.459897078301382</v>
      </c>
      <c r="D122" s="3">
        <f t="shared" si="13"/>
        <v>180.16350731072498</v>
      </c>
      <c r="E122" s="3">
        <f t="shared" si="9"/>
        <v>180.16350731072498</v>
      </c>
      <c r="H122" s="23">
        <f t="shared" si="15"/>
        <v>15798.152461067139</v>
      </c>
    </row>
    <row r="123" spans="1:8" x14ac:dyDescent="0.3">
      <c r="A123" s="1">
        <v>43950</v>
      </c>
      <c r="B123" s="2">
        <v>120</v>
      </c>
      <c r="C123" s="2">
        <f t="shared" si="11"/>
        <v>2.4614006883210648</v>
      </c>
      <c r="D123" s="3">
        <f t="shared" si="13"/>
        <v>162.6648779044034</v>
      </c>
      <c r="E123" s="3">
        <f t="shared" si="9"/>
        <v>162.6648779044034</v>
      </c>
      <c r="H123" s="23">
        <f t="shared" si="15"/>
        <v>15960.817338971541</v>
      </c>
    </row>
    <row r="124" spans="1:8" x14ac:dyDescent="0.3">
      <c r="A124" s="1">
        <v>43951</v>
      </c>
      <c r="B124" s="2">
        <v>121</v>
      </c>
      <c r="C124" s="2">
        <f t="shared" si="11"/>
        <v>2.4628991105132285</v>
      </c>
      <c r="D124" s="3">
        <f t="shared" si="13"/>
        <v>146.2181452405687</v>
      </c>
      <c r="E124" s="3">
        <f t="shared" si="9"/>
        <v>146.2181452405687</v>
      </c>
      <c r="H124" s="23">
        <f t="shared" si="15"/>
        <v>16107.035484212111</v>
      </c>
    </row>
    <row r="125" spans="1:8" x14ac:dyDescent="0.3">
      <c r="A125" s="1">
        <v>43952</v>
      </c>
      <c r="B125" s="2">
        <v>122</v>
      </c>
      <c r="C125" s="2">
        <f t="shared" si="11"/>
        <v>2.4643923805534018</v>
      </c>
      <c r="D125" s="3">
        <f t="shared" si="13"/>
        <v>130.86080243438462</v>
      </c>
      <c r="E125" s="3">
        <f t="shared" si="9"/>
        <v>130.86080243438462</v>
      </c>
      <c r="H125" s="23">
        <f t="shared" si="15"/>
        <v>16237.896286646495</v>
      </c>
    </row>
    <row r="126" spans="1:8" x14ac:dyDescent="0.3">
      <c r="A126" s="1">
        <v>43953</v>
      </c>
      <c r="B126" s="2">
        <v>123</v>
      </c>
      <c r="C126" s="2">
        <f t="shared" si="11"/>
        <v>2.4658805337503766</v>
      </c>
      <c r="D126" s="3">
        <f t="shared" si="13"/>
        <v>116.61079958628639</v>
      </c>
      <c r="E126" s="3">
        <f t="shared" si="9"/>
        <v>116.61079958628639</v>
      </c>
      <c r="H126" s="23">
        <f t="shared" si="15"/>
        <v>16354.507086232781</v>
      </c>
    </row>
    <row r="127" spans="1:8" x14ac:dyDescent="0.3">
      <c r="A127" s="1">
        <v>43954</v>
      </c>
      <c r="B127" s="2">
        <v>124</v>
      </c>
      <c r="C127" s="2">
        <f t="shared" si="11"/>
        <v>2.4673636050512147</v>
      </c>
      <c r="D127" s="3">
        <f t="shared" si="13"/>
        <v>103.46861987712532</v>
      </c>
      <c r="E127" s="3">
        <f t="shared" si="9"/>
        <v>103.46861987712532</v>
      </c>
      <c r="H127" s="23">
        <f t="shared" si="15"/>
        <v>16457.975706109908</v>
      </c>
    </row>
    <row r="128" spans="1:8" x14ac:dyDescent="0.3">
      <c r="A128" s="1">
        <v>43955</v>
      </c>
      <c r="B128" s="2">
        <v>125</v>
      </c>
      <c r="C128" s="2">
        <f t="shared" si="11"/>
        <v>2.4688416290461732</v>
      </c>
      <c r="D128" s="3">
        <f t="shared" si="13"/>
        <v>91.419487328037576</v>
      </c>
      <c r="E128" s="3">
        <f t="shared" si="9"/>
        <v>91.419487328037576</v>
      </c>
      <c r="H128" s="23">
        <f t="shared" si="15"/>
        <v>16549.395193437944</v>
      </c>
    </row>
    <row r="129" spans="1:8" x14ac:dyDescent="0.3">
      <c r="A129" s="1">
        <v>43956</v>
      </c>
      <c r="B129" s="2">
        <v>126</v>
      </c>
      <c r="C129" s="2">
        <f t="shared" si="11"/>
        <v>2.4703146399735467</v>
      </c>
      <c r="D129" s="3">
        <f t="shared" si="13"/>
        <v>80.435627957806872</v>
      </c>
      <c r="E129" s="3">
        <f t="shared" si="9"/>
        <v>80.435627957806872</v>
      </c>
      <c r="H129" s="23">
        <f t="shared" si="15"/>
        <v>16629.83082139575</v>
      </c>
    </row>
    <row r="130" spans="1:8" x14ac:dyDescent="0.3">
      <c r="A130" s="1">
        <v>43957</v>
      </c>
      <c r="B130" s="2">
        <v>127</v>
      </c>
      <c r="C130" s="2">
        <f t="shared" si="11"/>
        <v>2.4717826717244233</v>
      </c>
      <c r="D130" s="3">
        <f t="shared" si="13"/>
        <v>70.478515482295052</v>
      </c>
      <c r="E130" s="3">
        <f t="shared" si="9"/>
        <v>70.478515482295052</v>
      </c>
      <c r="H130" s="23">
        <f t="shared" si="15"/>
        <v>16700.309336878046</v>
      </c>
    </row>
    <row r="131" spans="1:8" x14ac:dyDescent="0.3">
      <c r="A131" s="1">
        <v>43958</v>
      </c>
      <c r="B131" s="2">
        <v>128</v>
      </c>
      <c r="C131" s="2">
        <f t="shared" si="11"/>
        <v>2.473245757847367</v>
      </c>
      <c r="D131" s="3">
        <f t="shared" si="13"/>
        <v>61.50104320209897</v>
      </c>
      <c r="E131" s="3">
        <f t="shared" si="9"/>
        <v>61.50104320209897</v>
      </c>
      <c r="H131" s="23">
        <f t="shared" si="15"/>
        <v>16761.810380080144</v>
      </c>
    </row>
    <row r="132" spans="1:8" x14ac:dyDescent="0.3">
      <c r="A132" s="1">
        <v>43959</v>
      </c>
      <c r="B132" s="2">
        <v>129</v>
      </c>
      <c r="C132" s="2">
        <f t="shared" si="11"/>
        <v>2.4747039315530146</v>
      </c>
      <c r="D132" s="3">
        <f t="shared" ref="D132:D163" si="16">$D$2*EXP(-((C132-$F$2)^2)/(2*$G$2))</f>
        <v>53.449574724803597</v>
      </c>
      <c r="E132" s="3">
        <f t="shared" ref="E132:E185" si="17">IFERROR(D132,0)</f>
        <v>53.449574724803597</v>
      </c>
      <c r="H132" s="23">
        <f t="shared" si="15"/>
        <v>16815.259954804947</v>
      </c>
    </row>
    <row r="133" spans="1:8" x14ac:dyDescent="0.3">
      <c r="A133" s="1">
        <v>43960</v>
      </c>
      <c r="B133" s="2">
        <v>130</v>
      </c>
      <c r="C133" s="2">
        <f t="shared" ref="C133:C185" si="18">LOG(B133-$C$2)</f>
        <v>2.4761572257186004</v>
      </c>
      <c r="D133" s="3">
        <f t="shared" si="16"/>
        <v>46.265837147493365</v>
      </c>
      <c r="E133" s="3">
        <f t="shared" si="17"/>
        <v>46.265837147493365</v>
      </c>
      <c r="H133" s="23">
        <f t="shared" ref="H133:H164" si="19">H132+E133</f>
        <v>16861.525791952441</v>
      </c>
    </row>
    <row r="134" spans="1:8" x14ac:dyDescent="0.3">
      <c r="A134" s="1">
        <v>43961</v>
      </c>
      <c r="B134" s="2">
        <v>131</v>
      </c>
      <c r="C134" s="2">
        <f t="shared" si="18"/>
        <v>2.4776056728924041</v>
      </c>
      <c r="D134" s="3">
        <f t="shared" si="16"/>
        <v>39.888630850822651</v>
      </c>
      <c r="E134" s="3">
        <f t="shared" si="17"/>
        <v>39.888630850822651</v>
      </c>
      <c r="H134" s="23">
        <f t="shared" si="19"/>
        <v>16901.414422803264</v>
      </c>
    </row>
    <row r="135" spans="1:8" x14ac:dyDescent="0.3">
      <c r="A135" s="1">
        <v>43962</v>
      </c>
      <c r="B135" s="2">
        <v>132</v>
      </c>
      <c r="C135" s="2">
        <f t="shared" si="18"/>
        <v>2.4790493052981257</v>
      </c>
      <c r="D135" s="3">
        <f t="shared" si="16"/>
        <v>34.25533978632496</v>
      </c>
      <c r="E135" s="3">
        <f t="shared" si="17"/>
        <v>34.25533978632496</v>
      </c>
      <c r="H135" s="23">
        <f t="shared" si="19"/>
        <v>16935.66976258959</v>
      </c>
    </row>
    <row r="136" spans="1:8" x14ac:dyDescent="0.3">
      <c r="A136" s="1">
        <v>43963</v>
      </c>
      <c r="B136" s="2">
        <v>133</v>
      </c>
      <c r="C136" s="2">
        <f t="shared" si="18"/>
        <v>2.4804881548391844</v>
      </c>
      <c r="D136" s="3">
        <f t="shared" si="16"/>
        <v>29.303234825511826</v>
      </c>
      <c r="E136" s="3">
        <f t="shared" si="17"/>
        <v>29.303234825511826</v>
      </c>
      <c r="H136" s="23">
        <f t="shared" si="19"/>
        <v>16964.972997415101</v>
      </c>
    </row>
    <row r="137" spans="1:8" x14ac:dyDescent="0.3">
      <c r="A137" s="1">
        <v>43964</v>
      </c>
      <c r="B137" s="2">
        <v>134</v>
      </c>
      <c r="C137" s="2">
        <f t="shared" si="18"/>
        <v>2.481922253102951</v>
      </c>
      <c r="D137" s="3">
        <f t="shared" si="16"/>
        <v>24.970570222260069</v>
      </c>
      <c r="E137" s="3">
        <f t="shared" si="17"/>
        <v>24.970570222260069</v>
      </c>
      <c r="H137" s="23">
        <f t="shared" si="19"/>
        <v>16989.943567637361</v>
      </c>
    </row>
    <row r="138" spans="1:8" x14ac:dyDescent="0.3">
      <c r="A138" s="1">
        <v>43965</v>
      </c>
      <c r="B138" s="2">
        <v>135</v>
      </c>
      <c r="C138" s="2">
        <f t="shared" si="18"/>
        <v>2.4833516313649087</v>
      </c>
      <c r="D138" s="3">
        <f t="shared" si="16"/>
        <v>21.197479439070154</v>
      </c>
      <c r="E138" s="3">
        <f t="shared" si="17"/>
        <v>21.197479439070154</v>
      </c>
      <c r="H138" s="23">
        <f t="shared" si="19"/>
        <v>17011.141047076431</v>
      </c>
    </row>
    <row r="139" spans="1:8" x14ac:dyDescent="0.3">
      <c r="A139" s="1">
        <v>43966</v>
      </c>
      <c r="B139" s="2">
        <v>136</v>
      </c>
      <c r="C139" s="2">
        <f t="shared" si="18"/>
        <v>2.4847763205927444</v>
      </c>
      <c r="D139" s="3">
        <f t="shared" si="16"/>
        <v>17.926681491825786</v>
      </c>
      <c r="E139" s="3">
        <f t="shared" si="17"/>
        <v>17.926681491825786</v>
      </c>
      <c r="H139" s="23">
        <f t="shared" si="19"/>
        <v>17029.067728568258</v>
      </c>
    </row>
    <row r="140" spans="1:8" x14ac:dyDescent="0.3">
      <c r="A140" s="1">
        <v>43967</v>
      </c>
      <c r="B140" s="2">
        <v>137</v>
      </c>
      <c r="C140" s="2">
        <f t="shared" si="18"/>
        <v>2.486196351450376</v>
      </c>
      <c r="D140" s="3">
        <f t="shared" si="16"/>
        <v>15.104012622960283</v>
      </c>
      <c r="E140" s="3">
        <f t="shared" si="17"/>
        <v>15.104012622960283</v>
      </c>
      <c r="H140" s="23">
        <f t="shared" si="19"/>
        <v>17044.171741191218</v>
      </c>
    </row>
    <row r="141" spans="1:8" x14ac:dyDescent="0.3">
      <c r="A141" s="1">
        <v>43968</v>
      </c>
      <c r="B141" s="2">
        <v>138</v>
      </c>
      <c r="C141" s="2">
        <f t="shared" si="18"/>
        <v>2.4876117543019109</v>
      </c>
      <c r="D141" s="3">
        <f t="shared" si="16"/>
        <v>12.678800609550887</v>
      </c>
      <c r="E141" s="3">
        <f t="shared" si="17"/>
        <v>12.678800609550887</v>
      </c>
      <c r="H141" s="23">
        <f t="shared" si="19"/>
        <v>17056.85054180077</v>
      </c>
    </row>
    <row r="142" spans="1:8" x14ac:dyDescent="0.3">
      <c r="A142" s="1">
        <v>43969</v>
      </c>
      <c r="B142" s="2">
        <v>139</v>
      </c>
      <c r="C142" s="2">
        <f t="shared" si="18"/>
        <v>2.4890225592155422</v>
      </c>
      <c r="D142" s="3">
        <f t="shared" si="16"/>
        <v>10.60410047249278</v>
      </c>
      <c r="E142" s="3">
        <f t="shared" si="17"/>
        <v>10.60410047249278</v>
      </c>
      <c r="H142" s="23">
        <f t="shared" si="19"/>
        <v>17067.454642273264</v>
      </c>
    </row>
    <row r="143" spans="1:8" x14ac:dyDescent="0.3">
      <c r="A143" s="1">
        <v>43970</v>
      </c>
      <c r="B143" s="2">
        <v>140</v>
      </c>
      <c r="C143" s="2">
        <f t="shared" si="18"/>
        <v>2.4904287959673828</v>
      </c>
      <c r="D143" s="3">
        <f t="shared" si="16"/>
        <v>8.8368109171180258</v>
      </c>
      <c r="E143" s="3">
        <f t="shared" si="17"/>
        <v>8.8368109171180258</v>
      </c>
      <c r="H143" s="23">
        <f t="shared" si="19"/>
        <v>17076.291453190381</v>
      </c>
    </row>
    <row r="144" spans="1:8" x14ac:dyDescent="0.3">
      <c r="A144" s="1">
        <v>43971</v>
      </c>
      <c r="B144" s="2">
        <v>141</v>
      </c>
      <c r="C144" s="2">
        <f t="shared" si="18"/>
        <v>2.4918304940452343</v>
      </c>
      <c r="D144" s="3">
        <f t="shared" si="16"/>
        <v>7.3376906554306629</v>
      </c>
      <c r="E144" s="3">
        <f t="shared" si="17"/>
        <v>7.3376906554306629</v>
      </c>
      <c r="H144" s="23">
        <f t="shared" si="19"/>
        <v>17083.62914384581</v>
      </c>
    </row>
    <row r="145" spans="1:8" x14ac:dyDescent="0.3">
      <c r="A145" s="1">
        <v>43972</v>
      </c>
      <c r="B145" s="2">
        <v>142</v>
      </c>
      <c r="C145" s="2">
        <f t="shared" si="18"/>
        <v>2.4932276826522979</v>
      </c>
      <c r="D145" s="3">
        <f t="shared" si="16"/>
        <v>6.0712929872361343</v>
      </c>
      <c r="E145" s="3">
        <f t="shared" si="17"/>
        <v>6.0712929872361343</v>
      </c>
      <c r="H145" s="23">
        <f t="shared" si="19"/>
        <v>17089.700436833045</v>
      </c>
    </row>
    <row r="146" spans="1:8" x14ac:dyDescent="0.3">
      <c r="A146" s="1">
        <v>43973</v>
      </c>
      <c r="B146" s="2">
        <v>143</v>
      </c>
      <c r="C146" s="2">
        <f t="shared" si="18"/>
        <v>2.4946203907108249</v>
      </c>
      <c r="D146" s="3">
        <f t="shared" si="16"/>
        <v>5.0058357974939254</v>
      </c>
      <c r="E146" s="3">
        <f t="shared" si="17"/>
        <v>5.0058357974939254</v>
      </c>
      <c r="H146" s="23">
        <f t="shared" si="19"/>
        <v>17094.706272630538</v>
      </c>
    </row>
    <row r="147" spans="1:8" x14ac:dyDescent="0.3">
      <c r="A147" s="1">
        <v>43974</v>
      </c>
      <c r="B147" s="2">
        <v>144</v>
      </c>
      <c r="C147" s="2">
        <f t="shared" si="18"/>
        <v>2.4960086468657097</v>
      </c>
      <c r="D147" s="3">
        <f t="shared" si="16"/>
        <v>4.1130225942519285</v>
      </c>
      <c r="E147" s="3">
        <f t="shared" si="17"/>
        <v>4.1130225942519285</v>
      </c>
      <c r="H147" s="23">
        <f t="shared" si="19"/>
        <v>17098.819295224788</v>
      </c>
    </row>
    <row r="148" spans="1:8" x14ac:dyDescent="0.3">
      <c r="A148" s="1">
        <v>43975</v>
      </c>
      <c r="B148" s="2">
        <v>145</v>
      </c>
      <c r="C148" s="2">
        <f t="shared" si="18"/>
        <v>2.4973924794880236</v>
      </c>
      <c r="D148" s="3">
        <f t="shared" si="16"/>
        <v>3.3678284846964881</v>
      </c>
      <c r="E148" s="3">
        <f t="shared" si="17"/>
        <v>3.3678284846964881</v>
      </c>
      <c r="H148" s="23">
        <f t="shared" si="19"/>
        <v>17102.187123709486</v>
      </c>
    </row>
    <row r="149" spans="1:8" x14ac:dyDescent="0.3">
      <c r="A149" s="1">
        <v>43976</v>
      </c>
      <c r="B149" s="2">
        <v>146</v>
      </c>
      <c r="C149" s="2">
        <f t="shared" si="18"/>
        <v>2.4987719166784959</v>
      </c>
      <c r="D149" s="3">
        <f t="shared" si="16"/>
        <v>2.7482631681793697</v>
      </c>
      <c r="E149" s="3">
        <f t="shared" si="17"/>
        <v>2.7482631681793697</v>
      </c>
      <c r="H149" s="23">
        <f t="shared" si="19"/>
        <v>17104.935386877663</v>
      </c>
    </row>
    <row r="150" spans="1:8" x14ac:dyDescent="0.3">
      <c r="A150" s="1">
        <v>43977</v>
      </c>
      <c r="B150" s="2">
        <v>147</v>
      </c>
      <c r="C150" s="2">
        <f t="shared" si="18"/>
        <v>2.5001469862709347</v>
      </c>
      <c r="D150" s="3">
        <f t="shared" si="16"/>
        <v>2.2351211987229509</v>
      </c>
      <c r="E150" s="3">
        <f t="shared" si="17"/>
        <v>2.2351211987229509</v>
      </c>
      <c r="H150" s="23">
        <f t="shared" si="19"/>
        <v>17107.170508076386</v>
      </c>
    </row>
    <row r="151" spans="1:8" x14ac:dyDescent="0.3">
      <c r="A151" s="1">
        <v>43978</v>
      </c>
      <c r="B151" s="2">
        <v>148</v>
      </c>
      <c r="C151" s="2">
        <f t="shared" si="18"/>
        <v>2.5015177158355999</v>
      </c>
      <c r="D151" s="3">
        <f t="shared" si="16"/>
        <v>1.8117280018665947</v>
      </c>
      <c r="E151" s="3">
        <f t="shared" si="17"/>
        <v>1.8117280018665947</v>
      </c>
      <c r="H151" s="23">
        <f t="shared" si="19"/>
        <v>17108.982236078253</v>
      </c>
    </row>
    <row r="152" spans="1:8" x14ac:dyDescent="0.3">
      <c r="A152" s="1">
        <v>43979</v>
      </c>
      <c r="B152" s="2">
        <v>149</v>
      </c>
      <c r="C152" s="2">
        <f t="shared" si="18"/>
        <v>2.5028841326825177</v>
      </c>
      <c r="D152" s="3">
        <f t="shared" si="16"/>
        <v>1.4636884716015377</v>
      </c>
      <c r="E152" s="3">
        <f t="shared" si="17"/>
        <v>1.4636884716015377</v>
      </c>
      <c r="H152" s="23">
        <f t="shared" si="19"/>
        <v>17110.445924549855</v>
      </c>
    </row>
    <row r="153" spans="1:8" x14ac:dyDescent="0.3">
      <c r="A153" s="1">
        <v>43980</v>
      </c>
      <c r="B153" s="2">
        <v>150</v>
      </c>
      <c r="C153" s="2">
        <f t="shared" si="18"/>
        <v>2.5042462638647462</v>
      </c>
      <c r="D153" s="3">
        <f t="shared" si="16"/>
        <v>1.1786434571342421</v>
      </c>
      <c r="E153" s="3">
        <f t="shared" si="17"/>
        <v>1.1786434571342421</v>
      </c>
      <c r="H153" s="23">
        <f t="shared" si="19"/>
        <v>17111.624568006988</v>
      </c>
    </row>
    <row r="154" spans="1:8" s="22" customFormat="1" x14ac:dyDescent="0.3">
      <c r="A154" s="20">
        <v>43981</v>
      </c>
      <c r="B154" s="21">
        <v>151</v>
      </c>
      <c r="C154" s="21">
        <f t="shared" si="18"/>
        <v>2.5056041361815904</v>
      </c>
      <c r="D154" s="22">
        <f t="shared" si="16"/>
        <v>0.94603809776415582</v>
      </c>
      <c r="E154" s="22">
        <f t="shared" si="17"/>
        <v>0.94603809776415582</v>
      </c>
      <c r="H154" s="23">
        <f t="shared" si="19"/>
        <v>17112.570606104753</v>
      </c>
    </row>
    <row r="155" spans="1:8" x14ac:dyDescent="0.3">
      <c r="A155" s="1">
        <v>43982</v>
      </c>
      <c r="B155" s="2">
        <v>152</v>
      </c>
      <c r="C155" s="2">
        <f t="shared" si="18"/>
        <v>2.5069577761817636</v>
      </c>
      <c r="D155" s="3">
        <f t="shared" si="16"/>
        <v>0.75690478752078127</v>
      </c>
      <c r="E155" s="3">
        <f t="shared" si="17"/>
        <v>0.75690478752078127</v>
      </c>
      <c r="H155" s="23">
        <f t="shared" si="19"/>
        <v>17113.327510892275</v>
      </c>
    </row>
    <row r="156" spans="1:8" x14ac:dyDescent="0.3">
      <c r="A156" s="1">
        <v>43983</v>
      </c>
      <c r="B156" s="2">
        <v>153</v>
      </c>
      <c r="C156" s="2">
        <f t="shared" si="18"/>
        <v>2.5083072101665032</v>
      </c>
      <c r="D156" s="3">
        <f t="shared" si="16"/>
        <v>0.60366255064366836</v>
      </c>
      <c r="E156" s="3">
        <f t="shared" si="17"/>
        <v>0.60366255064366836</v>
      </c>
      <c r="H156" s="23">
        <f t="shared" si="19"/>
        <v>17113.931173442917</v>
      </c>
    </row>
    <row r="157" spans="1:8" x14ac:dyDescent="0.3">
      <c r="A157" s="1">
        <v>43984</v>
      </c>
      <c r="B157" s="2">
        <v>154</v>
      </c>
      <c r="C157" s="2">
        <f t="shared" si="18"/>
        <v>2.5096524641926372</v>
      </c>
      <c r="D157" s="3">
        <f t="shared" si="16"/>
        <v>0.47993377879334248</v>
      </c>
      <c r="E157" s="3">
        <f t="shared" si="17"/>
        <v>0.47993377879334248</v>
      </c>
      <c r="H157" s="23">
        <f t="shared" si="19"/>
        <v>17114.411107221709</v>
      </c>
    </row>
    <row r="158" spans="1:8" x14ac:dyDescent="0.3">
      <c r="A158" s="1">
        <v>43985</v>
      </c>
      <c r="B158" s="2">
        <v>155</v>
      </c>
      <c r="C158" s="2">
        <f t="shared" si="18"/>
        <v>2.5109935640756027</v>
      </c>
      <c r="D158" s="3">
        <f t="shared" si="16"/>
        <v>0.38037861021145664</v>
      </c>
      <c r="E158" s="3">
        <f t="shared" si="17"/>
        <v>0.38037861021145664</v>
      </c>
      <c r="H158" s="23">
        <f t="shared" si="19"/>
        <v>17114.79148583192</v>
      </c>
    </row>
    <row r="159" spans="1:8" x14ac:dyDescent="0.3">
      <c r="A159" s="1">
        <v>43986</v>
      </c>
      <c r="B159" s="2">
        <v>156</v>
      </c>
      <c r="C159" s="2">
        <f t="shared" si="18"/>
        <v>2.5123305353924188</v>
      </c>
      <c r="D159" s="3">
        <f t="shared" si="16"/>
        <v>0.3005467056187105</v>
      </c>
      <c r="E159" s="3">
        <f t="shared" si="17"/>
        <v>0.3005467056187105</v>
      </c>
      <c r="H159" s="23">
        <f t="shared" si="19"/>
        <v>17115.092032537537</v>
      </c>
    </row>
    <row r="160" spans="1:8" x14ac:dyDescent="0.3">
      <c r="A160" s="1">
        <v>43987</v>
      </c>
      <c r="B160" s="2">
        <v>157</v>
      </c>
      <c r="C160" s="2">
        <f t="shared" si="18"/>
        <v>2.513663403484613</v>
      </c>
      <c r="D160" s="3">
        <f t="shared" si="16"/>
        <v>0.23674577911672415</v>
      </c>
      <c r="E160" s="3">
        <f t="shared" si="17"/>
        <v>0.23674577911672415</v>
      </c>
      <c r="H160" s="23">
        <f t="shared" si="19"/>
        <v>17115.328778316652</v>
      </c>
    </row>
    <row r="161" spans="1:8" x14ac:dyDescent="0.3">
      <c r="A161" s="1">
        <v>43988</v>
      </c>
      <c r="B161" s="2">
        <v>158</v>
      </c>
      <c r="C161" s="2">
        <f t="shared" si="18"/>
        <v>2.514992193461103</v>
      </c>
      <c r="D161" s="3">
        <f t="shared" si="16"/>
        <v>0.18592595752208396</v>
      </c>
      <c r="E161" s="3">
        <f t="shared" si="17"/>
        <v>0.18592595752208396</v>
      </c>
      <c r="H161" s="23">
        <f t="shared" si="19"/>
        <v>17115.514704274174</v>
      </c>
    </row>
    <row r="162" spans="1:8" x14ac:dyDescent="0.3">
      <c r="A162" s="1">
        <v>43989</v>
      </c>
      <c r="B162" s="2">
        <v>159</v>
      </c>
      <c r="C162" s="2">
        <f t="shared" si="18"/>
        <v>2.516316930201036</v>
      </c>
      <c r="D162" s="3">
        <f t="shared" si="16"/>
        <v>0.14557885121949349</v>
      </c>
      <c r="E162" s="3">
        <f t="shared" si="17"/>
        <v>0.14557885121949349</v>
      </c>
      <c r="H162" s="23">
        <f t="shared" si="19"/>
        <v>17115.660283125395</v>
      </c>
    </row>
    <row r="163" spans="1:8" x14ac:dyDescent="0.3">
      <c r="A163" s="1">
        <v>43990</v>
      </c>
      <c r="B163" s="2">
        <v>160</v>
      </c>
      <c r="C163" s="2">
        <f t="shared" si="18"/>
        <v>2.5176376383565824</v>
      </c>
      <c r="D163" s="3">
        <f t="shared" si="16"/>
        <v>0.11365010730012699</v>
      </c>
      <c r="E163" s="3">
        <f t="shared" si="17"/>
        <v>0.11365010730012699</v>
      </c>
      <c r="H163" s="23">
        <f t="shared" si="19"/>
        <v>17115.773933232696</v>
      </c>
    </row>
    <row r="164" spans="1:8" x14ac:dyDescent="0.3">
      <c r="A164" s="1">
        <v>43991</v>
      </c>
      <c r="B164" s="2">
        <v>161</v>
      </c>
      <c r="C164" s="2">
        <f t="shared" si="18"/>
        <v>2.5189543423556899</v>
      </c>
      <c r="D164" s="3">
        <f t="shared" ref="D164:D195" si="20">$D$2*EXP(-((C164-$F$2)^2)/(2*$G$2))</f>
        <v>8.8464166174869158E-2</v>
      </c>
      <c r="E164" s="3">
        <f t="shared" si="17"/>
        <v>8.8464166174869158E-2</v>
      </c>
      <c r="H164" s="23">
        <f t="shared" si="19"/>
        <v>17115.862397398872</v>
      </c>
    </row>
    <row r="165" spans="1:8" x14ac:dyDescent="0.3">
      <c r="A165" s="1">
        <v>43992</v>
      </c>
      <c r="B165" s="2">
        <v>162</v>
      </c>
      <c r="C165" s="2">
        <f t="shared" si="18"/>
        <v>2.5202670664047933</v>
      </c>
      <c r="D165" s="3">
        <f t="shared" si="20"/>
        <v>6.8659942254258588E-2</v>
      </c>
      <c r="E165" s="3">
        <f t="shared" si="17"/>
        <v>6.8659942254258588E-2</v>
      </c>
      <c r="H165" s="23">
        <f t="shared" ref="H165:H185" si="21">H164+E165</f>
        <v>17115.931057341128</v>
      </c>
    </row>
    <row r="166" spans="1:8" x14ac:dyDescent="0.3">
      <c r="A166" s="1">
        <v>43993</v>
      </c>
      <c r="B166" s="2">
        <v>163</v>
      </c>
      <c r="C166" s="2">
        <f t="shared" si="18"/>
        <v>2.5215758344914843</v>
      </c>
      <c r="D166" s="3">
        <f t="shared" si="20"/>
        <v>5.3136185573489252E-2</v>
      </c>
      <c r="E166" s="3">
        <f t="shared" si="17"/>
        <v>5.3136185573489252E-2</v>
      </c>
      <c r="H166" s="23">
        <f t="shared" si="21"/>
        <v>17115.9841935267</v>
      </c>
    </row>
    <row r="167" spans="1:8" x14ac:dyDescent="0.3">
      <c r="A167" s="1">
        <v>43994</v>
      </c>
      <c r="B167" s="2">
        <v>164</v>
      </c>
      <c r="C167" s="2">
        <f t="shared" si="18"/>
        <v>2.5228806703871429</v>
      </c>
      <c r="D167" s="3">
        <f t="shared" si="20"/>
        <v>4.1005344045181996E-2</v>
      </c>
      <c r="E167" s="3">
        <f t="shared" si="17"/>
        <v>4.1005344045181996E-2</v>
      </c>
      <c r="H167" s="23">
        <f t="shared" si="21"/>
        <v>17116.025198870746</v>
      </c>
    </row>
    <row r="168" spans="1:8" x14ac:dyDescent="0.3">
      <c r="A168" s="1">
        <v>43995</v>
      </c>
      <c r="B168" s="2">
        <v>165</v>
      </c>
      <c r="C168" s="2">
        <f t="shared" si="18"/>
        <v>2.5241815976495272</v>
      </c>
      <c r="D168" s="3">
        <f t="shared" si="20"/>
        <v>3.1554826665850064E-2</v>
      </c>
      <c r="E168" s="3">
        <f t="shared" si="17"/>
        <v>3.1554826665850064E-2</v>
      </c>
      <c r="H168" s="23">
        <f t="shared" si="21"/>
        <v>17116.056753697412</v>
      </c>
    </row>
    <row r="169" spans="1:8" x14ac:dyDescent="0.3">
      <c r="A169" s="1">
        <v>43996</v>
      </c>
      <c r="B169" s="2">
        <v>166</v>
      </c>
      <c r="C169" s="2">
        <f t="shared" si="18"/>
        <v>2.5254786396253261</v>
      </c>
      <c r="D169" s="3">
        <f t="shared" si="20"/>
        <v>2.4214659396711174E-2</v>
      </c>
      <c r="E169" s="3">
        <f t="shared" si="17"/>
        <v>2.4214659396711174E-2</v>
      </c>
      <c r="H169" s="23">
        <f t="shared" si="21"/>
        <v>17116.080968356808</v>
      </c>
    </row>
    <row r="170" spans="1:8" x14ac:dyDescent="0.3">
      <c r="A170" s="1">
        <v>43997</v>
      </c>
      <c r="B170" s="2">
        <v>167</v>
      </c>
      <c r="C170" s="2">
        <f t="shared" si="18"/>
        <v>2.5267718194526725</v>
      </c>
      <c r="D170" s="3">
        <f t="shared" si="20"/>
        <v>1.8530621949346928E-2</v>
      </c>
      <c r="E170" s="3">
        <f t="shared" si="17"/>
        <v>1.8530621949346928E-2</v>
      </c>
      <c r="H170" s="23">
        <f t="shared" si="21"/>
        <v>17116.099498978758</v>
      </c>
    </row>
    <row r="171" spans="1:8" x14ac:dyDescent="0.3">
      <c r="A171" s="1">
        <v>43998</v>
      </c>
      <c r="B171" s="2">
        <v>168</v>
      </c>
      <c r="C171" s="2">
        <f t="shared" si="18"/>
        <v>2.5280611600636198</v>
      </c>
      <c r="D171" s="3">
        <f t="shared" si="20"/>
        <v>1.4142050982083338E-2</v>
      </c>
      <c r="E171" s="3">
        <f t="shared" si="17"/>
        <v>1.4142050982083338E-2</v>
      </c>
      <c r="H171" s="23">
        <f t="shared" si="21"/>
        <v>17116.11364102974</v>
      </c>
    </row>
    <row r="172" spans="1:8" x14ac:dyDescent="0.3">
      <c r="A172" s="1">
        <v>43999</v>
      </c>
      <c r="B172" s="2">
        <v>169</v>
      </c>
      <c r="C172" s="2">
        <f t="shared" si="18"/>
        <v>2.5293466841865824</v>
      </c>
      <c r="D172" s="3">
        <f t="shared" si="20"/>
        <v>1.0763590018080528E-2</v>
      </c>
      <c r="E172" s="3">
        <f t="shared" si="17"/>
        <v>1.0763590018080528E-2</v>
      </c>
      <c r="H172" s="23">
        <f t="shared" si="21"/>
        <v>17116.124404619757</v>
      </c>
    </row>
    <row r="173" spans="1:8" x14ac:dyDescent="0.3">
      <c r="A173" s="1">
        <v>44000</v>
      </c>
      <c r="B173" s="2">
        <v>170</v>
      </c>
      <c r="C173" s="2">
        <f t="shared" si="18"/>
        <v>2.5306284143487403</v>
      </c>
      <c r="D173" s="3">
        <f t="shared" si="20"/>
        <v>8.1702564345411746E-3</v>
      </c>
      <c r="E173" s="3">
        <f t="shared" si="17"/>
        <v>8.1702564345411746E-3</v>
      </c>
      <c r="H173" s="23">
        <f t="shared" si="21"/>
        <v>17116.132574876192</v>
      </c>
    </row>
    <row r="174" spans="1:8" x14ac:dyDescent="0.3">
      <c r="A174" s="1">
        <v>44001</v>
      </c>
      <c r="B174" s="2">
        <v>171</v>
      </c>
      <c r="C174" s="2">
        <f t="shared" si="18"/>
        <v>2.5319063728784066</v>
      </c>
      <c r="D174" s="3">
        <f t="shared" si="20"/>
        <v>6.1852796226088969E-3</v>
      </c>
      <c r="E174" s="3">
        <f t="shared" si="17"/>
        <v>6.1852796226088969E-3</v>
      </c>
      <c r="H174" s="23">
        <f t="shared" si="21"/>
        <v>17116.138760155816</v>
      </c>
    </row>
    <row r="175" spans="1:8" x14ac:dyDescent="0.3">
      <c r="A175" s="1">
        <v>44002</v>
      </c>
      <c r="B175" s="2">
        <v>172</v>
      </c>
      <c r="C175" s="2">
        <f t="shared" si="18"/>
        <v>2.5331805819073616</v>
      </c>
      <c r="D175" s="3">
        <f t="shared" si="20"/>
        <v>4.6702409800478233E-3</v>
      </c>
      <c r="E175" s="3">
        <f t="shared" si="17"/>
        <v>4.6702409800478233E-3</v>
      </c>
      <c r="H175" s="23">
        <f t="shared" si="21"/>
        <v>17116.143430396798</v>
      </c>
    </row>
    <row r="176" spans="1:8" x14ac:dyDescent="0.3">
      <c r="A176" s="1">
        <v>44003</v>
      </c>
      <c r="B176" s="2">
        <v>173</v>
      </c>
      <c r="C176" s="2">
        <f t="shared" si="18"/>
        <v>2.5344510633731536</v>
      </c>
      <c r="D176" s="3">
        <f t="shared" si="20"/>
        <v>3.5171153611383045E-3</v>
      </c>
      <c r="E176" s="3">
        <f t="shared" si="17"/>
        <v>3.5171153611383045E-3</v>
      </c>
      <c r="H176" s="23">
        <f t="shared" si="21"/>
        <v>17116.146947512159</v>
      </c>
    </row>
    <row r="177" spans="1:8" x14ac:dyDescent="0.3">
      <c r="A177" s="1">
        <v>44004</v>
      </c>
      <c r="B177" s="2">
        <v>174</v>
      </c>
      <c r="C177" s="2">
        <f t="shared" si="18"/>
        <v>2.5357178390213635</v>
      </c>
      <c r="D177" s="3">
        <f t="shared" si="20"/>
        <v>2.6418749263235476E-3</v>
      </c>
      <c r="E177" s="3">
        <f t="shared" si="17"/>
        <v>2.6418749263235476E-3</v>
      </c>
      <c r="H177" s="23">
        <f t="shared" si="21"/>
        <v>17116.149589387085</v>
      </c>
    </row>
    <row r="178" spans="1:8" x14ac:dyDescent="0.3">
      <c r="A178" s="1">
        <v>44005</v>
      </c>
      <c r="B178" s="2">
        <v>175</v>
      </c>
      <c r="C178" s="2">
        <f t="shared" si="18"/>
        <v>2.5369809304078395</v>
      </c>
      <c r="D178" s="3">
        <f t="shared" si="20"/>
        <v>1.9793702326172387E-3</v>
      </c>
      <c r="E178" s="3">
        <f t="shared" si="17"/>
        <v>1.9793702326172387E-3</v>
      </c>
      <c r="H178" s="23">
        <f t="shared" si="21"/>
        <v>17116.151568757319</v>
      </c>
    </row>
    <row r="179" spans="1:8" x14ac:dyDescent="0.3">
      <c r="A179" s="1">
        <v>44006</v>
      </c>
      <c r="B179" s="2">
        <v>176</v>
      </c>
      <c r="C179" s="2">
        <f t="shared" si="18"/>
        <v>2.5382403589008966</v>
      </c>
      <c r="D179" s="3">
        <f t="shared" si="20"/>
        <v>1.4792502949537618E-3</v>
      </c>
      <c r="E179" s="3">
        <f t="shared" si="17"/>
        <v>1.4792502949537618E-3</v>
      </c>
      <c r="H179" s="23">
        <f t="shared" si="21"/>
        <v>17116.153048007614</v>
      </c>
    </row>
    <row r="180" spans="1:8" x14ac:dyDescent="0.3">
      <c r="A180" s="1">
        <v>44007</v>
      </c>
      <c r="B180" s="2">
        <v>177</v>
      </c>
      <c r="C180" s="2">
        <f t="shared" si="18"/>
        <v>2.5394961456834872</v>
      </c>
      <c r="D180" s="3">
        <f t="shared" si="20"/>
        <v>1.1027237576262798E-3</v>
      </c>
      <c r="E180" s="3">
        <f t="shared" si="17"/>
        <v>1.1027237576262798E-3</v>
      </c>
      <c r="H180" s="23">
        <f t="shared" si="21"/>
        <v>17116.15415073137</v>
      </c>
    </row>
    <row r="181" spans="1:8" x14ac:dyDescent="0.3">
      <c r="A181" s="1">
        <v>44008</v>
      </c>
      <c r="B181" s="2">
        <v>178</v>
      </c>
      <c r="C181" s="2">
        <f t="shared" si="18"/>
        <v>2.5407483117553378</v>
      </c>
      <c r="D181" s="3">
        <f t="shared" si="20"/>
        <v>8.1999783904321516E-4</v>
      </c>
      <c r="E181" s="3">
        <f t="shared" si="17"/>
        <v>8.1999783904321516E-4</v>
      </c>
      <c r="H181" s="23">
        <f t="shared" si="21"/>
        <v>17116.154970729211</v>
      </c>
    </row>
    <row r="182" spans="1:8" x14ac:dyDescent="0.3">
      <c r="A182" s="1">
        <v>44009</v>
      </c>
      <c r="B182" s="2">
        <v>179</v>
      </c>
      <c r="C182" s="2">
        <f t="shared" si="18"/>
        <v>2.5419968779350555</v>
      </c>
      <c r="D182" s="3">
        <f t="shared" si="20"/>
        <v>6.0826097342809606E-4</v>
      </c>
      <c r="E182" s="3">
        <f t="shared" si="17"/>
        <v>6.0826097342809606E-4</v>
      </c>
      <c r="H182" s="23">
        <f t="shared" si="21"/>
        <v>17116.155578990183</v>
      </c>
    </row>
    <row r="183" spans="1:8" x14ac:dyDescent="0.3">
      <c r="A183" s="1">
        <v>44010</v>
      </c>
      <c r="B183" s="2">
        <v>180</v>
      </c>
      <c r="C183" s="2">
        <f t="shared" si="18"/>
        <v>2.5432418648622064</v>
      </c>
      <c r="D183" s="3">
        <f t="shared" si="20"/>
        <v>4.5009968723569893E-4</v>
      </c>
      <c r="E183" s="3">
        <f t="shared" si="17"/>
        <v>4.5009968723569893E-4</v>
      </c>
      <c r="H183" s="23">
        <f t="shared" si="21"/>
        <v>17116.156029089871</v>
      </c>
    </row>
    <row r="184" spans="1:8" x14ac:dyDescent="0.3">
      <c r="A184" s="1">
        <v>44011</v>
      </c>
      <c r="B184" s="2">
        <v>181</v>
      </c>
      <c r="C184" s="2">
        <f t="shared" si="18"/>
        <v>2.5444832929993622</v>
      </c>
      <c r="D184" s="3">
        <f t="shared" si="20"/>
        <v>3.322608086076888E-4</v>
      </c>
      <c r="E184" s="3">
        <f t="shared" si="17"/>
        <v>3.322608086076888E-4</v>
      </c>
      <c r="H184" s="23">
        <f t="shared" si="21"/>
        <v>17116.156361350681</v>
      </c>
    </row>
    <row r="185" spans="1:8" x14ac:dyDescent="0.3">
      <c r="A185" s="1">
        <v>44012</v>
      </c>
      <c r="B185" s="2">
        <v>182</v>
      </c>
      <c r="C185" s="2">
        <f t="shared" si="18"/>
        <v>2.5457211826341175</v>
      </c>
      <c r="D185" s="3">
        <f t="shared" si="20"/>
        <v>2.4468716910625639E-4</v>
      </c>
      <c r="E185" s="3">
        <f t="shared" si="17"/>
        <v>2.4468716910625639E-4</v>
      </c>
      <c r="H185" s="23">
        <f t="shared" si="21"/>
        <v>17116.15660603785</v>
      </c>
    </row>
  </sheetData>
  <conditionalFormatting sqref="F4:F63 F105:F104857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4:F10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5:F10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0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63 E4:E185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185">
    <cfRule type="colorScale" priority="44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D4:E18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Italy</vt:lpstr>
      <vt:lpstr>Spain</vt:lpstr>
      <vt:lpstr>Germany</vt:lpstr>
      <vt:lpstr>France</vt:lpstr>
      <vt:lpstr>USA</vt:lpstr>
      <vt:lpstr>World</vt:lpstr>
      <vt:lpstr>UK</vt:lpstr>
      <vt:lpstr>Sweden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Nita</dc:creator>
  <cp:lastModifiedBy>Stefan Olsson</cp:lastModifiedBy>
  <dcterms:created xsi:type="dcterms:W3CDTF">2020-02-10T22:45:48Z</dcterms:created>
  <dcterms:modified xsi:type="dcterms:W3CDTF">2020-04-16T19:31:48Z</dcterms:modified>
</cp:coreProperties>
</file>